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mc:AlternateContent xmlns:mc="http://schemas.openxmlformats.org/markup-compatibility/2006">
    <mc:Choice Requires="x15">
      <x15ac:absPath xmlns:x15ac="http://schemas.microsoft.com/office/spreadsheetml/2010/11/ac" url="C:\Users\gaaramayo\Downloads\New folder\CD_Informativo_abril_2023\"/>
    </mc:Choice>
  </mc:AlternateContent>
  <bookViews>
    <workbookView xWindow="1110" yWindow="0" windowWidth="27690" windowHeight="14175" tabRatio="614"/>
  </bookViews>
  <sheets>
    <sheet name="ÍNDICE " sheetId="83" r:id="rId1"/>
    <sheet name="1" sheetId="1004" r:id="rId2"/>
    <sheet name="2" sheetId="1005" r:id="rId3"/>
    <sheet name="3" sheetId="1006" r:id="rId4"/>
    <sheet name="4" sheetId="1007" r:id="rId5"/>
    <sheet name="5" sheetId="1008" r:id="rId6"/>
    <sheet name="6" sheetId="1009" r:id="rId7"/>
    <sheet name="7" sheetId="1010" r:id="rId8"/>
    <sheet name="8-1" sheetId="1011" r:id="rId9"/>
    <sheet name="8-2" sheetId="1012" r:id="rId10"/>
    <sheet name="9" sheetId="1013" r:id="rId11"/>
    <sheet name="10" sheetId="1014" r:id="rId12"/>
    <sheet name="11" sheetId="1015" r:id="rId13"/>
    <sheet name="12" sheetId="1016" r:id="rId14"/>
    <sheet name="13" sheetId="1017" r:id="rId15"/>
    <sheet name="14" sheetId="1018" r:id="rId16"/>
    <sheet name="15" sheetId="1019" r:id="rId17"/>
    <sheet name="16" sheetId="1020" r:id="rId18"/>
    <sheet name="17" sheetId="1021" r:id="rId19"/>
    <sheet name="18" sheetId="1022" r:id="rId20"/>
    <sheet name="19" sheetId="1023" r:id="rId21"/>
    <sheet name="20" sheetId="1025" r:id="rId22"/>
    <sheet name="21" sheetId="1026" r:id="rId23"/>
    <sheet name="22" sheetId="1027" r:id="rId24"/>
    <sheet name="23" sheetId="1028" r:id="rId25"/>
    <sheet name="24" sheetId="1029" r:id="rId26"/>
    <sheet name="25" sheetId="1030" r:id="rId27"/>
    <sheet name="26" sheetId="1031" r:id="rId28"/>
    <sheet name="27" sheetId="1032" r:id="rId29"/>
    <sheet name="28" sheetId="1033" r:id="rId30"/>
    <sheet name="29" sheetId="1034" r:id="rId31"/>
    <sheet name="30" sheetId="1035" r:id="rId32"/>
    <sheet name="31-1" sheetId="1036" r:id="rId33"/>
    <sheet name="31-2" sheetId="1037" r:id="rId34"/>
    <sheet name="32" sheetId="1038" r:id="rId35"/>
    <sheet name="33" sheetId="1039" r:id="rId36"/>
    <sheet name="34" sheetId="1040" r:id="rId37"/>
    <sheet name="35" sheetId="1041" r:id="rId38"/>
    <sheet name="36" sheetId="1042" r:id="rId39"/>
    <sheet name="37" sheetId="1043" r:id="rId40"/>
    <sheet name="38" sheetId="1044" r:id="rId41"/>
    <sheet name="39" sheetId="1045" r:id="rId42"/>
    <sheet name="40" sheetId="1046" r:id="rId43"/>
    <sheet name="41" sheetId="1047" r:id="rId44"/>
    <sheet name="42" sheetId="1048" r:id="rId45"/>
    <sheet name="43" sheetId="1049" r:id="rId46"/>
    <sheet name="44" sheetId="1050" r:id="rId47"/>
    <sheet name="45-1" sheetId="1051" r:id="rId48"/>
    <sheet name="45-2" sheetId="1052" r:id="rId49"/>
    <sheet name="46" sheetId="1053" r:id="rId50"/>
    <sheet name="47" sheetId="1054" r:id="rId51"/>
    <sheet name="48" sheetId="1055" r:id="rId52"/>
    <sheet name="49" sheetId="1056" r:id="rId53"/>
    <sheet name="50" sheetId="1057" r:id="rId54"/>
    <sheet name="51" sheetId="1058" r:id="rId55"/>
    <sheet name="52" sheetId="1059" r:id="rId56"/>
    <sheet name="53-1" sheetId="1060" r:id="rId57"/>
    <sheet name="53-2" sheetId="1061" r:id="rId58"/>
    <sheet name="54-1" sheetId="1062" r:id="rId59"/>
    <sheet name="54-2" sheetId="1063" r:id="rId60"/>
    <sheet name="55-1" sheetId="1064" r:id="rId61"/>
    <sheet name="55-2" sheetId="1065" r:id="rId62"/>
    <sheet name="56" sheetId="1066" r:id="rId63"/>
    <sheet name="57" sheetId="1067" r:id="rId64"/>
    <sheet name="58" sheetId="1068" r:id="rId65"/>
    <sheet name="59" sheetId="1069" r:id="rId66"/>
    <sheet name="60" sheetId="1070" r:id="rId67"/>
    <sheet name="61" sheetId="1071" r:id="rId68"/>
    <sheet name="62-1" sheetId="1072" r:id="rId69"/>
    <sheet name="62-2" sheetId="1073" r:id="rId70"/>
    <sheet name="63" sheetId="1074" r:id="rId71"/>
    <sheet name="64" sheetId="1075" r:id="rId72"/>
    <sheet name="65" sheetId="1076" r:id="rId73"/>
    <sheet name="66" sheetId="1077" r:id="rId74"/>
    <sheet name="67" sheetId="1078" r:id="rId75"/>
    <sheet name="68" sheetId="1079" r:id="rId76"/>
    <sheet name="69" sheetId="1080" r:id="rId77"/>
    <sheet name="70" sheetId="1081" r:id="rId78"/>
    <sheet name="71" sheetId="1082" r:id="rId79"/>
    <sheet name="72" sheetId="1083" r:id="rId80"/>
    <sheet name="73" sheetId="1084" r:id="rId81"/>
    <sheet name="74" sheetId="1085" r:id="rId82"/>
    <sheet name="75" sheetId="1098" r:id="rId83"/>
    <sheet name="76" sheetId="1099" r:id="rId84"/>
    <sheet name="77" sheetId="1100" r:id="rId85"/>
    <sheet name="78" sheetId="1089" r:id="rId86"/>
    <sheet name="79" sheetId="1090" r:id="rId87"/>
    <sheet name="80" sheetId="1091" r:id="rId88"/>
    <sheet name="81" sheetId="1092" r:id="rId89"/>
    <sheet name="82" sheetId="1093" r:id="rId90"/>
    <sheet name="83" sheetId="1094" r:id="rId91"/>
    <sheet name="84" sheetId="1095" r:id="rId92"/>
    <sheet name="85" sheetId="1101" r:id="rId93"/>
    <sheet name="86" sheetId="1102" r:id="rId94"/>
    <sheet name="Abreviaturas" sheetId="82" r:id="rId95"/>
  </sheets>
  <definedNames>
    <definedName name="_xlnm._FilterDatabase" localSheetId="1" hidden="1">'1'!#REF!</definedName>
    <definedName name="_xlnm._FilterDatabase" localSheetId="90" hidden="1">'83'!$A$6:$D$56</definedName>
    <definedName name="_xlnm.Print_Area" localSheetId="93">'86'!$A$1:$I$75</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I58" i="1101" l="1"/>
  <c r="I57" i="1101"/>
  <c r="I56" i="1101"/>
  <c r="I55" i="1101"/>
  <c r="I54" i="1101"/>
  <c r="I53" i="1101"/>
  <c r="I52" i="1101"/>
  <c r="I51" i="1101"/>
  <c r="I50" i="1101"/>
  <c r="I49" i="1101"/>
  <c r="I48" i="1101"/>
  <c r="I47" i="1101"/>
  <c r="I46" i="1101"/>
  <c r="I45" i="1101"/>
  <c r="I44" i="1101"/>
  <c r="I43" i="1101"/>
  <c r="I42" i="1101"/>
  <c r="I41" i="1101"/>
  <c r="I40" i="1101"/>
  <c r="I39" i="1101"/>
  <c r="I38" i="1101"/>
  <c r="I37" i="1101"/>
  <c r="I36" i="1101"/>
  <c r="I35" i="1101"/>
  <c r="I34" i="1101"/>
  <c r="I33" i="1101"/>
  <c r="I32" i="1101"/>
  <c r="I31" i="1101"/>
  <c r="I30" i="1101"/>
  <c r="I29" i="1101"/>
  <c r="I28" i="1101"/>
  <c r="I27" i="1101"/>
  <c r="I26" i="1101"/>
  <c r="I25" i="1101"/>
  <c r="I24" i="1101"/>
  <c r="I23" i="1101"/>
  <c r="I22" i="1101"/>
  <c r="I21" i="1101"/>
  <c r="I20" i="1101"/>
  <c r="I19" i="1101"/>
  <c r="I18" i="1101"/>
  <c r="I17" i="1101"/>
  <c r="I16" i="1101"/>
  <c r="I15" i="1101"/>
  <c r="I14" i="1101"/>
  <c r="I13" i="1101"/>
  <c r="I12" i="1101"/>
  <c r="I11" i="1101"/>
  <c r="I10" i="1101"/>
  <c r="I9" i="1101"/>
  <c r="I8" i="1101"/>
  <c r="I7" i="1101"/>
  <c r="B88" i="1005"/>
  <c r="H5" i="1100" l="1"/>
  <c r="E5" i="1100"/>
  <c r="B5" i="1100"/>
  <c r="H5" i="1099"/>
  <c r="E5" i="1099"/>
  <c r="B5" i="1099"/>
  <c r="H5" i="1098"/>
  <c r="E5" i="1098"/>
  <c r="B5" i="1098"/>
  <c r="K91" i="1006" l="1"/>
  <c r="K88" i="1005" l="1"/>
  <c r="J91" i="1006" l="1"/>
  <c r="I91" i="1006"/>
  <c r="H91" i="1006"/>
  <c r="G91" i="1006"/>
  <c r="F91" i="1006"/>
  <c r="E91" i="1006"/>
  <c r="D91" i="1006"/>
  <c r="C91" i="1006"/>
  <c r="B91" i="1006"/>
  <c r="J88" i="1005"/>
  <c r="I88" i="1005"/>
  <c r="H88" i="1005"/>
  <c r="G88" i="1005"/>
  <c r="F88" i="1005"/>
  <c r="E88" i="1005"/>
  <c r="D88" i="1005"/>
  <c r="C88" i="1005"/>
</calcChain>
</file>

<file path=xl/sharedStrings.xml><?xml version="1.0" encoding="utf-8"?>
<sst xmlns="http://schemas.openxmlformats.org/spreadsheetml/2006/main" count="14350" uniqueCount="1534">
  <si>
    <t>Í N D I C E</t>
  </si>
  <si>
    <t>SISTEMA DE INTERMEDIACIÓN FINANCIERA</t>
  </si>
  <si>
    <t>HOJA</t>
  </si>
  <si>
    <t>Información consolidada</t>
  </si>
  <si>
    <t>Información por tipo de entidad</t>
  </si>
  <si>
    <t xml:space="preserve">          Bancos Múltiples</t>
  </si>
  <si>
    <t>Indicadores financieros por entidad</t>
  </si>
  <si>
    <t>Ponderación de activos y suficiencia patrimonial</t>
  </si>
  <si>
    <t>Calificación de cartera y contingente</t>
  </si>
  <si>
    <t xml:space="preserve">          Bancos PYME</t>
  </si>
  <si>
    <t>Estados financieros por entidad</t>
  </si>
  <si>
    <t>Encaje legal de los bancos múltiples y PYME</t>
  </si>
  <si>
    <t xml:space="preserve">          Entidades Financieras de Vivienda</t>
  </si>
  <si>
    <t xml:space="preserve">Estados financieros por entidad </t>
  </si>
  <si>
    <t xml:space="preserve">Indicadores financieros por entidad </t>
  </si>
  <si>
    <t xml:space="preserve">Ponderación de activos y suficiencia patrimonial </t>
  </si>
  <si>
    <t xml:space="preserve">Estratificación de depósitos </t>
  </si>
  <si>
    <t xml:space="preserve">          Instituciones Financieras de Desarrollo</t>
  </si>
  <si>
    <t>Ranking de depósitos, cartera y contingente</t>
  </si>
  <si>
    <t>Ranking de cartera de créditos</t>
  </si>
  <si>
    <t>Ranking de contingente</t>
  </si>
  <si>
    <t>EMPRESAS DE SERVICIOS FINANCIEROS COMPLEMENTARIOS</t>
  </si>
  <si>
    <t>Estados financieros</t>
  </si>
  <si>
    <t>Empresas de Arrendamiento Financiero</t>
  </si>
  <si>
    <t>Almacenes Generales de Depósito</t>
  </si>
  <si>
    <t>Cámaras de Compensación y Liquidación</t>
  </si>
  <si>
    <t>Burós de Información</t>
  </si>
  <si>
    <t>Empresas de Transporte de Material Monetario y Valores</t>
  </si>
  <si>
    <t>ABREVIATURAS</t>
  </si>
  <si>
    <t>Bancos Múltiples (5)</t>
  </si>
  <si>
    <t>Banco Nacional de Bolivia S.A.</t>
  </si>
  <si>
    <t>BNB</t>
  </si>
  <si>
    <t>Banco Mercantil Santa Cruz S.A.</t>
  </si>
  <si>
    <t>BME</t>
  </si>
  <si>
    <t>Banco Bisa S.A.</t>
  </si>
  <si>
    <t>BIS</t>
  </si>
  <si>
    <t>Banco Económico S.A.</t>
  </si>
  <si>
    <t>BEC</t>
  </si>
  <si>
    <t>Banco Solidario S.A.</t>
  </si>
  <si>
    <t>BSO</t>
  </si>
  <si>
    <t>Banco Ganadero S.A.</t>
  </si>
  <si>
    <t>BGA</t>
  </si>
  <si>
    <t>Banco de Crédito de Bolivia S.A.</t>
  </si>
  <si>
    <t>BCR</t>
  </si>
  <si>
    <t>Banco de la Nación Argentina</t>
  </si>
  <si>
    <t>BNA</t>
  </si>
  <si>
    <t>Banco para el Fomento a Iniciativas Económicas S.A. (1)</t>
  </si>
  <si>
    <t>BIE</t>
  </si>
  <si>
    <t>Banco Fortaleza S.A. (4)</t>
  </si>
  <si>
    <t>BFO</t>
  </si>
  <si>
    <t>Banco Fassil S.A.</t>
  </si>
  <si>
    <t>BFS</t>
  </si>
  <si>
    <t xml:space="preserve">Banco Prodem S.A. </t>
  </si>
  <si>
    <t>BPR</t>
  </si>
  <si>
    <t>Bancos PYME (5)</t>
  </si>
  <si>
    <t>PCO</t>
  </si>
  <si>
    <t>Banco PYME EcoFuturo S.A.</t>
  </si>
  <si>
    <t>PEF</t>
  </si>
  <si>
    <t>Entidades Financieras de Vivienda (6)</t>
  </si>
  <si>
    <t>La Primera</t>
  </si>
  <si>
    <t>VL1</t>
  </si>
  <si>
    <t>La Promotora</t>
  </si>
  <si>
    <t>VPR</t>
  </si>
  <si>
    <t>El Progreso</t>
  </si>
  <si>
    <t>VPG</t>
  </si>
  <si>
    <t>CJN</t>
  </si>
  <si>
    <t>CSM</t>
  </si>
  <si>
    <t>CFA</t>
  </si>
  <si>
    <t>CSP</t>
  </si>
  <si>
    <t>CLY</t>
  </si>
  <si>
    <t>CSA</t>
  </si>
  <si>
    <t>CPX</t>
  </si>
  <si>
    <t>CIH</t>
  </si>
  <si>
    <t>CQC</t>
  </si>
  <si>
    <t>CJP</t>
  </si>
  <si>
    <t>CMG</t>
  </si>
  <si>
    <t>CEC</t>
  </si>
  <si>
    <t>CCR</t>
  </si>
  <si>
    <t>CCM</t>
  </si>
  <si>
    <t>CST</t>
  </si>
  <si>
    <t>CTR</t>
  </si>
  <si>
    <t>CJO</t>
  </si>
  <si>
    <t>CMR</t>
  </si>
  <si>
    <t>CJB</t>
  </si>
  <si>
    <t>CCP</t>
  </si>
  <si>
    <t>CAS</t>
  </si>
  <si>
    <t>CCA</t>
  </si>
  <si>
    <t>CSR</t>
  </si>
  <si>
    <t>CMM</t>
  </si>
  <si>
    <t>CME</t>
  </si>
  <si>
    <t>CCB</t>
  </si>
  <si>
    <t>CCF</t>
  </si>
  <si>
    <t>CPG</t>
  </si>
  <si>
    <t>CLS</t>
  </si>
  <si>
    <t>CMD</t>
  </si>
  <si>
    <t>Instituciones Financieras de Desarrollo (9)</t>
  </si>
  <si>
    <t>Institución Financiera de Desarrollo CIDRE</t>
  </si>
  <si>
    <t>ICI</t>
  </si>
  <si>
    <t>Institución Financiera de Desarrollo CRECER</t>
  </si>
  <si>
    <t>ICR</t>
  </si>
  <si>
    <t>IDI</t>
  </si>
  <si>
    <t>Institución Financiera de Desarrollo FONDECO</t>
  </si>
  <si>
    <t>IFO</t>
  </si>
  <si>
    <t>Institución Financiera de Desarrollo FUBODE</t>
  </si>
  <si>
    <t>IFU</t>
  </si>
  <si>
    <t>Institución Financiera de Desarrollo IDEPRO</t>
  </si>
  <si>
    <t>IID</t>
  </si>
  <si>
    <t>Institución Financiera de Desarrollo IMPRO</t>
  </si>
  <si>
    <t>IIM</t>
  </si>
  <si>
    <t>Institución Financiera de Desarrollo PROMUJER</t>
  </si>
  <si>
    <t>IPM</t>
  </si>
  <si>
    <t>Banco Público</t>
  </si>
  <si>
    <t>Banco Unión S.A.</t>
  </si>
  <si>
    <t>BUN</t>
  </si>
  <si>
    <t>Bancos de Desarrollo Productivo</t>
  </si>
  <si>
    <t>Banco de Desarrollo Productivo S.A.M.</t>
  </si>
  <si>
    <t>BDR</t>
  </si>
  <si>
    <t>Empresas de Servicios Financieros Complementarios</t>
  </si>
  <si>
    <t>Warrant Mercantil Santa Cruz S.A.</t>
  </si>
  <si>
    <t>AWM</t>
  </si>
  <si>
    <t>Almacenes Internacionales S.A.</t>
  </si>
  <si>
    <t>AIS</t>
  </si>
  <si>
    <t>Bisa Leasing S.A.</t>
  </si>
  <si>
    <t>LBI</t>
  </si>
  <si>
    <t>Fortaleza Leasing S.A.</t>
  </si>
  <si>
    <t>LFO</t>
  </si>
  <si>
    <t>BNB Leasing S.A.</t>
  </si>
  <si>
    <t>LBN</t>
  </si>
  <si>
    <t>Cámaras de Compensación</t>
  </si>
  <si>
    <t>E-fectivo ESPM S.A.</t>
  </si>
  <si>
    <t>MEF</t>
  </si>
  <si>
    <t>Empresas de transporte de material monetario y valores</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</si>
  <si>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</si>
  <si>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</si>
  <si>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</si>
  <si>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</si>
  <si>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</si>
  <si>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</si>
  <si>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</si>
  <si>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</si>
  <si>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</si>
  <si>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</si>
  <si>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</si>
  <si>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(1) En el mes de mayo de 2010 el FFP FIE S.A. se convirtió en Banco</t>
  </si>
  <si>
    <t>(2) Con licencia de funcionamiento a partir de diciembre de 2010</t>
  </si>
  <si>
    <t>(3) Con licencia de funcionamiento a partir de octubre de 2012</t>
  </si>
  <si>
    <t>(4) En el mes de diciembre de 2012 Fortaleza FFP se transformó en Banco</t>
  </si>
  <si>
    <t>(5) A partir del 21 de julio de 2014, en el marco de la Ley 393 de Servicios Financieros operan los bancos múltiples y bancos PYME.</t>
  </si>
  <si>
    <t>(6) A partir del 23.11.2015 las mutuales de ahorro y préstamos se transformaron en entidades financieras de vivienda.</t>
  </si>
  <si>
    <t>(7) Con licencia de funcionamiento a partir de marzo de 2016.</t>
  </si>
  <si>
    <t>(8) Con licencia de funcionamiento a partir de junio de 2016.</t>
  </si>
  <si>
    <t>(9) A partir de noviembre de 2016 y la entidad Pro Mujer IFD a partir de del 11 de febrero de 2018 (Resolución ASFI/1325/2017 de 15.11.2017).</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</si>
  <si>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</si>
  <si>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</si>
  <si>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</si>
  <si>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</si>
  <si>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</si>
  <si>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</si>
  <si>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</si>
  <si>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</si>
  <si>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</si>
  <si>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</si>
  <si>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</si>
  <si>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</si>
  <si>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</si>
  <si>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</si>
  <si>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</si>
  <si>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</si>
  <si>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</si>
  <si>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</si>
  <si>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</si>
  <si>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</si>
  <si>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</si>
  <si>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</si>
  <si>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</si>
  <si>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</si>
  <si>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</si>
  <si>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</si>
  <si>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</si>
  <si>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</si>
  <si>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</si>
  <si>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</si>
  <si>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</si>
  <si>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</si>
  <si>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</si>
  <si>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</si>
  <si>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</si>
  <si>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</si>
  <si>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</si>
  <si>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</si>
  <si>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</si>
  <si>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</si>
  <si>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</si>
  <si>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</si>
  <si>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</si>
  <si>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</si>
  <si>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</si>
  <si>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</si>
  <si>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</si>
  <si>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</si>
  <si>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</si>
  <si>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</si>
  <si>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</si>
  <si>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</si>
  <si>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</si>
  <si>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</si>
  <si>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</si>
  <si>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</si>
  <si>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</si>
  <si>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</si>
  <si>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</si>
  <si>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</si>
  <si>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</si>
  <si>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</si>
  <si>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</si>
  <si>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</si>
  <si>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</si>
  <si>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</si>
  <si>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</si>
  <si>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</si>
  <si>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</si>
  <si>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</si>
  <si>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</si>
  <si>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</si>
  <si>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</si>
  <si>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</si>
  <si>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</si>
  <si>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</si>
  <si>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</si>
  <si>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</si>
  <si>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</si>
  <si>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</si>
  <si>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</si>
  <si>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</si>
  <si>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</si>
  <si>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FIDEICOMISOS CONSTITUIDOS</t>
  </si>
  <si>
    <t xml:space="preserve">      FIDEICOMISOS PARA SECTORES PRODUCTIVOS</t>
  </si>
  <si>
    <t xml:space="preserve">      FIDEICOMISOS POR SERVICIOS DE PAGO</t>
  </si>
  <si>
    <t xml:space="preserve">      FIDEICOMISOS POR LA TRANSMISIÓN DE ACCIONES</t>
  </si>
  <si>
    <t xml:space="preserve">      FIDEICOMISOS PARA FONDOS DE CAPITAL DE RIESGO</t>
  </si>
  <si>
    <t xml:space="preserve">      RENDIMIENTOS POR COBRAR POR FIDEICOMISOS</t>
  </si>
  <si>
    <t xml:space="preserve">      PREVISIONES POR FIDEICOMISOS</t>
  </si>
  <si>
    <t xml:space="preserve"> PASIVO</t>
  </si>
  <si>
    <t>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</si>
  <si>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</si>
  <si>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</si>
  <si>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</si>
  <si>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</si>
  <si>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</si>
  <si>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</si>
  <si>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</si>
  <si>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</si>
  <si>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</si>
  <si>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</si>
  <si>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</si>
  <si>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</si>
  <si>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</si>
  <si>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</si>
  <si>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</si>
  <si>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</si>
  <si>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</si>
  <si>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</si>
  <si>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</si>
  <si>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</si>
  <si>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</si>
  <si>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entidades financieras que realizan actividades de segundo piso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</si>
  <si>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</si>
  <si>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</si>
  <si>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</si>
  <si>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</si>
  <si>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</si>
  <si>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</si>
  <si>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</si>
  <si>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</si>
  <si>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</si>
  <si>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</si>
  <si>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</si>
  <si>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</si>
  <si>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</si>
  <si>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</si>
  <si>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</si>
  <si>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</si>
  <si>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</si>
  <si>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</si>
  <si>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</si>
  <si>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</si>
  <si>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</si>
  <si>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</si>
  <si>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</si>
  <si>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</si>
  <si>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</si>
  <si>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</si>
  <si>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</si>
  <si>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</si>
  <si>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</si>
  <si>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</si>
  <si>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</si>
  <si>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</si>
  <si>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</si>
  <si>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</si>
  <si>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</si>
  <si>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</si>
  <si>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</si>
  <si>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</si>
  <si>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</si>
  <si>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</si>
  <si>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</si>
  <si>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</si>
  <si>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</si>
  <si>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</si>
  <si>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</si>
  <si>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</si>
  <si>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</si>
  <si>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</si>
  <si>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</si>
  <si>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</si>
  <si>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</si>
  <si>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</si>
  <si>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</si>
  <si>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</si>
  <si>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</si>
  <si>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</si>
  <si>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</si>
  <si>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</si>
  <si>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</si>
  <si>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</si>
  <si>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</si>
  <si>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</si>
  <si>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</si>
  <si>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</si>
  <si>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</si>
  <si>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</si>
  <si>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</si>
  <si>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</si>
  <si>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</si>
  <si>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</si>
  <si>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</si>
  <si>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</si>
  <si>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</si>
  <si>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</si>
  <si>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</si>
  <si>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DE INTERM. FINANC.</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</si>
  <si>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</si>
  <si>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</si>
  <si>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</si>
  <si>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</si>
  <si>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</si>
  <si>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</si>
  <si>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</si>
  <si>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</si>
  <si>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</si>
  <si>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</si>
  <si>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</si>
  <si>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</si>
  <si>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</si>
  <si>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</si>
  <si>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</si>
  <si>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</si>
  <si>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</si>
  <si>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</si>
  <si>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</si>
  <si>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</si>
  <si>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</si>
  <si>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CUENTAS DE REGISTRO DIVERSAS</t>
  </si>
  <si>
    <t xml:space="preserve">  CUENTAS DEUDORAS DE LOS PATRIMONIOS AUTÓNOMOS CONSTITUIDOS CON RECURSOS PRIVADOS</t>
  </si>
  <si>
    <t xml:space="preserve">      Activos de los patrimonios autónomos</t>
  </si>
  <si>
    <t xml:space="preserve">      Gastos de los patrimonios autónomos</t>
  </si>
  <si>
    <t xml:space="preserve">  CUENTAS DEUDORAS DE LOS PATRIMONIOS AUTÓNOMOS CONSTITUIDOS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</si>
  <si>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</si>
  <si>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</si>
  <si>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</si>
  <si>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</si>
  <si>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</si>
  <si>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</si>
  <si>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</si>
  <si>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</si>
  <si>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</si>
  <si>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</si>
  <si>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</si>
  <si>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</si>
  <si>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</si>
  <si>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</si>
  <si>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</si>
  <si>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</si>
  <si>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</si>
  <si>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</si>
  <si>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</si>
  <si>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</si>
  <si>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</si>
  <si>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</si>
  <si>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</si>
  <si>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</si>
  <si>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</si>
  <si>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RENDIMIENTOS EN FIDEICOMISOS CONSTITUIDOS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</si>
  <si>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</si>
  <si>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</si>
  <si>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</si>
  <si>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</si>
  <si>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</si>
  <si>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CARGOS POR FIDEICOMISOS CONSTITUIDOS</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</si>
  <si>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</si>
  <si>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</si>
  <si>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</si>
  <si>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</si>
  <si>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</si>
  <si>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</si>
  <si>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</si>
  <si>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DISMINUCIÓN DE PREVISIÓN PARA FIDEICOMISOS</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</si>
  <si>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</si>
  <si>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</si>
  <si>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</si>
  <si>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</si>
  <si>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</si>
  <si>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</si>
  <si>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</si>
  <si>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</si>
  <si>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</si>
  <si>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</si>
  <si>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</si>
  <si>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</si>
  <si>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</si>
  <si>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</si>
  <si>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</si>
  <si>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</si>
  <si>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</si>
  <si>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</si>
  <si>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</si>
  <si>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</si>
  <si>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</si>
  <si>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</si>
  <si>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</si>
  <si>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 Ingresos (gastos) extraordinarios</t>
  </si>
  <si>
    <t xml:space="preserve">  (+/-) Ingresos (gastos) de gestiones anteriores</t>
  </si>
  <si>
    <t xml:space="preserve">  (+/-) Ajuste contable por efecto de la inflación</t>
  </si>
  <si>
    <t xml:space="preserve">  (-) IMPUESTO SOBRE LAS UTILIDADES DE LAS EMPRESAS</t>
  </si>
  <si>
    <t>SISTEMA  DE INTERMEDIACIÓN  FINANCIERA</t>
  </si>
  <si>
    <t>BANCOS MÚLTIPLES</t>
  </si>
  <si>
    <t>SUB-TOTAL</t>
  </si>
  <si>
    <t>BANCOS PYME</t>
  </si>
  <si>
    <t xml:space="preserve"> </t>
  </si>
  <si>
    <t>ENTIDADES FINANCIERAS DE VIVIENDA</t>
  </si>
  <si>
    <t>BANCO PÚBLICO</t>
  </si>
  <si>
    <t>BENI</t>
  </si>
  <si>
    <t>INSTITUCIONES FINANCIERAS DE DESARROLLO</t>
  </si>
  <si>
    <t>CHUQUISACA</t>
  </si>
  <si>
    <t>LA PAZ</t>
  </si>
  <si>
    <t>COCHABAMBA</t>
  </si>
  <si>
    <t>ORURO</t>
  </si>
  <si>
    <t>TARIJA</t>
  </si>
  <si>
    <t>SANTA CRUZ</t>
  </si>
  <si>
    <t>PANDO</t>
  </si>
  <si>
    <t xml:space="preserve">  OBLIGACIONES CON EMPRESAS PÚBLICAS</t>
  </si>
  <si>
    <t xml:space="preserve">      Obligaciones con empresas públicas a la vista</t>
  </si>
  <si>
    <t xml:space="preserve">      Obligaciones con empresas públicas por cuentas de ahorros</t>
  </si>
  <si>
    <t xml:space="preserve">      Obligaciones con empresas públicas a plazo</t>
  </si>
  <si>
    <t xml:space="preserve">      Obligaciones con empresas públicas restringidas</t>
  </si>
  <si>
    <t xml:space="preserve">      Obligaciones con empresas públicas a plazo fijo con anotación en cuenta</t>
  </si>
  <si>
    <t xml:space="preserve">      CARGOS POR OBLIGACIONES CON EMPRESAS PÚBLICAS</t>
  </si>
  <si>
    <t>ACC</t>
  </si>
  <si>
    <t>ESB</t>
  </si>
  <si>
    <t>IFC</t>
  </si>
  <si>
    <t>ETV</t>
  </si>
  <si>
    <t>TBK</t>
  </si>
  <si>
    <t xml:space="preserve">      Cargos devengados por pagar con empresas públicas</t>
  </si>
  <si>
    <t>DEPÓSITOS (1) POR DEPARTAMENTO Y POR ENTIDAD</t>
  </si>
  <si>
    <t>TIPO DE ENTIDAD</t>
  </si>
  <si>
    <t>POTOSÍ</t>
  </si>
  <si>
    <t>(1) Depósitos: a la vista, en caja de ahorros, a plazo fijo y otros depósitos</t>
  </si>
  <si>
    <t>CARTERA DE CRÉDITOS POR DEPARTAMENTO Y POR ENTIDAD</t>
  </si>
  <si>
    <t>ALT</t>
  </si>
  <si>
    <t>(10) Con Resolución ASFI/1047/2016 de 04.11.16 se dispone inicio de operaciones el 16.01.17.</t>
  </si>
  <si>
    <t>(11) Con Resolución ASFI/1099/2016 de 21.11.16 se dispone inicio de operaciones el 16.01.17.</t>
  </si>
  <si>
    <t>R02</t>
  </si>
  <si>
    <t>R03</t>
  </si>
  <si>
    <t>R07</t>
  </si>
  <si>
    <t>R08</t>
  </si>
  <si>
    <t>R09</t>
  </si>
  <si>
    <t>R10</t>
  </si>
  <si>
    <t>R11</t>
  </si>
  <si>
    <t>ATC</t>
  </si>
  <si>
    <t>LNK</t>
  </si>
  <si>
    <t>Empresas Administradoras de Tarjetas Electrónicas</t>
  </si>
  <si>
    <t>Depósitos por departamento y por entidad</t>
  </si>
  <si>
    <t>Cartera de créditos por departamento y por entidad</t>
  </si>
  <si>
    <t>ESTADOS FINANCIEROS SEGÚN DENOMINACIÓN MONETARIA</t>
  </si>
  <si>
    <t>Estados financieros según denominación monetaria</t>
  </si>
  <si>
    <t>Estados financieros evolutivos por entidad</t>
  </si>
  <si>
    <t>Estados financieros evolutivos</t>
  </si>
  <si>
    <t>Indicadores financieros</t>
  </si>
  <si>
    <t>Empresas de Servicio de Pago Móvil</t>
  </si>
  <si>
    <t>Empresas de Giros y Remesas de dinero</t>
  </si>
  <si>
    <t>Empresas de servicio de pago móvil</t>
  </si>
  <si>
    <t xml:space="preserve">ETV S.A. </t>
  </si>
  <si>
    <t>Empresa de Giros y Remesas de Dinero More Bolivia S.A.</t>
  </si>
  <si>
    <t>Empresa de Giro y Remesas de Dinero Argenper Bolivia S.R.L.</t>
  </si>
  <si>
    <t xml:space="preserve">Empresa de Remesas y Giros EUROENVIOS S.R.L. </t>
  </si>
  <si>
    <t xml:space="preserve">Empresa de Giro y Remesas de Dinero Compañia Interamericana de Servicios S.R.L. </t>
  </si>
  <si>
    <t>Mabrend Hispano Transfer Empresa de Giro y Remesas de Dinero S.R.L.</t>
  </si>
  <si>
    <t>Empresas de Giro y Remesas de Dinero Unitransfer S.R.L.</t>
  </si>
  <si>
    <t>Giros y Remesas de Dinero GAMBARTE BOLIVIA S.R.L.</t>
  </si>
  <si>
    <t>LINKSER Empresa Administradora de Tarjetas Electrónicas S.A.</t>
  </si>
  <si>
    <t>Administradora de Tarjetas de Crédito S.A.</t>
  </si>
  <si>
    <t>Depósitos del público y de empresas públicas por moneda</t>
  </si>
  <si>
    <t>Evolución de obligaciones con el público y con empresas públicas</t>
  </si>
  <si>
    <t>Ranking de depósitos del público y de empresas públicas</t>
  </si>
  <si>
    <t>Indicadores financieros evolutivos</t>
  </si>
  <si>
    <t xml:space="preserve">Indicadores financieros evolutivos </t>
  </si>
  <si>
    <t>ISA</t>
  </si>
  <si>
    <t>(en miles de bolivianos)</t>
  </si>
  <si>
    <t>ACD</t>
  </si>
  <si>
    <t>Administradora de Cámaras de Compensación y Liquidación Operaciones Electrónicas de Pago Unilink S.A.</t>
  </si>
  <si>
    <t>Buró de Información Infocenter S.A.</t>
  </si>
  <si>
    <t>Infocred BI S.A</t>
  </si>
  <si>
    <t>Cooperativas de Ahorro y Crédito</t>
  </si>
  <si>
    <t>CSN</t>
  </si>
  <si>
    <t>TOTAL SISTEMA</t>
  </si>
  <si>
    <t>ESTADOS FINANCIEROS POR ENTIDAD</t>
  </si>
  <si>
    <t>ESTRUCTURA DE ACTIVOS</t>
  </si>
  <si>
    <t xml:space="preserve">    Disponibilidades / Activos</t>
  </si>
  <si>
    <t xml:space="preserve">    Cartera Neta / Activo</t>
  </si>
  <si>
    <t>ESTRUCTURA DE PASIVOS</t>
  </si>
  <si>
    <t>ESTRUCTURA DE OBLIGACIONES</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</si>
  <si>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</si>
  <si>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</si>
  <si>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</si>
  <si>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</si>
  <si>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</si>
  <si>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</si>
  <si>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</si>
  <si>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</si>
  <si>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</si>
  <si>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</si>
  <si>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</si>
  <si>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</si>
  <si>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</si>
  <si>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</si>
  <si>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</si>
  <si>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</si>
  <si>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</si>
  <si>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</si>
  <si>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</si>
  <si>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</si>
  <si>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</si>
  <si>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</si>
  <si>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</si>
  <si>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</si>
  <si>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</si>
  <si>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</si>
  <si>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</si>
  <si>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</si>
  <si>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</si>
  <si>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</si>
  <si>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</si>
  <si>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cartera vigente, vencida en ejecución, incluyendo la cartera reprogramada o reestructurada.  Se excluyen productos y no se deducen previsiones.</t>
  </si>
  <si>
    <t>(2) En MN y MNUFV  para créditos empresarial, PYME y microcréditos (directos y contingentes): 0% créditos al sector productivo, 0,25% créditos al sector no productivo. Créditos de vivienda: 0,25% (créditos hipotecarios de vivienda,  créditos hipotecarios de vivienda de interés social y créditos de vivienda de interés social sin garantía hipotecaria) y 3% (créditos de vivienda sin garantía hipotecaria y créditos de vivienda sin garantía hipotecaria debidamente garantizados). Créditos de consumo: 0,25% (antes del 17/12/2009), 1,5% (entre el 17/12/2009 y 16/12/2010) y 3% (a partir del 17/12/2010). En ME y MNMV  para créditos empresarial, PYME y microcréditos: 2,5% (directo) y 1% (contingente). Créditos de vivienda: 2,5% (créditos hipotecarios de vivienda,  créditos hipotecarios de vivienda de interés social y créditos de vivienda de interés social sin garantía hipotecaria) y 7% (créditos de vivienda sin garantía hipotecaria y créditos de vivienda sin garantía hipotecaria debidamente garantizados). Créditos de consumo: 2,5% (antes del 17/12/2009), 5% (entre 17/12/2009 y 16/12/2010) y 7% (a partir del 17/12/2010).</t>
  </si>
  <si>
    <t>(3) En MN y MNUFV  para créditos empresarial, PYME y microcréditos (directos y contingentes): 2,5% créditos al sector productivo, 5% créditos al sector no productivo. Créditos de vivienda: 5% (créditos hipotecarios de vivienda,  créditos hipotecarios de vivienda de interés social y créditos de vivienda de interés social sin garantía hipotecaria) y 6,5% (créditos de vivienda sin garantía hipotecaria y créditos de vivienda sin garantía hipotecaria debidamente garantizados). Créditos de consumo: 5% (antes del 17/12/2009) y 6,5% (a partir del 17/12/2009). En ME y MNMV  para créditos empresarial, PYME y microcréditos: 5% (directos y contingentes). Créditos de vivienda: 5% (créditos hipotecarios de vivienda,  créditos hipotecarios de vivienda de interés social y créditos de vivienda de interés social sin garantía hipotecaria) y 12% (créditos de vivienda sin garantía hipotecaria y créditos de vivienda sin garantía hipotecaria debidamente garantizados). Créditos de consumo: 5% (antes del 17/12/2009), 8% (entre 17/12/2009 y 16/12/2010) y 12% (a partir del 17/12/2010).</t>
  </si>
  <si>
    <t>(4) Obligaciones vista, caja de ahorro y DPFs a 30 días.</t>
  </si>
  <si>
    <t>(5) De acuerdo con lo establecido en el Anexo 2, Capítulo I, Título III, Libro 3° de la Recopilación de Normas para Servicios Financieros (No Considera el plazo residual de vencimiento).</t>
  </si>
  <si>
    <t>RENTABILIDAD (1)</t>
  </si>
  <si>
    <t>RESULTADOS (1)</t>
  </si>
  <si>
    <t>INGRESOS Y GASTOS FINANCIEROS (1)</t>
  </si>
  <si>
    <t>EFICIENCIA ADMINISTRATIVA</t>
  </si>
  <si>
    <t>RATIOS DE EFICIENCIA (1)</t>
  </si>
  <si>
    <t>ESTRUCTURA DE GASTOS DE ADMINISTRACIÓN</t>
  </si>
  <si>
    <t>CÁLCULO SPREAD EFECTIVO (1)</t>
  </si>
  <si>
    <t xml:space="preserve">    UTILIDAD NETA</t>
  </si>
  <si>
    <t>(6) Ingresos financieros provenientes de activos productivos / activos productivos promedio netos de contingente. A partir de enero de 2004 se excluyen del cálculo los ingresos provenientes de cartera vencida (515.00), cartera en ejecución (516.00), cuentas por cobrar (517.00) y disponibilidades (511.00)</t>
  </si>
  <si>
    <t>(7) Gastos financieros / Activos Promedio.</t>
  </si>
  <si>
    <t>ESTADOS FINANCIEROS EVOLUTIVOS</t>
  </si>
  <si>
    <t>BANCO NACIONAL DE BOLIVIA S.A.</t>
  </si>
  <si>
    <t>Dic-14</t>
  </si>
  <si>
    <t>Dic-15</t>
  </si>
  <si>
    <t>Dic-16</t>
  </si>
  <si>
    <t>Dic-17</t>
  </si>
  <si>
    <t>Dic-18</t>
  </si>
  <si>
    <t>Dic-19</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</si>
  <si>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</si>
  <si>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</si>
  <si>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</si>
  <si>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</si>
  <si>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</si>
  <si>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</si>
  <si>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</si>
  <si>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</si>
  <si>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</si>
  <si>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</si>
  <si>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</si>
  <si>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</si>
  <si>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</si>
  <si>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</si>
  <si>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</si>
  <si>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</si>
  <si>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</si>
  <si>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</si>
  <si>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</si>
  <si>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</si>
  <si>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</si>
  <si>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</si>
  <si>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</si>
  <si>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</si>
  <si>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</si>
  <si>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</si>
  <si>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</si>
  <si>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</si>
  <si>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</si>
  <si>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</si>
  <si>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</si>
  <si>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</si>
  <si>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</si>
  <si>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</si>
  <si>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</si>
  <si>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</si>
  <si>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</si>
  <si>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</si>
  <si>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</si>
  <si>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</si>
  <si>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</si>
  <si>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</si>
  <si>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</si>
  <si>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</si>
  <si>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</si>
  <si>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</si>
  <si>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</si>
  <si>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</si>
  <si>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</si>
  <si>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CARGOS POR DIFERENCIA DE CAMBIO Y MANTENIMIENTO DE VALOR</t>
  </si>
  <si>
    <t>RESULTADO DESPUÉS DE AJUSTE POR DIFERENCIA DE CAMBIO Y MANTENIMIENTO DE VALOR</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</si>
  <si>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</si>
  <si>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</si>
  <si>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</si>
  <si>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</si>
  <si>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</si>
  <si>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</si>
  <si>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</si>
  <si>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BANCO UNIÓN S. A.</t>
  </si>
  <si>
    <t>BANCO MERCANTIL SANTA CRUZ S. A.</t>
  </si>
  <si>
    <t>BANCO BISA  S. A.</t>
  </si>
  <si>
    <t>BANCO DE CRÉDITO DE BOLIVIA S. A.</t>
  </si>
  <si>
    <t>BANCO GANADERO S. A.</t>
  </si>
  <si>
    <t>BANCO ECONÓMICO S. A.</t>
  </si>
  <si>
    <t>BANCO SOLIDARIO S. A.</t>
  </si>
  <si>
    <t>BANCO DE LA NACIÓN ARGENTINA</t>
  </si>
  <si>
    <t>BANCO PARA EL FOMENTO A INICIATIVAS ECONÓMICAS S.A.</t>
  </si>
  <si>
    <t>BANCO FORTALEZA S.A.</t>
  </si>
  <si>
    <t>BANCO PRODEM S.A.</t>
  </si>
  <si>
    <t>PONDERACIÓN DE ACTIVOS Y SUFICIENCIA PATRIMONIAL</t>
  </si>
  <si>
    <t>(en bolivianos)</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</si>
  <si>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</si>
  <si>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</si>
  <si>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</si>
  <si>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</si>
  <si>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</si>
  <si>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</si>
  <si>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</si>
  <si>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</si>
  <si>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</si>
  <si>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</si>
  <si>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</si>
  <si>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</si>
  <si>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</si>
  <si>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</si>
  <si>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</si>
  <si>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</si>
  <si>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</si>
  <si>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</si>
  <si>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</si>
  <si>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</si>
  <si>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</si>
  <si>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</si>
  <si>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</si>
  <si>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</si>
  <si>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</si>
  <si>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CAPITAL REGULATORIO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</si>
  <si>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</si>
  <si>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</si>
  <si>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</si>
  <si>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</si>
  <si>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</si>
  <si>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</si>
  <si>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</si>
  <si>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</si>
  <si>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</si>
  <si>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</si>
  <si>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</si>
  <si>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</si>
  <si>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</si>
  <si>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</si>
  <si>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</si>
  <si>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</si>
  <si>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</si>
  <si>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</si>
  <si>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</si>
  <si>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</si>
  <si>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(1) Información reportada por las entidades.</t>
  </si>
  <si>
    <t>(4) No incluye 651.00 Otras contingencias.</t>
  </si>
  <si>
    <t>CUENTA CORRIENTE (2)</t>
  </si>
  <si>
    <t>BANCO</t>
  </si>
  <si>
    <t>Cta. Cte</t>
  </si>
  <si>
    <t>Cja. Ahorros</t>
  </si>
  <si>
    <t>Plazo Fijo</t>
  </si>
  <si>
    <t>UFV</t>
  </si>
  <si>
    <t xml:space="preserve">  BNB</t>
  </si>
  <si>
    <t xml:space="preserve">  BUN</t>
  </si>
  <si>
    <t xml:space="preserve">  BME</t>
  </si>
  <si>
    <t xml:space="preserve">  BIS</t>
  </si>
  <si>
    <t xml:space="preserve">  BCR</t>
  </si>
  <si>
    <t xml:space="preserve">  BGA</t>
  </si>
  <si>
    <t xml:space="preserve">  BEC</t>
  </si>
  <si>
    <t xml:space="preserve">  BSO</t>
  </si>
  <si>
    <t xml:space="preserve">  BNA</t>
  </si>
  <si>
    <t xml:space="preserve">  BIE</t>
  </si>
  <si>
    <t xml:space="preserve">  BFO</t>
  </si>
  <si>
    <t xml:space="preserve">  BPR</t>
  </si>
  <si>
    <t xml:space="preserve">  TOTAL </t>
  </si>
  <si>
    <t>CAJA DE AHORROS (3)</t>
  </si>
  <si>
    <t>PLAZO FIJO (4)</t>
  </si>
  <si>
    <t xml:space="preserve">  TOTAL</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</si>
  <si>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</si>
  <si>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</si>
  <si>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</si>
  <si>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</si>
  <si>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</si>
  <si>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</si>
  <si>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</si>
  <si>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</si>
  <si>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</si>
  <si>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</si>
  <si>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</si>
  <si>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</si>
  <si>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</si>
  <si>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</si>
  <si>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</si>
  <si>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</si>
  <si>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</si>
  <si>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</si>
  <si>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</si>
  <si>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ESTRATIFICACIÓN DE DEPÓSITOS A LA VISTA</t>
  </si>
  <si>
    <t>POR NÚMERO DE CUENTAS</t>
  </si>
  <si>
    <t>ESTRATIFICACIÓN DE DEPÓSITOS A PLAZO FIJO</t>
  </si>
  <si>
    <t>ESTRATIFICACIÓN DE DEPÓSITOS EN GARANTÍA</t>
  </si>
  <si>
    <t>ESTRATIFICACIÓN DE DEPÓSITOS EN CAJA DE AHORRO</t>
  </si>
  <si>
    <t>EVOLUCIÓN DE CARTERA Y CONTINGENTE</t>
  </si>
  <si>
    <t>M</t>
  </si>
  <si>
    <t>CARTERA VIGENTE TOTAL</t>
  </si>
  <si>
    <t xml:space="preserve">    CARTERA VIGENTE</t>
  </si>
  <si>
    <t>CARTERA REPROGRAMADA O REESTRUCTURADA VIGENTE</t>
  </si>
  <si>
    <t>CARTERA VENCIDA TOTAL</t>
  </si>
  <si>
    <t xml:space="preserve">    CARTERA VENCIDA</t>
  </si>
  <si>
    <t xml:space="preserve">    CARTERA REPROGRAMADA O REESTRUCTURADA VENCIDA</t>
  </si>
  <si>
    <t>CARTERA EN EJECUCIÓN TOTAL</t>
  </si>
  <si>
    <t xml:space="preserve">    CARTERA EN EJECUCIÓN</t>
  </si>
  <si>
    <t xml:space="preserve">    CARTERA REPROGRAMADA O REESTRUCTURADA EN EJECUCIÓN</t>
  </si>
  <si>
    <t>CONTINGENTES</t>
  </si>
  <si>
    <t>PRODUCTOS DEVENGADOS POR COBRAR CARTERA</t>
  </si>
  <si>
    <t>(PREVISIÓN  PARA CARTERA INCOBRABLE Y CONTINGENTES) (1)</t>
  </si>
  <si>
    <t>CARTERA Y CONTINGENTE (2)</t>
  </si>
  <si>
    <t>(1) Incluye 139.00+251.00.</t>
  </si>
  <si>
    <t>(2) Incluye 130.00+600.00-251.00.</t>
  </si>
  <si>
    <t>EVOLUCIÓN DE OBLIGACIONES CON EL PÚBLICO 
Y CON EMPRESAS PÚBLICAS</t>
  </si>
  <si>
    <t xml:space="preserve">210.00                                                                                                                                                                                                                                                         </t>
  </si>
  <si>
    <t xml:space="preserve">211.00                                                                                                                                                                                                                                                         </t>
  </si>
  <si>
    <t xml:space="preserve">   Obligaciones con el público a la vista</t>
  </si>
  <si>
    <t xml:space="preserve">211.01+211.02                                                                                                                                                                                                                                                  </t>
  </si>
  <si>
    <t xml:space="preserve">      Depósitos en cuenta corriente</t>
  </si>
  <si>
    <t xml:space="preserve">211.03+211.04+211.05+211.06+211.07+211.08+211.09+211.10+211.11+211.12+211.13+211.14+211.15+211.16+211.17+211.99                                                                                                                                                            </t>
  </si>
  <si>
    <t xml:space="preserve">      Otras obligaciones con el público a la vista</t>
  </si>
  <si>
    <t xml:space="preserve">212.00                                                                                                                                                                                                                                                         </t>
  </si>
  <si>
    <t xml:space="preserve">   Obligaciones con el público por cuentas de ahorros</t>
  </si>
  <si>
    <t xml:space="preserve">212.01                                                                                                                                                                                                                                                         </t>
  </si>
  <si>
    <t xml:space="preserve">      Depósitos en caja de ahorros</t>
  </si>
  <si>
    <t xml:space="preserve">212.02                                                                                                                                                                                                                                                         </t>
  </si>
  <si>
    <t xml:space="preserve">      Depósitos en caja de ahorros clausuradas por inactividad</t>
  </si>
  <si>
    <t xml:space="preserve">212.03                                                                                                                                                                                                                                                         </t>
  </si>
  <si>
    <t xml:space="preserve">      Oblig. con participantes de planes de ahorro</t>
  </si>
  <si>
    <t xml:space="preserve">      Depósitos fiduciarios en caja de ahorro</t>
  </si>
  <si>
    <t xml:space="preserve">213.00                                                                                                                                                                                                                                                         </t>
  </si>
  <si>
    <t xml:space="preserve">   Obligaciones con el publico a plazo</t>
  </si>
  <si>
    <t xml:space="preserve">213.01                                                                                                                                                                                                                                                         </t>
  </si>
  <si>
    <t xml:space="preserve">      Depósitos a plazo fijo  hasta 30 días</t>
  </si>
  <si>
    <t xml:space="preserve">213.02                                                                                                                                                                                                                                                         </t>
  </si>
  <si>
    <t xml:space="preserve">      Depósitos a plazo fijo de 31 a  60 días</t>
  </si>
  <si>
    <t xml:space="preserve">213.03                                                                                                                                                                                                                                                         </t>
  </si>
  <si>
    <t xml:space="preserve">      Depósitos a plazo fijo de 61 a 90 días</t>
  </si>
  <si>
    <t xml:space="preserve">213.04                                                                                                                                                                                                                                                         </t>
  </si>
  <si>
    <t xml:space="preserve">      Depósitos a plazo fijo de 91 a 180 días</t>
  </si>
  <si>
    <t xml:space="preserve">213.05                                                                                                                                                                                                                                                         </t>
  </si>
  <si>
    <t xml:space="preserve">      Depósitos a plazo fijo de 181 a 360 días</t>
  </si>
  <si>
    <t xml:space="preserve">213.06                                                                                                                                                                                                                                                         </t>
  </si>
  <si>
    <t xml:space="preserve">      Depósitos a plazo fijo de 361 a 720 días</t>
  </si>
  <si>
    <t xml:space="preserve">213.07                                                                                                                                                                                                                                                         </t>
  </si>
  <si>
    <t xml:space="preserve">      Depósitos a plazo fijo de  720 a 1080 días</t>
  </si>
  <si>
    <t xml:space="preserve">213.08                                                                                                                                                                                                                                                         </t>
  </si>
  <si>
    <t xml:space="preserve">      Depósitos a plazo fijo mayor  A 1080 días</t>
  </si>
  <si>
    <t>214.00</t>
  </si>
  <si>
    <t xml:space="preserve">   Obligaciones con el publico restringidas</t>
  </si>
  <si>
    <t>215.00</t>
  </si>
  <si>
    <t xml:space="preserve">   Obligaciones con el público a plazo fijo con anotación en cuenta</t>
  </si>
  <si>
    <t xml:space="preserve">218.00                                                                                                                                                                                                                                                       </t>
  </si>
  <si>
    <t xml:space="preserve">   Cargos dev. por pagar oblig. con el público</t>
  </si>
  <si>
    <t xml:space="preserve">218.01                                                                                                                                                                                                                                                         </t>
  </si>
  <si>
    <t xml:space="preserve">      Cargos dev. por pagar oblig. con el público a la vista</t>
  </si>
  <si>
    <t xml:space="preserve">218.02                                                                                                                                                                                                                                                         </t>
  </si>
  <si>
    <t xml:space="preserve">      Cargos dev. por pagar oblig. con el público en caja de ahorro</t>
  </si>
  <si>
    <t xml:space="preserve">218.03                                                                                                                                                                                                                                                         </t>
  </si>
  <si>
    <t xml:space="preserve">      Cargos dev. por pagar oblig. con el público a plazo fijo</t>
  </si>
  <si>
    <t xml:space="preserve">218.04                                                                                                                                                                                                                                                        </t>
  </si>
  <si>
    <t xml:space="preserve">      Cargos dev. por pagar oblig. restringidas</t>
  </si>
  <si>
    <t>218.05</t>
  </si>
  <si>
    <t xml:space="preserve">      Cargos por Obligaciones con el público a plazo fijo con anotación en cuenta</t>
  </si>
  <si>
    <t>280.00</t>
  </si>
  <si>
    <t>OBLIGACIONES CON EMPRESAS PÚBLICAS</t>
  </si>
  <si>
    <t>||</t>
  </si>
  <si>
    <t>INDICADORES FINANCIEROS EVOLUTIVOS</t>
  </si>
  <si>
    <t>I11.01</t>
  </si>
  <si>
    <t xml:space="preserve">Disponibilidades / Activos                                                                          </t>
  </si>
  <si>
    <t>I11.02</t>
  </si>
  <si>
    <t xml:space="preserve">Cartera Neta / Activo                                                                               </t>
  </si>
  <si>
    <t>I12.01</t>
  </si>
  <si>
    <t>I12.02</t>
  </si>
  <si>
    <t>I12.04</t>
  </si>
  <si>
    <t>ESTRUCTURA OBLIGACIONES CON EL PÚBLICO</t>
  </si>
  <si>
    <t>I13.01</t>
  </si>
  <si>
    <t>I13.02</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</si>
  <si>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</si>
  <si>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</si>
  <si>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</si>
  <si>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</si>
  <si>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</si>
  <si>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</si>
  <si>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</si>
  <si>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</si>
  <si>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</si>
  <si>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</si>
  <si>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</si>
  <si>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</si>
  <si>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</si>
  <si>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</si>
  <si>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</si>
  <si>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</si>
  <si>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I14.07</t>
  </si>
  <si>
    <t>A Cartera con requerimiento de previsión conforme a (2)</t>
  </si>
  <si>
    <t>I14.08</t>
  </si>
  <si>
    <t>B Cartera con requerimiento de previsión conforme a (3)</t>
  </si>
  <si>
    <t>I14.02</t>
  </si>
  <si>
    <t>C Cartera con requerimiento de previsión del 20%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</si>
  <si>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</si>
  <si>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</si>
  <si>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</si>
  <si>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</si>
  <si>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</si>
  <si>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</si>
  <si>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</si>
  <si>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</si>
  <si>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</si>
  <si>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</si>
  <si>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</si>
  <si>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</si>
  <si>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</si>
  <si>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</si>
  <si>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I15.05</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</si>
  <si>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</si>
  <si>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</si>
  <si>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</si>
  <si>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</si>
  <si>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</si>
  <si>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</si>
  <si>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</si>
  <si>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</si>
  <si>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</si>
  <si>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</si>
  <si>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</si>
  <si>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</si>
  <si>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</si>
  <si>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</si>
  <si>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</si>
  <si>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</si>
  <si>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</si>
  <si>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</si>
  <si>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</si>
  <si>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</si>
  <si>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</si>
  <si>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(2) En MN y MNUFV, 0% créditos al sector productivo (directo y contingente) empresariales microcrédito y PYME, 0.25% créditos al sector no productivo (directo y contingente) empresariales microcrédito y PYME, vivienda con garantía hipotecaria de interés social y consumo (otorgados antes del 17/12/09),1.5% consumo (otorgados a partir del 17/12/2009 hasta el 16/12/2010) y 3% vivienda sin garantía hipotecaria y consumo (otorgados a partir del 17/12/2010).  En ME y MNMV, 1% créditos (contingente), empresariales microcrédito y PYME, 2.5% créditos (directo) empresarial, microcrédito PYME, 2.5% crédito (directo y contingente) de vivienda con garantía hipotecaria, de interés social y consumo (otorgados antes del 17/12/09), 5% consumo (otorgados a partir del 17/12/2009 hasta el 16/12/2010) y 7% vivienda sin garantía hipotecaria y consumo (otorgados a partir del 17/12/2010).</t>
  </si>
  <si>
    <t>(3) En MN y MNUFV, 2.5% créditos al sector Productivo (directo y contingente) empresariales microcrédito y PYME. 5% créditos al sector no productivo (directo y contingente) empresariales microcrédito y PYME, vivienda con garantía hipotecaria, de interés social y consumo (otorgados antes del 17/12/09), 6.5% vivienda sin garantía hipotecaria y consumo (otorgados a partir del 17/12/2009 hasta el 16/12/2010) y 6.5% (otorgados a partir del 17/12/2010). En ME y MNMV. 5% créditos (contingente), empresariales microcrédito y PYME, 5% créditos (directo) empresarial, microcrédito PYME, 5% crédito (directo y contingente) de vivienda con garantía hipotecaria de interés social y consumo (otorgados antes del 17/12/09), 8% consumo (otorgados a partir del 17/12/2009 hasta el 16/12/2010) y 12% vivienda sin garantía hipotecaria y consumo (otorgados a partir del 17/12/2010).</t>
  </si>
  <si>
    <t>(4) Obligaciones vista, caja de ahorros y DPFs a 30 días.</t>
  </si>
  <si>
    <t>I18.09</t>
  </si>
  <si>
    <t>Resultado Financiero Bruto/(Activo + Contingente)</t>
  </si>
  <si>
    <t>I18.03</t>
  </si>
  <si>
    <t>I18.10</t>
  </si>
  <si>
    <t>I18.11</t>
  </si>
  <si>
    <t>I18.04</t>
  </si>
  <si>
    <t>I18.06</t>
  </si>
  <si>
    <t>I18.07</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</si>
  <si>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</si>
  <si>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</si>
  <si>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</si>
  <si>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</si>
  <si>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</si>
  <si>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</si>
  <si>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</si>
  <si>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</si>
  <si>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</si>
  <si>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I19.05</t>
  </si>
  <si>
    <t>I19.06</t>
  </si>
  <si>
    <t>I19.08</t>
  </si>
  <si>
    <t>I19.09</t>
  </si>
  <si>
    <t>I21.01</t>
  </si>
  <si>
    <t>I21.08</t>
  </si>
  <si>
    <t>I21.03</t>
  </si>
  <si>
    <t>I21.09</t>
  </si>
  <si>
    <t>I21.10</t>
  </si>
  <si>
    <t>I21.11</t>
  </si>
  <si>
    <t>I21.12</t>
  </si>
  <si>
    <t>I21.04</t>
  </si>
  <si>
    <t>I21.05</t>
  </si>
  <si>
    <t>I21.06</t>
  </si>
  <si>
    <t>I21.07</t>
  </si>
  <si>
    <t>I22.01</t>
  </si>
  <si>
    <t>Gastos de Administración/(Activo+Contingente)</t>
  </si>
  <si>
    <t>I22.02</t>
  </si>
  <si>
    <t>Gastos de Administración/Activo Productivo Promedio neto de Contingente</t>
  </si>
  <si>
    <t>I22.03</t>
  </si>
  <si>
    <t>Gastos de Administración/(Cartera+Contingente)</t>
  </si>
  <si>
    <t>I22.04</t>
  </si>
  <si>
    <t>I23.01</t>
  </si>
  <si>
    <t xml:space="preserve">Gastos de Personal/Gastos de Administración                                                         </t>
  </si>
  <si>
    <t>I23.02</t>
  </si>
  <si>
    <t xml:space="preserve">Deprec.y Amortizaciones/Gastos de Administración                                                    </t>
  </si>
  <si>
    <t>I23.03</t>
  </si>
  <si>
    <t xml:space="preserve">Otros Gastos Administración/Gastos de Administración                                                </t>
  </si>
  <si>
    <t>I23.04</t>
  </si>
  <si>
    <t xml:space="preserve">Gastos de Administración/Total Egresos(4)                                                           </t>
  </si>
  <si>
    <t>I24.01</t>
  </si>
  <si>
    <t xml:space="preserve">SPREAD EFECTIVO                                                                                     </t>
  </si>
  <si>
    <t>I25.01</t>
  </si>
  <si>
    <t xml:space="preserve">       MARGEN FINANCIERO (5)</t>
  </si>
  <si>
    <t>I25.02</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</si>
  <si>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</si>
  <si>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</si>
  <si>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</si>
  <si>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</si>
  <si>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</si>
  <si>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</si>
  <si>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</si>
  <si>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</si>
  <si>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</si>
  <si>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</si>
  <si>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</si>
  <si>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</si>
  <si>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</si>
  <si>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</si>
  <si>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</si>
  <si>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</si>
  <si>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</si>
  <si>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</si>
  <si>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</si>
  <si>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</si>
  <si>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COOPERATIVAS DE AHORRO Y CRÉDITO</t>
  </si>
  <si>
    <t>INDICADORES FINANCIEROS</t>
  </si>
  <si>
    <t>(6) Ingresos financieros provenientes de activos productivos / activos productivos promedio netos de contingente. A partir de enero de 2004 se excluyen del cálculo los ingresos provenientes de cartera vencida (515.00), cartera en ejecución (516.00), cuentas por cobrar (517.00) y disponibilidades (511.00).</t>
  </si>
  <si>
    <t>(8) ((Ing. Finan. * Act. Prod. Prom.) - (Ing. Finan. provenientes de Act. Prod. * Act. Prom.))/(Act. Prom. * Act. Prod. Prom.). A partir de enero de 2004 se incorpora en el cálculo los ingresos provenientes de cartera vencida (515.00), cuentas por cobrar (517.00) y disponibilidades (511.00).</t>
  </si>
  <si>
    <t>DEPÓSITOS DEL PÚBLICO Y DE EMPRESAS PÚBLICAS (1)</t>
  </si>
  <si>
    <t xml:space="preserve">          Cooperativas de Ahorro y Crédito</t>
  </si>
  <si>
    <t>(+/-) INGRESOS (GASTOS) EXTRAORDINARIOS</t>
  </si>
  <si>
    <t xml:space="preserve">  (=) RESULTADO NETO DE LA GESTIÓN</t>
  </si>
  <si>
    <t xml:space="preserve">  (=) RESULTADO ANTES DE IMPUESTOS</t>
  </si>
  <si>
    <t xml:space="preserve">  (=) RESULTADO NETO DEL EJERCICIO ANTES DE AJUSTES DE GESTIONES ANTERIORES</t>
  </si>
  <si>
    <t xml:space="preserve">  (=) RESULTADO DE OPERACIÓN NETO</t>
  </si>
  <si>
    <t xml:space="preserve">  (=) RESULTADO DE OPERACIÓN DESPUÉS DE INCOBRABLES</t>
  </si>
  <si>
    <t xml:space="preserve">  (=) RESULTADO DE OPERACIÓN BRUTO</t>
  </si>
  <si>
    <t xml:space="preserve">  (=) RESULTADO FINANCIERO BRUTO</t>
  </si>
  <si>
    <t>TOTAL DEPÓSITOS</t>
  </si>
  <si>
    <t xml:space="preserve">     Abonos por diferencia de cambio</t>
  </si>
  <si>
    <t xml:space="preserve">     Abonos por mantenimiento de valor</t>
  </si>
  <si>
    <t xml:space="preserve">     Cargos por mantenimiento de valor</t>
  </si>
  <si>
    <t>BDB</t>
  </si>
  <si>
    <t>54-1</t>
  </si>
  <si>
    <t>54-2</t>
  </si>
  <si>
    <t>55-1</t>
  </si>
  <si>
    <t>55-2</t>
  </si>
  <si>
    <t>8-1</t>
  </si>
  <si>
    <t>8-2</t>
  </si>
  <si>
    <t>AL 31 DE AGOSTO DE 2020</t>
  </si>
  <si>
    <t>INDICADORES FINANCIEROS POR ENTIDAD</t>
  </si>
  <si>
    <t>BANCO PYME DE LA COMUNIDAD S.A.</t>
  </si>
  <si>
    <t>BANCO PYME ECOFUTURO S.A.</t>
  </si>
  <si>
    <t xml:space="preserve">  PEF</t>
  </si>
  <si>
    <t xml:space="preserve">  PCO</t>
  </si>
  <si>
    <t>ENCAJE LEGAL (1)</t>
  </si>
  <si>
    <t>OBLIGACIONES</t>
  </si>
  <si>
    <t xml:space="preserve">    ENCAJE REQUERIDO</t>
  </si>
  <si>
    <t xml:space="preserve">    ENCAJE CONSTITUIDO</t>
  </si>
  <si>
    <t xml:space="preserve">   EXCEDENTE(DEFICIENCIA) (2)</t>
  </si>
  <si>
    <t>TASA DE ENCAJE MEDIO</t>
  </si>
  <si>
    <t>SUJETAS A</t>
  </si>
  <si>
    <t>ENCAJE</t>
  </si>
  <si>
    <t>REQUERIDO</t>
  </si>
  <si>
    <t>CONSTITUIDO</t>
  </si>
  <si>
    <t xml:space="preserve">        (Previsión específica para incobrabilidad de préstamos diferidos vigentes)</t>
  </si>
  <si>
    <t xml:space="preserve">        (Previsión específica para incobrabilidad de préstamos reprogramados o reestructurados diferidos vigentes)</t>
  </si>
  <si>
    <t xml:space="preserve">  TOTAL PREVISIÓN ESPECÍFICA</t>
  </si>
  <si>
    <t xml:space="preserve">  Porcentaje</t>
  </si>
  <si>
    <t>POR NÚMERO DE DEPÓSITOS</t>
  </si>
  <si>
    <t>ESTRATIFICACIÓN DE DEPÓSITOS EN CAJA  DE AHORROS</t>
  </si>
  <si>
    <t xml:space="preserve">ESTRATIFICACIÓN DE DEPÓSITOS A PLAZO FIJO </t>
  </si>
  <si>
    <t>ENCAJE LEGAL  (1)</t>
  </si>
  <si>
    <t xml:space="preserve">     ENCAJE REQUERIDO</t>
  </si>
  <si>
    <t xml:space="preserve">    ENCAJE CONSTITUIDO(1)</t>
  </si>
  <si>
    <t xml:space="preserve">   EXCEDENTE(DEFICIENCIA)(2)</t>
  </si>
  <si>
    <t>ENTIDADES FINANCIERAS DE VIVIVIENDA</t>
  </si>
  <si>
    <t xml:space="preserve">  </t>
  </si>
  <si>
    <t>BANCOS DE DESARROLLO PRODUCTIVO</t>
  </si>
  <si>
    <t>ESTRATIFICACIÓN DE DEPÓSITOS A LA VISTA, 
CAJA DE AHORROS, PLAZO FIJO Y EN GARANTÍA</t>
  </si>
  <si>
    <t>SISTEMA DE INTERMEDACIÓN FINANCIERA</t>
  </si>
  <si>
    <t>RANKING DE DEPÓSITOS DEL PÚBLICO Y DE EMPRESAS PÚBLICAS (1)</t>
  </si>
  <si>
    <t>DEPÓSITOS</t>
  </si>
  <si>
    <t>% DE PARTICIP.</t>
  </si>
  <si>
    <t>LUGAR RANKING</t>
  </si>
  <si>
    <t xml:space="preserve">BANCOS MÚLTIPLES </t>
  </si>
  <si>
    <t xml:space="preserve"> - - -</t>
  </si>
  <si>
    <t>ENTIDADES FINANCIERAS DE VIVIENDA (2)</t>
  </si>
  <si>
    <t>(1) Depósitos en cuenta corriente, caja de ahorros y a plazo fijo del público y de empresas públicas.</t>
  </si>
  <si>
    <t>(2) A partir del 23 de noviembre de 2015 se transformaron de mutuales de ahorro y préstamo a entidades financieras de vivienda.</t>
  </si>
  <si>
    <t>RANKING DE CARTERA (1)</t>
  </si>
  <si>
    <t>CARTERA</t>
  </si>
  <si>
    <t>ENTIDADES FINANCIERAS DE VIVIENDAS (2)</t>
  </si>
  <si>
    <t>RANKING DE CONTINGENTE</t>
  </si>
  <si>
    <t xml:space="preserve">TOTAL CONTINGENTE </t>
  </si>
  <si>
    <t>ENTIDADES FINANCIERAS DE VIVIENDAS (1)</t>
  </si>
  <si>
    <t>COOPERATIVAS DE AHORRO Y CRÉDITO ABIERTAS</t>
  </si>
  <si>
    <t>(1) A partir del 23 de noviembre de 2015 se transformaron de mutuales de ahorro y préstamo a entidades financieras de vivienda.</t>
  </si>
  <si>
    <t>EMPRESAS DE ARRENDAMIENTO FINANCIERO</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</si>
  <si>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</si>
  <si>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</si>
  <si>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</si>
  <si>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</si>
  <si>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</si>
  <si>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</si>
  <si>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</si>
  <si>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ALMACENES GENERALES DE DEPÓSITO</t>
  </si>
  <si>
    <t xml:space="preserve">100.00                                                                                                                                                                                                                                                         </t>
  </si>
  <si>
    <t xml:space="preserve">110.00                                                                                                                                                                                                                                                         </t>
  </si>
  <si>
    <t>DISPONIBILIDADES</t>
  </si>
  <si>
    <t xml:space="preserve">120.00                                                                                                                                                                                                                                                         </t>
  </si>
  <si>
    <t>INVERSIONES TEMPORARIAS</t>
  </si>
  <si>
    <t xml:space="preserve">140.00                                                                                                                                                                                                                                                         </t>
  </si>
  <si>
    <t>OTRAS CUENTAS POR COBRAR</t>
  </si>
  <si>
    <t xml:space="preserve">150.00                                                                                                                                                                                                                                                         </t>
  </si>
  <si>
    <t>BIENES REALIZABLES</t>
  </si>
  <si>
    <t xml:space="preserve">160.00                                                                                                                                                                                                                                                         </t>
  </si>
  <si>
    <t>INVERSIONES PERMANENTES</t>
  </si>
  <si>
    <t xml:space="preserve">170.00                                                                                                                                                                                                                                                         </t>
  </si>
  <si>
    <t>BIENES DE USO</t>
  </si>
  <si>
    <t xml:space="preserve">180.00                                                                                                                                                                                                                                                         </t>
  </si>
  <si>
    <t>OTROS ACTIVOS</t>
  </si>
  <si>
    <t xml:space="preserve">190.00                                                                                                                                                                                                                                                         </t>
  </si>
  <si>
    <t>FIDEICOMISOS CONSTITUIDOS</t>
  </si>
  <si>
    <t xml:space="preserve">200.00                                                                                                                                                                                                                                                         </t>
  </si>
  <si>
    <t>PASIVO</t>
  </si>
  <si>
    <t xml:space="preserve">230.00                                                                                                                                                                                                                                                         </t>
  </si>
  <si>
    <t xml:space="preserve">240.00                                                                                                                                                                                                                                                         </t>
  </si>
  <si>
    <t>OTRAS CUENTAS POR PAGAR</t>
  </si>
  <si>
    <t xml:space="preserve">250.00                                                                                                                                                                                                                                                         </t>
  </si>
  <si>
    <t>PREVISIONES</t>
  </si>
  <si>
    <t xml:space="preserve">260.00                                                                                                                                                                                                                                                         </t>
  </si>
  <si>
    <t>VALORES EN CIRCULACIÓN</t>
  </si>
  <si>
    <t xml:space="preserve">270.00                                                                                                                                                                                                                                                         </t>
  </si>
  <si>
    <t>OBLIGACIONES SUBORDINADAS</t>
  </si>
  <si>
    <t xml:space="preserve">300.00                                                                                                                                                                                                                                                         </t>
  </si>
  <si>
    <t xml:space="preserve">310.00                                                                                                                                                                                                                                                         </t>
  </si>
  <si>
    <t>CAPITAL SOCIAL</t>
  </si>
  <si>
    <t xml:space="preserve">320.00                                                                                                                                                                                                                                                         </t>
  </si>
  <si>
    <t>APORTES NO CAPITALIZADOS</t>
  </si>
  <si>
    <t xml:space="preserve">330.00                                                                                                                                                                                                                                                         </t>
  </si>
  <si>
    <t>AJUSTES AL PATRIMONIO</t>
  </si>
  <si>
    <t xml:space="preserve">340.00                                                                                                                                                                                                                                                         </t>
  </si>
  <si>
    <t>RESERVAS</t>
  </si>
  <si>
    <t xml:space="preserve">350.00                                                                                                                                                                                                                                                         </t>
  </si>
  <si>
    <t>RESULTADOS ACUMULADOS</t>
  </si>
  <si>
    <t xml:space="preserve">353.00                                                                                                                                                                                                                                                         </t>
  </si>
  <si>
    <t>Utilidades (pérdidas) acumuladas</t>
  </si>
  <si>
    <t xml:space="preserve">352.00+354.00                                                                                                                                                                                                                                                  </t>
  </si>
  <si>
    <t>Utilidades (pérdidas) del período o gestión</t>
  </si>
  <si>
    <t>300.00+200.00</t>
  </si>
  <si>
    <t xml:space="preserve">600.00                                                                                                                                                                                                                                                         </t>
  </si>
  <si>
    <t>CUENTAS CONTINGENTES DEUDORAS</t>
  </si>
  <si>
    <t xml:space="preserve">800.00                                                                                                                                                                                                                                                         </t>
  </si>
  <si>
    <t>CUENTAS DE ORDEN DEUDORAS</t>
  </si>
  <si>
    <t xml:space="preserve">810.00                                                                                                                                                                                                                                                         </t>
  </si>
  <si>
    <t xml:space="preserve">Valores y bienes recibidos en custodia </t>
  </si>
  <si>
    <t xml:space="preserve">820.00                                                                                                                                                                                                                                                         </t>
  </si>
  <si>
    <t>Valores y bienes recibidos en administración</t>
  </si>
  <si>
    <t xml:space="preserve">830.00                                                                                                                                                                                                                                                         </t>
  </si>
  <si>
    <t>Valores en cobranza</t>
  </si>
  <si>
    <t xml:space="preserve">840.00                                                                                                                                                                                                                                                         </t>
  </si>
  <si>
    <t>Valores y bienes recibidos en consignación</t>
  </si>
  <si>
    <t xml:space="preserve">850.00                                                                                                                                                                                                                                                         </t>
  </si>
  <si>
    <t>Garantias recibidas</t>
  </si>
  <si>
    <t xml:space="preserve">860.00                                                                                                                                                                                                                                                         </t>
  </si>
  <si>
    <t>Cuentas de registro</t>
  </si>
  <si>
    <t xml:space="preserve">870.00                                                                                                                                                                                                                                                         </t>
  </si>
  <si>
    <t>Cuentas deudoras de los fideicomisos</t>
  </si>
  <si>
    <t xml:space="preserve">510.00                                                                                                                                                                                                                                                         </t>
  </si>
  <si>
    <t xml:space="preserve">-410.00                                                                                                                                                                                                                                                         </t>
  </si>
  <si>
    <t>(-) Gastos financieros</t>
  </si>
  <si>
    <t>CC0.00</t>
  </si>
  <si>
    <t xml:space="preserve">540.00                                                                                                                                                                                                                                                         </t>
  </si>
  <si>
    <t>(+) Otros ingresos operativos</t>
  </si>
  <si>
    <t xml:space="preserve">-440.00                                                                                                                                                                                                                                                         </t>
  </si>
  <si>
    <t>(-) Otros gastos operativos</t>
  </si>
  <si>
    <t>CC0.01</t>
  </si>
  <si>
    <t>RESULTADO DE OPERACIÓN BRUTO</t>
  </si>
  <si>
    <t xml:space="preserve">530.00                                                                                                                                                                                                                                                         </t>
  </si>
  <si>
    <t>(+) Recuperaciones de activos financieros</t>
  </si>
  <si>
    <t xml:space="preserve">-430.00                                                                                                                                                                                                                                                         </t>
  </si>
  <si>
    <t>(-) Cargos por incobrabilidad y desvalorización de activos financieros</t>
  </si>
  <si>
    <t>CC0.02</t>
  </si>
  <si>
    <t>RESULTADO DE OPERACIÓN  DESPUÉS DE INCOBRABLES</t>
  </si>
  <si>
    <t>-450.00</t>
  </si>
  <si>
    <t>(-) Gastos de administración</t>
  </si>
  <si>
    <t>CC0.03</t>
  </si>
  <si>
    <t>RESULTADO DE OPERACIÓN NETO</t>
  </si>
  <si>
    <t>520.00</t>
  </si>
  <si>
    <t>(+)  Abonos por diferencia de cambio, mantenimiento de valor</t>
  </si>
  <si>
    <t>CC0.09</t>
  </si>
  <si>
    <t xml:space="preserve">       Abonos por diferencia de cambio</t>
  </si>
  <si>
    <t>CC0.10</t>
  </si>
  <si>
    <t xml:space="preserve">       Abonos por mantenimiento de valor</t>
  </si>
  <si>
    <t>-420.00</t>
  </si>
  <si>
    <t>(-)  Cargos por diferencia de cambio, mantenimiento de valor</t>
  </si>
  <si>
    <t>CC0.11</t>
  </si>
  <si>
    <t xml:space="preserve">       Cargos por diferencia de cambio</t>
  </si>
  <si>
    <t>CC0.12</t>
  </si>
  <si>
    <t xml:space="preserve">       Cargos por mantenimiento de valor</t>
  </si>
  <si>
    <t>CC0.04</t>
  </si>
  <si>
    <t>RESULTADO DESPUES DE AJUSTE POR DIFERENCIA DE CAMBIO Y MANTENIMIENTO DE VALOR</t>
  </si>
  <si>
    <t>570.00-470.00</t>
  </si>
  <si>
    <t>(+/-) Ingresos (gastos) extraordinarios</t>
  </si>
  <si>
    <t>CC0.05</t>
  </si>
  <si>
    <t>580.00</t>
  </si>
  <si>
    <t>(+) Ingresos gestiones anteriores</t>
  </si>
  <si>
    <t>-480.00</t>
  </si>
  <si>
    <t>(-) Gastos de gestiones anteriores</t>
  </si>
  <si>
    <t>CC0.06</t>
  </si>
  <si>
    <t>CC0.13</t>
  </si>
  <si>
    <t>(+/-) Ajuste contable por efecto de la inflación</t>
  </si>
  <si>
    <t>CC0.08</t>
  </si>
  <si>
    <t xml:space="preserve">RESULTADO ANTES DE IMPUESTOS </t>
  </si>
  <si>
    <t>-460.00</t>
  </si>
  <si>
    <t>(-) Impuestos sobre las utilidades de las empresas (IUE)</t>
  </si>
  <si>
    <t>CC0.07</t>
  </si>
  <si>
    <t>RESULTADO DE LA GESTIÓN</t>
  </si>
  <si>
    <r>
      <t xml:space="preserve">MERCADERÍA ALMACENADA
</t>
    </r>
    <r>
      <rPr>
        <sz val="14"/>
        <color indexed="9"/>
        <rFont val="Arial"/>
        <family val="2"/>
      </rPr>
      <t>(en miles de bolivianos)</t>
    </r>
  </si>
  <si>
    <t>POR TIPO DE DEPÓSITO</t>
  </si>
  <si>
    <t>A01.01</t>
  </si>
  <si>
    <t>Deposito en almacenes propios</t>
  </si>
  <si>
    <t>A01.02</t>
  </si>
  <si>
    <t>Deposito en almacenes de campo</t>
  </si>
  <si>
    <t>POR TIPO DE DOCUMENTO</t>
  </si>
  <si>
    <t>A02.01</t>
  </si>
  <si>
    <t>Certif. De Dep s/Bono de Prenda</t>
  </si>
  <si>
    <t>A02.02</t>
  </si>
  <si>
    <t>Certif. De Dep a/Bono de Prenda Vigentes</t>
  </si>
  <si>
    <t>A02.03</t>
  </si>
  <si>
    <t>Certif. De Dep a/Bono de Prenda Protestados</t>
  </si>
  <si>
    <t>A02.04</t>
  </si>
  <si>
    <t>Certif. De Dep a/Bono de Prenda en Remate</t>
  </si>
  <si>
    <t>A02.05</t>
  </si>
  <si>
    <t>Certif. De Dep a/Bono de Prenda Perjudicados</t>
  </si>
  <si>
    <t>VALOR DE GIRO DE LOS BONOS DE PRENDA</t>
  </si>
  <si>
    <t>CÁMARAS DE COMPENSACIÓN Y LIQUIDACIÓN</t>
  </si>
  <si>
    <t>190.00</t>
  </si>
  <si>
    <t xml:space="preserve">C00.19                                                                                                                                                                                                                                                         </t>
  </si>
  <si>
    <t>BURÓS DE INFORMACIÓN</t>
  </si>
  <si>
    <t>AL 31 DE JULIO DE 2014</t>
  </si>
  <si>
    <t>EMPRESAS DE SERVICIO DE PAGO MÓVIL</t>
  </si>
  <si>
    <t>210.00</t>
  </si>
  <si>
    <t xml:space="preserve">        Productos devengados por cobrar de préstamos diferidos vigentes</t>
  </si>
  <si>
    <t xml:space="preserve">        Productos devengados por cobrar de préstamos reprogramados o reestructurados diferidos vigentes</t>
  </si>
  <si>
    <t>Evolución de cartera y contingente</t>
  </si>
  <si>
    <t>Estratificación de depósitos (monto y número de cuentas)</t>
  </si>
  <si>
    <t>Empresas de Giros y Remesas de Dinero</t>
  </si>
  <si>
    <t>AL 30 DE SEPTIEMBRE DE 2020</t>
  </si>
  <si>
    <t xml:space="preserve">        Productos devengados por cobrar de préstamos diferidos vencidos</t>
  </si>
  <si>
    <t xml:space="preserve">        Productos devengados por cobrar de préstamos reprogramados o reestructurados diferidos vencidos</t>
  </si>
  <si>
    <t xml:space="preserve">        (Previsión específica para incobrabilidad de préstamos diferidos vencidos)</t>
  </si>
  <si>
    <t xml:space="preserve">        (Previsión específica para incobrabilidad de préstamos reprogramados o reestructurados diferidos vencidos)</t>
  </si>
  <si>
    <t xml:space="preserve">        (Previsión específica para incobrabilidad de préstamos diferidos en ejecución)</t>
  </si>
  <si>
    <t xml:space="preserve">        (Previsión específica para incobrabilidad de préstamos reprogramados o reestructurados diferidos en ejecución)</t>
  </si>
  <si>
    <t>Activos líquidos/Pasivos de corto plazo (5)</t>
  </si>
  <si>
    <t xml:space="preserve">131.00+135.00    </t>
  </si>
  <si>
    <t>131.00</t>
  </si>
  <si>
    <t>135.00</t>
  </si>
  <si>
    <t xml:space="preserve">133.00+136.00                                                                                 </t>
  </si>
  <si>
    <t xml:space="preserve">133.00                                                                                                                                                                                                                                                         </t>
  </si>
  <si>
    <t>136.00</t>
  </si>
  <si>
    <t xml:space="preserve">134.00+137.00                                                                                                                                                                    </t>
  </si>
  <si>
    <t xml:space="preserve">134.00                                                                                                                                                                                                                                                         </t>
  </si>
  <si>
    <t>137.00</t>
  </si>
  <si>
    <t xml:space="preserve">138.00                                                                                                                                                                                                                                                         </t>
  </si>
  <si>
    <t xml:space="preserve">139.00-251.00                                                                                                                                                                                                                                                  </t>
  </si>
  <si>
    <t xml:space="preserve">130.00+600.00-251.00                                                                                                                                                                                                                                           </t>
  </si>
  <si>
    <t xml:space="preserve">        Productos devengados por cobrar de préstamos diferidos en ejecución</t>
  </si>
  <si>
    <t>TOTAL                                          SISTEMA</t>
  </si>
  <si>
    <t>(+) INGRESOS FINANCIEROS</t>
  </si>
  <si>
    <t>SOCIEDADES CONTROLADORAS DE GRUPOS FINANCIEROS</t>
  </si>
  <si>
    <t>Estados Financieros</t>
  </si>
  <si>
    <t>BNC</t>
  </si>
  <si>
    <t>MCZ</t>
  </si>
  <si>
    <t>INV</t>
  </si>
  <si>
    <t>SOC</t>
  </si>
  <si>
    <t>GFB</t>
  </si>
  <si>
    <t>GAN</t>
  </si>
  <si>
    <t>Sociedades Controladoras de Grupos Financieros</t>
  </si>
  <si>
    <t xml:space="preserve">GFF </t>
  </si>
  <si>
    <t>BNB Corporación S.A</t>
  </si>
  <si>
    <t>Sociedad Controladora Mercantil Santa Cruz S.A.</t>
  </si>
  <si>
    <t>Inversiones Credicorp Bolivia S.A.</t>
  </si>
  <si>
    <t>Grupo Financiero Bisa S.A.</t>
  </si>
  <si>
    <t>Sociedad Controladora Ganadero S.A.</t>
  </si>
  <si>
    <t>Grupo Financiero Fortaleza S.A</t>
  </si>
  <si>
    <t>AL 31 DE OCTUBRE DE 2020</t>
  </si>
  <si>
    <t xml:space="preserve">        Productos devengados por cobrar de préstamos reprogramados o reestructurados diferidos en ejecución</t>
  </si>
  <si>
    <t xml:space="preserve">  (=) RESULTADO DESPUES DE AJUSTE POR DIFERENCIA DE CAMBIO Y MANTENIMIENTO DE VALOR</t>
  </si>
  <si>
    <t xml:space="preserve">  (=) RESULTADO ANTES DE IMPUESTOS Y AJUSTE CONTABLE POR EFECTO DE INFLACIÓN</t>
  </si>
  <si>
    <t>DIC</t>
  </si>
  <si>
    <t>(3) En MN y MNUFV  para créditos empresarial, PYME y microcréditos (directos y contingentes): 2,5% créditos al sector productivo, 5% créditos al sector no productivo. Créditos de vivienda: 5% (créditos hipotecarios de vivienda,  créditos hipotecarios de vivienda de interés social y créditos de vivienda de interés social sin garantía hipotecaria) y 6,5% (créditos de vivienda sin garantía hipotecaria y créditos de vivienda sin garantía hipotecaria debidamente garantizados). Créditos de consumo: 5% (antes del 17/12/2009) y 6,5% (a partir del 17/12/2009). En ME y MNMV  para créditos empresarial, PYME y microcréditos: 5% (directos y contingentes). Créditos de vivienda: 5% (créditos hipotecarios de vivienda,  créditos hipotecarios de vivienda de interés social y créditos de vivienda de interés social sin garantía hipotecaria) y 12% (créditos de vivienda sin garantía hipotecaria y créditos de vivienda sin garantía hipotecaria debidamente garantizados). Créditos de consumo: 5% (antes del 17/12/2009), 8% (entre 17/12/2009 y 16/12/2010) y 12% (a partir del 17/12/2010)..</t>
  </si>
  <si>
    <t>ESTRATIFICACIÓN DE DEPÓSITOS A LA VISTA, EN CAJA DE AHORROS, A PLAZO FIJO Y EN GARANTÍA</t>
  </si>
  <si>
    <t>MUTUALES</t>
  </si>
  <si>
    <t>AL 30 DE NOVIEMBRE DE 2020</t>
  </si>
  <si>
    <t>ENTIDADES FINANCIERAS DE VIVIENDA, COOPERATIVAS DE AHORRO Y CRÉDITO E INSTITUCIONES FINANCIERAS DE DESARROLLO</t>
  </si>
  <si>
    <t xml:space="preserve">Encaje legal de cooperativas de ahorro y crédito, entidades financieras de vivienda e instituciones financieras de desarrollo </t>
  </si>
  <si>
    <t>EMPRESAS DE TRANSPORTE DE MATERIAL MONETARIO Y VALORES</t>
  </si>
  <si>
    <t>OBLIGACIONES CON BANCOS Y ENTIDADES DE FINANCIAMIENTO</t>
  </si>
  <si>
    <t xml:space="preserve">    Utilidades (pérdidas) acumuladas</t>
  </si>
  <si>
    <t xml:space="preserve">    Utilidades (pérdidas) del periodo o gestión</t>
  </si>
  <si>
    <t>(+) Abonos por diferencia de cambio, mantenimiento de valor</t>
  </si>
  <si>
    <t>(-) Cargos por diferencia de cambio, mantenimiento de valor</t>
  </si>
  <si>
    <t>EMPRESAS ADMINISTRADORAS DE TARJETAS ELECTRÓNICAS</t>
  </si>
  <si>
    <t>OBLIGACIONES CON INSTITUCIONES FISCALES</t>
  </si>
  <si>
    <t>Dic-20</t>
  </si>
  <si>
    <t xml:space="preserve">        (Previsión específica para incobrabilidad de cartera vigente)</t>
  </si>
  <si>
    <t xml:space="preserve">        (Previsión específica para incobrabilidad de cartera vencida)</t>
  </si>
  <si>
    <t xml:space="preserve">        (Previsión específica para incobrabilidad de cartera en ejecución)</t>
  </si>
  <si>
    <t>IDI (2)</t>
  </si>
  <si>
    <t xml:space="preserve">  (=) RESULTADO ANTES DE IMPTOS. Y AJUSTE CONTABLE POR EFECTO DE INFLACIÓN</t>
  </si>
  <si>
    <t>Brink’s Bolivia S.A.</t>
  </si>
  <si>
    <t>(12) Con Resolución ASFI/561/2019 de 02.07.19 se dispone inicio de operaciones el 08.07.19.</t>
  </si>
  <si>
    <t>Almacenes Generales de Depósito ALTRASER S.A. (12)</t>
  </si>
  <si>
    <t>(13) Con información desde noviembre de 2019.</t>
  </si>
  <si>
    <t>Institución Financiera de Desarrollo SEMBRAR SARTAWI (13)</t>
  </si>
  <si>
    <t>(14) A partir de enero de 2020.</t>
  </si>
  <si>
    <t>(15) Con Resolución ASFI/1150/2019 de 30.12.2019 se autorizó la disolución y liquidación voluntaria.</t>
  </si>
  <si>
    <t xml:space="preserve">        (Previsión específica para incobrabilidad de cartera reprogramada o reestructurada_x000D_
 vigente)</t>
  </si>
  <si>
    <t xml:space="preserve">        (Previsión específica para incobrabilidad de cartera reprogramada o reestructurada_x000D_
 vencida)</t>
  </si>
  <si>
    <t xml:space="preserve">      PREVISIÓN PARA CUENTAS DE ORDEN</t>
  </si>
  <si>
    <t>(2) A partir de noviembre de 2020 se incluye información de la Institución Financiera de Desarrollo CIDRE y a partir de febrero de 2021 de la Institución Financiera de Desarrollo DIACONÍA.</t>
  </si>
  <si>
    <t>ICR (3)</t>
  </si>
  <si>
    <t>IPM (3)</t>
  </si>
  <si>
    <t>(3) A partir de mayo de 2021 se incluye información de depósitos del público de las Instituciones Financieras de Desarrollo Fundación PRO MUJER y CRECER.</t>
  </si>
  <si>
    <t xml:space="preserve">     Cargos por diferencia de  cambio</t>
  </si>
  <si>
    <t xml:space="preserve">    Cargos por diferencia de  cambio</t>
  </si>
  <si>
    <t>Santa Cruz FG Sociedad Controladora S.A.</t>
  </si>
  <si>
    <t>CSQ (4)</t>
  </si>
  <si>
    <t>(4) A partir de julio de 2021 se incluye información de depósitos del público de la Cooperativa de Ahorro y Crédito Abierta San Pedro de Aiquile R.L.</t>
  </si>
  <si>
    <t>CSQ (1)</t>
  </si>
  <si>
    <t>(1) A partir de julio de 2021 se incluye información de la Cooperativa de Ahorro y Crédito Abierta San Pedro de Aiquile R.L.</t>
  </si>
  <si>
    <t>CSQ</t>
  </si>
  <si>
    <t xml:space="preserve">      Depósitos a plazo fijo mayor a 1080 días</t>
  </si>
  <si>
    <t>(16) A partir de julio de 2021 se incluye información de la Cooperativa de Ahorro y Crédito Abierta San Pedro de Aiquile R.L., en cumplimiento de la Resolución ASFI/421/2021 de 24.05.2021.</t>
  </si>
  <si>
    <t>CLO (5)</t>
  </si>
  <si>
    <t>CVE (5)</t>
  </si>
  <si>
    <t>(5) A partir de septiembre de 2021 se incluye información de depósitos del público de la Cooperativa de Ahorro y Crédito Societaria "Virgen de los Remedios" R.L. y de la Cooperativa de Ahorro y Crédito Abierta "San Francisco Solano" R.L.</t>
  </si>
  <si>
    <t>CLO (2)</t>
  </si>
  <si>
    <t>CVE (2)</t>
  </si>
  <si>
    <t>(2) A partir de septiembre de 2021 se incluye información de la Cooperativa de Ahorro y Crédito Societaria "Virgen de los Remedios" R.L. y de la Cooperativa de Ahorro y Crédito Abierta "San Francisco Solano" R.L.</t>
  </si>
  <si>
    <t>CLO</t>
  </si>
  <si>
    <t>CVE</t>
  </si>
  <si>
    <t>(17) A partir de septiembre de 2021 se incluye información de la Cooperativa de Ahorro y Crédito Abierta "San Francisco Solano" R.L., en cumplimiento de la Resolución ASFI/695/2021 de 02.08.2021.</t>
  </si>
  <si>
    <t>(18) A partir de septiembre de 2021 se incluye información de la Cooperativa de Ahorro y Crédito Societaria "Virgen de los Remedios" R.L. en cumplimiento de la Resolución ASFI/609/2021 de 14.07.2021.</t>
  </si>
  <si>
    <t>,</t>
  </si>
  <si>
    <t>CLC (6)</t>
  </si>
  <si>
    <t>COO (6)</t>
  </si>
  <si>
    <t>(6) A partir de noviembre de 2021 se incluye información de depósitos del público de las Cooperativas de Ahorro y Crédito Abiertas Solucredit San Silvestre R.L. y Asociación de Productores de Leche R.L. (COOPROLE).</t>
  </si>
  <si>
    <t>CLC (3)</t>
  </si>
  <si>
    <t>COO (3)</t>
  </si>
  <si>
    <t>(3) A partir de noviembre de 2021 se incluye información de las Cooperativas de Ahorro y Crédito Abiertas Solucredit San Silvestre R.L. y Asociación de Productores de Leche R.L. (COOPROLE).</t>
  </si>
  <si>
    <t>COO</t>
  </si>
  <si>
    <t>CLC</t>
  </si>
  <si>
    <t>(19) A partir de noviembre de 2021 se incluye información de la Cooperativa de Ahorro y Crédito Abierta Solucredit San Silvestre R.L. en cumplimiento de la Resolución ASFI/803/2021 de 27.08.2021.</t>
  </si>
  <si>
    <t>(20) A partir de noviembre de 2021 se incluye información de la Cooperativa de Ahorro y Crédito Abierta "Asociación de Productores de Leche" R.L. (Cooprole) en cumplimiento de la Resolución ASFI/807/2021 de 27.08.2021.</t>
  </si>
  <si>
    <t>Dic-21</t>
  </si>
  <si>
    <r>
      <t xml:space="preserve">   - </t>
    </r>
    <r>
      <rPr>
        <u/>
        <sz val="11"/>
        <rFont val="Arial"/>
        <family val="2"/>
      </rPr>
      <t>Banco Nacional de Bolivia S.A.</t>
    </r>
  </si>
  <si>
    <r>
      <t xml:space="preserve">   - </t>
    </r>
    <r>
      <rPr>
        <u/>
        <sz val="11"/>
        <rFont val="Arial"/>
        <family val="2"/>
      </rPr>
      <t>Banco Unión S.A.</t>
    </r>
  </si>
  <si>
    <r>
      <t xml:space="preserve">   - </t>
    </r>
    <r>
      <rPr>
        <u/>
        <sz val="11"/>
        <rFont val="Arial"/>
        <family val="2"/>
      </rPr>
      <t>Banco Mercantil Santa Cruz S.A.</t>
    </r>
  </si>
  <si>
    <r>
      <t xml:space="preserve">   - </t>
    </r>
    <r>
      <rPr>
        <u/>
        <sz val="11"/>
        <rFont val="Arial"/>
        <family val="2"/>
      </rPr>
      <t>Banco Bisa S.A.</t>
    </r>
  </si>
  <si>
    <r>
      <t xml:space="preserve">   - </t>
    </r>
    <r>
      <rPr>
        <u/>
        <sz val="11"/>
        <rFont val="Arial"/>
        <family val="2"/>
      </rPr>
      <t>Banco Crédito de Bolivia S.A.</t>
    </r>
  </si>
  <si>
    <r>
      <t xml:space="preserve">   - </t>
    </r>
    <r>
      <rPr>
        <u/>
        <sz val="11"/>
        <rFont val="Arial"/>
        <family val="2"/>
      </rPr>
      <t>Banco Ganadero  S.A.</t>
    </r>
  </si>
  <si>
    <r>
      <t xml:space="preserve">   - </t>
    </r>
    <r>
      <rPr>
        <u/>
        <sz val="11"/>
        <rFont val="Arial"/>
        <family val="2"/>
      </rPr>
      <t>Banco Económico S.A.</t>
    </r>
  </si>
  <si>
    <r>
      <t xml:space="preserve">   - </t>
    </r>
    <r>
      <rPr>
        <u/>
        <sz val="11"/>
        <rFont val="Arial"/>
        <family val="2"/>
      </rPr>
      <t>Banco Solidario S.A.</t>
    </r>
  </si>
  <si>
    <r>
      <t xml:space="preserve">   - </t>
    </r>
    <r>
      <rPr>
        <u/>
        <sz val="11"/>
        <rFont val="Arial"/>
        <family val="2"/>
      </rPr>
      <t>Banco de la Nación Argentina</t>
    </r>
  </si>
  <si>
    <r>
      <t xml:space="preserve">   - </t>
    </r>
    <r>
      <rPr>
        <u/>
        <sz val="11"/>
        <rFont val="Arial"/>
        <family val="2"/>
      </rPr>
      <t>Banco para el Fomento a Iniciativas Económicas S.A.</t>
    </r>
  </si>
  <si>
    <r>
      <t xml:space="preserve">   - </t>
    </r>
    <r>
      <rPr>
        <u/>
        <sz val="11"/>
        <rFont val="Arial"/>
        <family val="2"/>
      </rPr>
      <t>Banco Fortaleza S.A.</t>
    </r>
  </si>
  <si>
    <r>
      <t xml:space="preserve">   - </t>
    </r>
    <r>
      <rPr>
        <u/>
        <sz val="11"/>
        <rFont val="Arial"/>
        <family val="2"/>
      </rPr>
      <t>Banco Prodem S.A.</t>
    </r>
  </si>
  <si>
    <r>
      <t xml:space="preserve">   - </t>
    </r>
    <r>
      <rPr>
        <u/>
        <sz val="11"/>
        <rFont val="Arial"/>
        <family val="2"/>
      </rPr>
      <t>Banco PYME de La Comunidad S.A.</t>
    </r>
  </si>
  <si>
    <r>
      <t xml:space="preserve">   - </t>
    </r>
    <r>
      <rPr>
        <u/>
        <sz val="11"/>
        <rFont val="Arial"/>
        <family val="2"/>
      </rPr>
      <t>Banco PYME Ecofuturo S.A.</t>
    </r>
  </si>
  <si>
    <t>Administradora de Cámaras de Compensación y Liquidación S.A.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</si>
  <si>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</si>
  <si>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</si>
  <si>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</si>
  <si>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</si>
  <si>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</si>
  <si>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 xml:space="preserve">    Oblig. con el Público/Pasivo+Patrimonio</t>
  </si>
  <si>
    <t xml:space="preserve">    Oblig. con el Público y con Empresas Públicas/Pasivo+Patrimonio</t>
  </si>
  <si>
    <t xml:space="preserve">    Oblig. con Bancos y Ent. Fin./Pasivo+Patrimonio</t>
  </si>
  <si>
    <t xml:space="preserve">    Oblig. Subordinadas/Pasivo+Patrimonio</t>
  </si>
  <si>
    <t xml:space="preserve">    Oblig. Persones Jurídicas e Institucionales /Total Oblig. Público</t>
  </si>
  <si>
    <t xml:space="preserve">    Oblig. Personas Naturales /Total Oblig. Público</t>
  </si>
  <si>
    <t xml:space="preserve">    Prev. Cartera Incobrable/Cartera (1)</t>
  </si>
  <si>
    <t>Resultado de Operación Bruto/(Activo+Contingente)</t>
  </si>
  <si>
    <t>Resultado de operación después de Incobrables/(Activo + Contingente)</t>
  </si>
  <si>
    <t>Resultado de Operación Neto/(Activo + Contingente)</t>
  </si>
  <si>
    <t>Resultado de Operación Neto Antes de Impuestos/(Activo+Contingente)</t>
  </si>
  <si>
    <t>Resultado Neto de la Gestión/(Activo+Contingente) (ROA)</t>
  </si>
  <si>
    <t xml:space="preserve">Resultado Neto de la Gestión/Patrimonio (ROE)                                                          </t>
  </si>
  <si>
    <t xml:space="preserve">Cargos por Incob. Netos de Recuper./Activo+Conting.                                                  </t>
  </si>
  <si>
    <t xml:space="preserve">Otros Ingresos Operativos Netos/Activo+Contingente                                           </t>
  </si>
  <si>
    <t>Gastos de Administración/Activo+Contingente</t>
  </si>
  <si>
    <t xml:space="preserve">Ing. Extraord. y de Gest. Ant. Netos/Activo+Conting.                                                    </t>
  </si>
  <si>
    <t>Deprec. y Desval. Bienes de Uso/Bienes de Uso-Terrenos</t>
  </si>
  <si>
    <t>Productos por Cartera Vigente/Cartera Vigente</t>
  </si>
  <si>
    <t xml:space="preserve">Productos por Cartera Reprog. y Reestruct. Vigente/Cartera Reprog. y Reestruct. Vigente            </t>
  </si>
  <si>
    <t xml:space="preserve">Productos por Cartera Vencida y en Ejecución/Cartera Vencida y en Ejecución                          </t>
  </si>
  <si>
    <t xml:space="preserve">Productos por Cartera Reprog. y Reestruct. Vencida y en Ejec./Cartera Reprog. y Reestruct. Vencida </t>
  </si>
  <si>
    <t xml:space="preserve">Int. penales Cartera Vencida Total/Productos cartera vencida total                                </t>
  </si>
  <si>
    <t xml:space="preserve">Int. penales Cartera en Ejecución Total/Productos cartera en Ejecución                            </t>
  </si>
  <si>
    <t>Int. penales Cartera Vencida Total y en Ejecución Total/Productos cartera Vencida Total y en Ejecución</t>
  </si>
  <si>
    <t xml:space="preserve">Int. Oblig. Púb. a la Vista/Oblig. Púb. a la Vista                                                      </t>
  </si>
  <si>
    <t xml:space="preserve">Int. Depósitos Caja de Ahorro/Oblig. Púb. Ctas. Ahorro                                                        </t>
  </si>
  <si>
    <t xml:space="preserve">Int. Depósitos Púb. a Plazo/Depósitos Púb. a Plazo                                                         </t>
  </si>
  <si>
    <t>Int. Oblig. con Emp. públicas/Oblig. c/emp. públicas</t>
  </si>
  <si>
    <t xml:space="preserve">Cargos por Oblig. con el B.C.B./Oblig. con el B.C.B.                                                  </t>
  </si>
  <si>
    <t xml:space="preserve">Gastos de Administración/Depósitos(3)                                                               </t>
  </si>
  <si>
    <t xml:space="preserve">          Margen Financiero en Activos Productivos Promedio Neto de Contingente</t>
  </si>
  <si>
    <t>Oblig. con el Público/Pasivo+Patrimonio</t>
  </si>
  <si>
    <t>Oblig. con el Público y con Empresas Públicas/Pasivo+Patrimonio</t>
  </si>
  <si>
    <t>Oblig. con Bancos y Ent. Fin./Pasivo+Patrimonio</t>
  </si>
  <si>
    <t>Oblig. Subordinadas/Pasivo+Patrimonio</t>
  </si>
  <si>
    <t>Oblig. Personas Jurídicas e Institucionales /Total Oblig. Público</t>
  </si>
  <si>
    <t xml:space="preserve">Oblig. Personas Naturales /Total Oblig. Público                                                    </t>
  </si>
  <si>
    <t xml:space="preserve">Prev. Cartera Incobrable/Cartera (1)                                                                 </t>
  </si>
  <si>
    <t>(2) Abonos menos cargos por ajustes por inflación.</t>
  </si>
  <si>
    <t>(3) Promedio obligaciones vista , caja de ahorros y DPF.</t>
  </si>
  <si>
    <t>(4) Obligaciones vista, caja de ahorros y DPF a 30 días.</t>
  </si>
  <si>
    <t>(1) Excluye Cargos Financieros Devengados por Pagar.</t>
  </si>
  <si>
    <t>(2) Incluye 211.01+211.02+214.02+281.01+281.02+284.02.</t>
  </si>
  <si>
    <t>(3) Incluye 212.01+212.02+214.03+282.01+282.02+284.03.</t>
  </si>
  <si>
    <t>(4) Incluye 213.01 a la 213.08+214.04+214.08+215.01 a la 215.08 +283.01 a la 283.08+284.04+284.08+285.01 a la 285.08.</t>
  </si>
  <si>
    <t>(1) Incluye las siguientes cuentas contables: 
211.01, 211.02, 211.03, 214.02, 221.01, 221.02, 224.02, 224.03, 231.03, 231.04, 281.01, 281.02, 281.03, 284.02;213.00, 215.00, 223.00, 235.09, 235.10, 235.11, 235.12, 283.00, 285.00;212.01, 212.02, 222.01, 222.02, 235.07, 235.08, 282.01, 282.02;214.03, 214.04, 214.05, 214.06, 214.08, 284.03, 284.04, 284.05, 284.06, 284.08.</t>
  </si>
  <si>
    <t>(1) Incluye las siguientes cuentas contables: 211.01, 211.02, 211.03, 214.02, 221.01, 221.02, 224.02, 224.03, 231.03, 231.04, 281.01, 281.02, 281.03, 284.02.</t>
  </si>
  <si>
    <t>(1) Incluye las siguientes cuentas contables : 212.01, 212.02, 222.01, 222.02, 235.07, 235.08, 282.01, 282.02.</t>
  </si>
  <si>
    <t>(1) Incluye las siguientes cuentas contables : 213.00, 215.00, 223.00, 235.09, 235.10, 235.11, 235.12, 283.00, 285.00.</t>
  </si>
  <si>
    <t>(1) Incluye las siguientes cuentas contables : 214.03, 214.04, 214.05, 214.06, 214.08, 284.03, 284.04, 284.05, 284.06, 284.08.</t>
  </si>
  <si>
    <t xml:space="preserve">    Oblig. Personas Jurídicas e Institucionales /Total Oblig. Público</t>
  </si>
  <si>
    <t>(4) Obligaciones vista, caja de ahorro y DPF a 30 días.</t>
  </si>
  <si>
    <t>(1) Corresponde al promedio del último período bisemanal concluido en el mes.</t>
  </si>
  <si>
    <t>(2) Posición consolidada independientemente del régimen de compensaciones.</t>
  </si>
  <si>
    <t>(1) Incluye las siguientes cuentas contables: 212.01, 212.02, 222.01, 222.02, 235.07, 235.08, 282.01, 282.02.</t>
  </si>
  <si>
    <t>(1) Incluye las siguientes cuentas contables: 213.00, 215.00, 223.00, 235.09, 235.10, 235.11, 235.12, 283.00, 285.00.</t>
  </si>
  <si>
    <t>(1) Incluye las siguientes cuentas contables: 214.03, 214.04, 214.05, 214.06, 214.08, 284.03, 284.04, 284.05, 284.06, 284.08.</t>
  </si>
  <si>
    <t xml:space="preserve">Activo improductivo/Patrimonio                                             </t>
  </si>
  <si>
    <t>A partir de la promulgación de la Ley 2297 de 20.12.01 los Almacenes Generales de Depósito vinculados patrimonialmente a una entidad bancaria, se regulan por esta Ley y el Código de Comercio.</t>
  </si>
  <si>
    <t>Banco PYME de La Comunidad S.A.</t>
  </si>
  <si>
    <t>Institución Financiera de Desarrollo DIACONÍA</t>
  </si>
  <si>
    <t>CEY (7)</t>
  </si>
  <si>
    <t>(7) A partir de marzo de 2022 se incluye información de depósitos del público de la Cooperativa de Ahorro y Crédito Abierta Cristo Rey Cochabamba R.L.</t>
  </si>
  <si>
    <t>CEY (4)</t>
  </si>
  <si>
    <t>CEY</t>
  </si>
  <si>
    <t>(21) A partir de marzo de 2022 se incluye información de la Cooperativa de Ahorro y Crédito Abierta "Cristo Rey Cochabamba" R.L. en cumplimiento de la Resolución ASFI/1200/2021 de 30.12.2021.</t>
  </si>
  <si>
    <t xml:space="preserve">      DOCUMENTOS DE COBRO INMEDIATO Y OTRAS OPERACIONES PENDIENTES DE LIQUIDACIÓN</t>
  </si>
  <si>
    <t xml:space="preserve">        Depósitos a plazo fijo de 721 a 1.080 días</t>
  </si>
  <si>
    <t xml:space="preserve">        Depósitos a plazo fijo mayor a 1.080 días</t>
  </si>
  <si>
    <t xml:space="preserve">      Obligaciones con bancos y otras entidades financieras del país a plazo</t>
  </si>
  <si>
    <t xml:space="preserve">      PAGARÉS</t>
  </si>
  <si>
    <t xml:space="preserve">      BOLETAS DE GARANTÍA</t>
  </si>
  <si>
    <t xml:space="preserve">      OPERACIONES A FUTURO DE MONEDA EXTRANJERA</t>
  </si>
  <si>
    <t xml:space="preserve">      PÉRDIDAS POR DISPONIBILIDADES</t>
  </si>
  <si>
    <t xml:space="preserve">      Obligaciones con el BCB a plazo</t>
  </si>
  <si>
    <t xml:space="preserve">    Activos líquidos/Pasivos de corto plazo (5)</t>
  </si>
  <si>
    <t xml:space="preserve">    Activos líquidos/Pasivos corto plazo (5)</t>
  </si>
  <si>
    <t xml:space="preserve">    Activos líquidos/Pasivo de corto plazo (5)</t>
  </si>
  <si>
    <t>Banco do Brasil S.A. Sucursal Bolivia - En liquidación (15)</t>
  </si>
  <si>
    <t>BANCOS MÚLTIPLES, PYME Y DE DESARROLLO PRODUCTIVO</t>
  </si>
  <si>
    <t>IFU (8)</t>
  </si>
  <si>
    <t>(8) A partir de septiembre de 2022 se incluye las captaciones de depósitos de la Institución Financiera de Desarrollo FUBODE.</t>
  </si>
  <si>
    <t>(1) Incluye las siguientes cuentas contables: 211.01, 211.02, 211.03, 214.02, 221.01, 221.02, 224.02, 224.03, 231.03, 231.04, 281.01, 281.02, 281.03, 284.02</t>
  </si>
  <si>
    <t>IID (9)</t>
  </si>
  <si>
    <t>(9) A partir de diciembre de 2022 se incluye las captaciones de depósitos de la Institución Financiera de Desarrollo IDEPRO.</t>
  </si>
  <si>
    <t>Dic-22</t>
  </si>
  <si>
    <t xml:space="preserve">          Bancos de Desarrollo Productivo</t>
  </si>
  <si>
    <t>CAE (10)</t>
  </si>
  <si>
    <t>CHO (10)</t>
  </si>
  <si>
    <t>CPS (10)</t>
  </si>
  <si>
    <t>(10) A partir de enero de 2023 se incluye las captaciones de depósitos de las Cooperativas de Ahorro y Crédito Societarias "Cantera" R.L. y "Hospicio" R.L. y la Cooperativa de Ahorro y Crédito Abierta "Paulo VI" R.L.</t>
  </si>
  <si>
    <t>CAE (5)</t>
  </si>
  <si>
    <t>CHO (5)</t>
  </si>
  <si>
    <t>CPS (5)</t>
  </si>
  <si>
    <t>(4) A partir de marzo de 2022 se incluye información de la Cooperativa de Ahorro y Crédito Abierta Cristo Rey Cochabamba R.L.</t>
  </si>
  <si>
    <t>(5) A partir de enero de 2023 se incluye información de las Cooperativas de Ahorro y Crédito Societarias "Cantera" R.L. y "Hospicio" R.L. y la Cooperativa de Ahorro y Crédito Abierta "Paulo VI" R.L.</t>
  </si>
  <si>
    <t>CPS</t>
  </si>
  <si>
    <t>CHO</t>
  </si>
  <si>
    <t>CAE</t>
  </si>
  <si>
    <t xml:space="preserve"> TOTAL SISTEMA</t>
  </si>
  <si>
    <t>CSN (3)</t>
  </si>
  <si>
    <t>CSQ (7)</t>
  </si>
  <si>
    <t>CLO (8)</t>
  </si>
  <si>
    <t>CVE (8)</t>
  </si>
  <si>
    <t>CLC (9)</t>
  </si>
  <si>
    <t>COO (9)</t>
  </si>
  <si>
    <t>CEY (10)</t>
  </si>
  <si>
    <t>CPS (13)</t>
  </si>
  <si>
    <t>CHO (13)</t>
  </si>
  <si>
    <t>CAE (13)</t>
  </si>
  <si>
    <t>ICI (4)</t>
  </si>
  <si>
    <t>ICR (6)</t>
  </si>
  <si>
    <t>IDI (5)</t>
  </si>
  <si>
    <t>IPM (6)</t>
  </si>
  <si>
    <t>IFU (11)</t>
  </si>
  <si>
    <t>IID (12)</t>
  </si>
  <si>
    <t>(3) A partir del 7 de enero de 2020 inició operaciones.</t>
  </si>
  <si>
    <t>(4) A partir de noviembre de 2020 se incluye las captaciones de depósitos de la Institución Financiera de Desarrollo CIDRE.</t>
  </si>
  <si>
    <t>(5) A partir de febrero de 2021 se incluye las captaciones de depósitos de la Institución Financiera de Desarrollo DIACONÍA.</t>
  </si>
  <si>
    <t>(6) A partir de mayo de 2021 se incluye información de depósitos del público de las Instituciones Financieras de Desarrollo Fundación PRO MUJER y CRECER.</t>
  </si>
  <si>
    <t>(7) A partir del 1 de julio de 2021 inició operaciones.</t>
  </si>
  <si>
    <t>(8) A partir del 20 de septiembre de 2021 inició operaciones.</t>
  </si>
  <si>
    <t>(9) A partir del 29 de noviembre de 2021 inició operaciones.</t>
  </si>
  <si>
    <t>(10) A partir del 21 de marzo de 2022 inició operaciones.</t>
  </si>
  <si>
    <t>(11) A partir de septiembre de 2022 se incluye las captaciones de depósitos de la Institución Financiera de Desarrollo FUBODE.</t>
  </si>
  <si>
    <t>(12) A partir de diciembre de 2022 se incluye las captaciones de depósitos de la Institución Financiera de Desarrollo IDEPRO.</t>
  </si>
  <si>
    <t>(13) A partir del 23 de enero de 2023 inició operaciones.</t>
  </si>
  <si>
    <t>CPS (8)</t>
  </si>
  <si>
    <t>CHO (8)</t>
  </si>
  <si>
    <t>CAE (8)</t>
  </si>
  <si>
    <t>(1) Cartera vigente, vencida y en ejecución.</t>
  </si>
  <si>
    <t>(4) A partir del 1 de julio de 2021 inició operaciones.</t>
  </si>
  <si>
    <t>(5) A partir del 20 de septiembre de 2021 inició operaciones.</t>
  </si>
  <si>
    <t>(6) A partir del 29 de noviembre de 2021 inició operaciones.</t>
  </si>
  <si>
    <t>(7) A partir del 21 de marzo de 2022 inició operaciones.</t>
  </si>
  <si>
    <t>(8) A partir del 23 de enero de 2023 inició operaciones.</t>
  </si>
  <si>
    <t>(22) A partir de enero de 2023 se incluye información de la Cooperativa de Ahorro y Crédito Societaria "Cantera" R.L. en cumplimiento de la Resolución ASFI/1008/2022 de 26.08.2022.</t>
  </si>
  <si>
    <t>(23) A partir de enero de 2023 se incluye información de la Cooperativa de Ahorro y Crédito Societaria "Hospicio" R.L. en cumplimiento de la Resolución ASFI/1009/2022 de 26.08.2022.</t>
  </si>
  <si>
    <t>(24) A partir de enero de 2023 se incluye información de la Cooperativa de Ahorro y Crédito Abierta "Paulo VI" R.L. en cumplimiento de la Resolución ASFI/976/2022 de 17.08.2022.</t>
  </si>
  <si>
    <t>Cooperativa Abierta "Jesús Nazareno" R.L.</t>
  </si>
  <si>
    <t>Cooperativa Abierta "San Martín de Porres" R.L.</t>
  </si>
  <si>
    <t>Cooperativa Abierta "Fátima" R.L.</t>
  </si>
  <si>
    <t>Cooperativa Abierta "San Pedro" R.L.</t>
  </si>
  <si>
    <t>Cooperativa Abierta "Loyola" R.L.</t>
  </si>
  <si>
    <t>Cooperativa Abierta "San Antonio" R.L.</t>
  </si>
  <si>
    <t>Cooperativa Abierta "Pío" X R.L.</t>
  </si>
  <si>
    <t>Cooperativa Abierta "Inca Huasi" R.L.</t>
  </si>
  <si>
    <t>Cooperativa Abierta "Quillacollo" R.L.</t>
  </si>
  <si>
    <t>Cooperativa Abierta "San José de Punata" R.L.</t>
  </si>
  <si>
    <t>Cooperativa Abierta "Monseñor Félix Gainza" R.L.</t>
  </si>
  <si>
    <t>Cooperativa Abierta "Educadores Gran Chaco" R.L.</t>
  </si>
  <si>
    <t>Cooperativa Abierta "El Chorolque" R.L.</t>
  </si>
  <si>
    <t>Cooperativa Abierta "Comarapa" R.L.</t>
  </si>
  <si>
    <t>Cooperativa Abierta "San Mateo" R.L.</t>
  </si>
  <si>
    <t>Cooperativa Abierta "Trinidad" R.L.</t>
  </si>
  <si>
    <t>Cooperativa Abierta "San Joaquín" R.L.</t>
  </si>
  <si>
    <t>Cooperativa Abierta "Magisterio Rural" R.L.</t>
  </si>
  <si>
    <t>Cooperativa Abierta "San José de Bermejo" Ltda.</t>
  </si>
  <si>
    <t>Cooperativa Abierta "Catedral" (Potosí) R.L.</t>
  </si>
  <si>
    <t>Cooperativa Abierta "Asunción" R.L.</t>
  </si>
  <si>
    <t>Cooperativa Abierta "Catedral de Tarija" R.L.</t>
  </si>
  <si>
    <t>Cooperativa Abierta "San Roque" R.L.</t>
  </si>
  <si>
    <t>Cooperativa Abierta "Madre y Maestra" R.L.</t>
  </si>
  <si>
    <t>Cooperativa Abierta "La Merced" R.L. (2)</t>
  </si>
  <si>
    <t>Cooperativa Abierta "San Carlos Borromeo" R.L. (3)</t>
  </si>
  <si>
    <t>Cooperativa Abierta "Cacef" R.L. (7)</t>
  </si>
  <si>
    <t>Cooperativa Abierta "Progreso" R.L. (8)</t>
  </si>
  <si>
    <t>Cooperativa Abierta "La Sagrada Familia" R.L. (10)</t>
  </si>
  <si>
    <t>Cooperativa Abierta "Magisterio Rural de Chuquisaca" R.L. (11)</t>
  </si>
  <si>
    <t>Cooperativa Societaria "San Martín" R.L. (14)</t>
  </si>
  <si>
    <t>Cooperativa Abierta "San Pedro de Aiquile" R.L. (16)</t>
  </si>
  <si>
    <t>Cooperativa Abierta "San Francisco Solano" R.L. (17)</t>
  </si>
  <si>
    <t>Cooperativa Societaria "Virgen de los Remedios" R.L. (18)</t>
  </si>
  <si>
    <t>Cooperativa Abierta "Solucredit San Silvestre" R.L. (19)</t>
  </si>
  <si>
    <t>Cooperativa Abierta "Asociación de Productores de Leche" R.L. (COOPROLE) (20)</t>
  </si>
  <si>
    <t>Cooperativa Abierta "Cristo Rey Cochabamba" R.L. (21)</t>
  </si>
  <si>
    <t>Cooperativa Societaria "Cantera" R.L. (22)</t>
  </si>
  <si>
    <t>Cooperativa Societaria "Hospicio" R.L. (23)</t>
  </si>
  <si>
    <t>Cooperativa Abierta "Paulo VI" R.L. (24)</t>
  </si>
  <si>
    <t>CUM (11)</t>
  </si>
  <si>
    <t>(11) A partir de abril de 2023 se incluye información de la Cooperativa de Ahorro y Crédito Societaria “Unión Santiago de Machaca USAMA” R.L., en cumplimiento de la Resolución ASFI/056/2023 de 20.01.2023.</t>
  </si>
  <si>
    <t>AL 30 DE ABRIL DE 2023</t>
  </si>
  <si>
    <t>CUM (6)</t>
  </si>
  <si>
    <t>(6) A partir de abril de 2023 se incluye información de la Cooperativa de Ahorro y Crédito Societaria “Unión Santiago de Machaca USAMA” R.L., en cumplimiento de la Resolución ASFI/056/2023 de 20.01.2023.</t>
  </si>
  <si>
    <t>Abr-22</t>
  </si>
  <si>
    <t>Abr-23</t>
  </si>
  <si>
    <t>ABR</t>
  </si>
  <si>
    <t>CUM</t>
  </si>
  <si>
    <t>CUM (14)</t>
  </si>
  <si>
    <t>(14) A partir del 24 de abril de 2023 inició operaciones.</t>
  </si>
  <si>
    <t>CUM (9)</t>
  </si>
  <si>
    <t>(9) A partir del 24 de abril de 2023 inició operaciones.</t>
  </si>
  <si>
    <t>ABR-23</t>
  </si>
  <si>
    <t>Cooperativa Societaria “Unión Santiago de Machaca USAMA” R.L. (25)</t>
  </si>
  <si>
    <t>(25)  A partir de abril de 2023 se incluye información de la Cooperativa de Ahorro y Crédito Societaria “Unión Santiago de Machaca USAMA” R.L., en cumplimiento de la Resolución ASFI/056/2023 de 20 de enero de 2023.</t>
  </si>
  <si>
    <t>31-1</t>
  </si>
  <si>
    <t>31-2</t>
  </si>
  <si>
    <t>45-1</t>
  </si>
  <si>
    <t>45-2</t>
  </si>
  <si>
    <t>53-1</t>
  </si>
  <si>
    <t>53-2</t>
  </si>
  <si>
    <t>62-1</t>
  </si>
  <si>
    <t>62-2</t>
  </si>
  <si>
    <t>EMPRESAS DE GIROS Y REMESAS DE DINERO</t>
  </si>
  <si>
    <t>Nota. Para abril de 2023 no se incluye información del Banco Fassil S.A. considerando que fue intervenido según lo dispuesto en la Resolución ASFI/539/2023 de 25.04.2023.</t>
  </si>
  <si>
    <t>SOC *</t>
  </si>
  <si>
    <t>GFF</t>
  </si>
  <si>
    <t xml:space="preserve">      PARTICIPACIÓN EN ENTIDADES DE ARRENDAMIENTO FINANCIERO</t>
  </si>
  <si>
    <t xml:space="preserve">      PARTICIPACIÓN EN ENTIDADES DE SEGUROS</t>
  </si>
  <si>
    <t xml:space="preserve">      PARTICIPACIÓN EN BANCOS FILIALES, SUCURSALES O AGENCIAS EN EL EXTERIOR</t>
  </si>
  <si>
    <t xml:space="preserve">      PARTICIPACIÓN EN ORGANISMOS MULTILATERALES DE FINANCIAMIENTO</t>
  </si>
  <si>
    <t xml:space="preserve">      PARTICIPACIÓN EN EMPRESAS DE FACTORAJE</t>
  </si>
  <si>
    <t xml:space="preserve">      PARTICIPACIÓN EN ALMACENES GENERALES DE DEPÓSITO</t>
  </si>
  <si>
    <t xml:space="preserve">      PARTICIPACIÓN EN CÁMARAS DE COMPENSACIÓN</t>
  </si>
  <si>
    <t xml:space="preserve">      PARTICIPACIÓN EN BURÓS DE INFORMACIÓN</t>
  </si>
  <si>
    <t xml:space="preserve">      PARTICIPACIÓN EN SOCIEDADES DE TITULARIZACIÓN</t>
  </si>
  <si>
    <t xml:space="preserve">      PARTICIPACIÓN EN SOCIEDADES ADMINISTRADORAS DE FONDOS DE INVERSIÓN</t>
  </si>
  <si>
    <t xml:space="preserve">      PARTICIPACIÓN EN ADMINISTRADORAS DE FONDOS DE PENSIONES</t>
  </si>
  <si>
    <t xml:space="preserve">      PARTICIPACIÓN EN ENTIDADES FINANCIERAS QUE REALIZAN ACTIVIDADES DE SEGUNDO PISO</t>
  </si>
  <si>
    <t xml:space="preserve">      PARTICIPACIÓN EN AGENCIAS DE BOLSA</t>
  </si>
  <si>
    <t xml:space="preserve">      OTRAS PARTICIPACIONES EN ENTIDADES FINANCIERAS Y AFINES</t>
  </si>
  <si>
    <t>* Nota: El saldo de la cuenta "Otras participaciones en entidades financieras y afines" incluye las inversiones en el ex Banco Fassil S.A. que fue intervenido según lo dispuesto en Resolución ASFI/539/2023 de 25 de abril de 2023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</si>
</sst>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3">
    <numFmt numFmtId="41" formatCode="_(* #,##0_);_(* \(#,##0\);_(* &quot;-&quot;_);_(@_)"/>
    <numFmt numFmtId="43" formatCode="_(* #,##0.00_);_(* \(#,##0.00\);_(* &quot;-&quot;??_);_(@_)"/>
    <numFmt numFmtId="164" formatCode="_-* #,##0.00\ _€_-;\-* #,##0.00\ _€_-;_-* &quot;-&quot;??\ _€_-;_-@_-"/>
    <numFmt numFmtId="165" formatCode="_(* #,##0_);_(* \(#,##0\);_(* &quot;-&quot;??_);_(@_)"/>
    <numFmt numFmtId="166" formatCode="#,##0;\(#,##0\)"/>
    <numFmt numFmtId="167" formatCode="_ * #,##0.00_ ;_ * \-#,##0.00_ ;_ * &quot;-&quot;??_ ;_ @_ "/>
    <numFmt numFmtId="168" formatCode="_-[$€-2]* #,##0.00_-;\-[$€-2]* #,##0.00_-;_-[$€-2]* &quot;-&quot;??_-"/>
    <numFmt numFmtId="169" formatCode="_-* #,##0.00\ [$€]_-;\-* #,##0.00\ [$€]_-;_-* &quot;-&quot;??\ [$€]_-;_-@_-"/>
    <numFmt numFmtId="170" formatCode="_-* #,##0.00\ _P_t_a_-;\-* #,##0.00\ _P_t_a_-;_-* &quot;-&quot;??\ _P_t_a_-;_-@_-"/>
    <numFmt numFmtId="171" formatCode="_-* #,##0.00\ _P_t_s_-;\-* #,##0.00\ _P_t_s_-;_-* &quot;-&quot;??\ _P_t_s_-;_-@_-"/>
    <numFmt numFmtId="172" formatCode="d\.m\.yy"/>
    <numFmt numFmtId="173" formatCode="\-#,##0"/>
    <numFmt numFmtId="174" formatCode="0.00000000%"/>
  </numFmts>
  <fonts count="59">
    <font>
      <sz val="11"/>
      <color theme="1"/>
      <name val="Calibri"/>
      <family val="2"/>
      <scheme val="minor"/>
    </font>
    <font>
      <sz val="11"/>
      <color theme="1"/>
      <name val="Calibri"/>
      <family val="2"/>
      <scheme val="minor"/>
    </font>
    <font>
      <sz val="10"/>
      <name val="Arial"/>
      <family val="2"/>
    </font>
    <font>
      <b/>
      <sz val="10"/>
      <name val="Arial"/>
      <family val="2"/>
    </font>
    <font>
      <sz val="10"/>
      <color theme="1"/>
      <name val="Arial"/>
      <family val="2"/>
    </font>
    <font>
      <sz val="7"/>
      <name val="Arial"/>
      <family val="2"/>
    </font>
    <font>
      <b/>
      <sz val="18"/>
      <color indexed="8"/>
      <name val="Times New Roman"/>
      <family val="1"/>
    </font>
    <font>
      <sz val="11"/>
      <color indexed="8"/>
      <name val="Arial"/>
      <family val="2"/>
    </font>
    <font>
      <b/>
      <sz val="11"/>
      <color indexed="8"/>
      <name val="Arial"/>
      <family val="2"/>
    </font>
    <font>
      <u/>
      <sz val="11"/>
      <color indexed="12"/>
      <name val="Calibri"/>
      <family val="2"/>
    </font>
    <font>
      <u/>
      <sz val="11"/>
      <name val="Arial"/>
      <family val="2"/>
    </font>
    <font>
      <sz val="11"/>
      <color theme="1"/>
      <name val="Arial"/>
      <family val="2"/>
    </font>
    <font>
      <b/>
      <sz val="11"/>
      <name val="Arial"/>
      <family val="2"/>
    </font>
    <font>
      <sz val="11"/>
      <name val="Arial"/>
      <family val="2"/>
    </font>
    <font>
      <u/>
      <sz val="11"/>
      <color indexed="12"/>
      <name val="Arial"/>
      <family val="2"/>
    </font>
    <font>
      <sz val="12"/>
      <name val="Arial"/>
      <family val="2"/>
    </font>
    <font>
      <b/>
      <sz val="14"/>
      <color indexed="9"/>
      <name val="Arial"/>
      <family val="2"/>
    </font>
    <font>
      <sz val="8"/>
      <name val="Arial"/>
      <family val="2"/>
    </font>
    <font>
      <sz val="12"/>
      <name val="Helv"/>
    </font>
    <font>
      <b/>
      <sz val="12"/>
      <name val="Arial"/>
      <family val="2"/>
    </font>
    <font>
      <sz val="14"/>
      <color indexed="9"/>
      <name val="Arial"/>
      <family val="2"/>
    </font>
    <font>
      <sz val="10"/>
      <name val="Geneva"/>
    </font>
    <font>
      <sz val="11"/>
      <color indexed="8"/>
      <name val="Calibri"/>
      <family val="2"/>
    </font>
    <font>
      <sz val="11"/>
      <name val="ZapfHumnst BT"/>
    </font>
    <font>
      <sz val="10"/>
      <name val="Courier"/>
      <family val="3"/>
    </font>
    <font>
      <b/>
      <sz val="8"/>
      <color indexed="8"/>
      <name val="Helv"/>
    </font>
    <font>
      <sz val="12"/>
      <name val="Tms Rmn"/>
    </font>
    <font>
      <sz val="10"/>
      <name val="MS Serif"/>
      <family val="1"/>
    </font>
    <font>
      <sz val="10"/>
      <color indexed="16"/>
      <name val="MS Serif"/>
      <family val="1"/>
    </font>
    <font>
      <sz val="8"/>
      <name val="Helv"/>
    </font>
    <font>
      <sz val="10"/>
      <name val="Arial"/>
      <family val="2"/>
    </font>
    <font>
      <b/>
      <sz val="11"/>
      <color theme="1"/>
      <name val="Arial"/>
      <family val="2"/>
    </font>
    <font>
      <sz val="10"/>
      <name val="Arial"/>
      <family val="2"/>
    </font>
    <font>
      <sz val="12"/>
      <name val="Times New Roman"/>
      <family val="1"/>
    </font>
    <font>
      <sz val="16"/>
      <name val="Times New Roman"/>
      <family val="1"/>
    </font>
    <font>
      <sz val="8"/>
      <name val="Univers Condensed"/>
      <family val="2"/>
    </font>
    <font>
      <b/>
      <sz val="7"/>
      <name val="Arial"/>
      <family val="2"/>
    </font>
    <font>
      <sz val="8"/>
      <color indexed="8"/>
      <name val="Arial"/>
      <family val="2"/>
    </font>
    <font>
      <sz val="14"/>
      <name val="Arial"/>
      <family val="2"/>
    </font>
    <font>
      <sz val="10"/>
      <color indexed="8"/>
      <name val="Arial"/>
      <family val="2"/>
    </font>
    <font>
      <sz val="18"/>
      <name val="Times New Roman"/>
      <family val="1"/>
    </font>
    <font>
      <sz val="10"/>
      <color indexed="10"/>
      <name val="Arial"/>
      <family val="2"/>
    </font>
    <font>
      <sz val="10"/>
      <name val="Arial"/>
      <family val="2"/>
    </font>
    <font>
      <b/>
      <u/>
      <sz val="11"/>
      <name val="Arial"/>
      <family val="2"/>
    </font>
    <font>
      <b/>
      <sz val="10"/>
      <color indexed="9"/>
      <name val="Arial"/>
      <family val="2"/>
    </font>
    <font>
      <b/>
      <sz val="10"/>
      <color indexed="8"/>
      <name val="Arial"/>
      <family val="2"/>
    </font>
    <font>
      <b/>
      <sz val="10"/>
      <color indexed="10"/>
      <name val="Arial"/>
      <family val="2"/>
    </font>
    <font>
      <b/>
      <sz val="24"/>
      <name val="Helv"/>
    </font>
    <font>
      <b/>
      <sz val="12"/>
      <name val="Helv"/>
    </font>
    <font>
      <b/>
      <sz val="14"/>
      <name val="Arial"/>
      <family val="2"/>
    </font>
    <font>
      <sz val="28"/>
      <name val="Times New Roman"/>
      <family val="1"/>
    </font>
    <font>
      <sz val="20"/>
      <name val="Times New Roman"/>
      <family val="1"/>
    </font>
    <font>
      <b/>
      <sz val="8"/>
      <name val="Arial"/>
      <family val="2"/>
    </font>
    <font>
      <b/>
      <sz val="16"/>
      <color rgb="FFFFFFFF"/>
      <name val="Arial"/>
      <family val="2"/>
    </font>
    <font>
      <b/>
      <sz val="11"/>
      <color rgb="FFFFFFFF"/>
      <name val="Arial"/>
      <family val="2"/>
    </font>
    <font>
      <b/>
      <sz val="11"/>
      <color rgb="FFFFFFFF"/>
      <name val="Calibri"/>
      <family val="2"/>
      <scheme val="minor"/>
    </font>
    <font>
      <sz val="11"/>
      <color rgb="FFFFFFFF"/>
      <name val="Calibri"/>
      <family val="2"/>
      <scheme val="minor"/>
    </font>
    <font>
      <sz val="12"/>
      <color rgb="FFFF0000"/>
      <name val="Arial"/>
      <family val="2"/>
    </font>
    <font>
      <sz val="8"/>
      <color theme="1"/>
      <name val="Arial"/>
      <family val="2"/>
    </font>
  </fonts>
  <fills count="16">
    <fill>
      <patternFill patternType="none"/>
    </fill>
    <fill>
      <patternFill patternType="gray125"/>
    </fill>
    <fill>
      <patternFill patternType="solid">
        <fgColor rgb="FF8A8C88"/>
        <bgColor indexed="64"/>
      </patternFill>
    </fill>
    <fill>
      <patternFill patternType="solid">
        <fgColor indexed="9"/>
        <bgColor indexed="64"/>
      </patternFill>
    </fill>
    <fill>
      <patternFill patternType="solid">
        <fgColor rgb="FFCDCEC2"/>
        <bgColor indexed="64"/>
      </patternFill>
    </fill>
    <fill>
      <patternFill patternType="solid">
        <fgColor indexed="22"/>
        <bgColor indexed="64"/>
      </patternFill>
    </fill>
    <fill>
      <patternFill patternType="solid">
        <fgColor rgb="FF2D536F"/>
        <bgColor indexed="64"/>
      </patternFill>
    </fill>
    <fill>
      <patternFill patternType="gray0625">
        <fgColor indexed="22"/>
        <bgColor indexed="22"/>
      </patternFill>
    </fill>
    <fill>
      <patternFill patternType="solid">
        <fgColor indexed="26"/>
        <bgColor indexed="64"/>
      </patternFill>
    </fill>
    <fill>
      <patternFill patternType="solid">
        <fgColor indexed="43"/>
        <bgColor indexed="64"/>
      </patternFill>
    </fill>
    <fill>
      <patternFill patternType="solid">
        <fgColor theme="3"/>
        <bgColor indexed="64"/>
      </patternFill>
    </fill>
    <fill>
      <patternFill patternType="solid">
        <fgColor theme="2"/>
        <bgColor indexed="64"/>
      </patternFill>
    </fill>
    <fill>
      <patternFill patternType="solid">
        <fgColor theme="3"/>
        <bgColor indexed="22"/>
      </patternFill>
    </fill>
    <fill>
      <patternFill patternType="solid">
        <fgColor rgb="FFFFFFFF"/>
        <bgColor indexed="64"/>
      </patternFill>
    </fill>
    <fill>
      <patternFill patternType="solid">
        <fgColor theme="3"/>
      </patternFill>
    </fill>
    <fill>
      <patternFill patternType="solid">
        <fgColor theme="2"/>
      </patternFill>
    </fill>
  </fills>
  <borders count="31">
    <border>
      <left/>
      <right/>
      <top/>
      <bottom/>
      <diagonal/>
    </border>
    <border>
      <left/>
      <right/>
      <top/>
      <bottom style="thick">
        <color rgb="FF8A8C88"/>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right/>
      <top style="thick">
        <color rgb="FF8A8C88"/>
      </top>
      <bottom/>
      <diagonal/>
    </border>
    <border>
      <left/>
      <right/>
      <top/>
      <bottom style="thick">
        <color indexed="23"/>
      </bottom>
      <diagonal/>
    </border>
    <border>
      <left/>
      <right/>
      <top style="thick">
        <color indexed="9"/>
      </top>
      <bottom style="thick">
        <color indexed="9"/>
      </bottom>
      <diagonal/>
    </border>
    <border>
      <left/>
      <right/>
      <top style="thin">
        <color rgb="FFFFFFFF"/>
      </top>
      <bottom/>
      <diagonal/>
    </border>
    <border>
      <left/>
      <right/>
      <top style="thin">
        <color rgb="FFFFFFFF"/>
      </top>
      <bottom style="thin">
        <color rgb="FFFFFFFF"/>
      </bottom>
      <diagonal/>
    </border>
    <border>
      <left/>
      <right/>
      <top style="thick">
        <color indexed="23"/>
      </top>
      <bottom/>
      <diagonal/>
    </border>
    <border>
      <left/>
      <right/>
      <top style="thick">
        <color indexed="9"/>
      </top>
      <bottom/>
      <diagonal/>
    </border>
    <border>
      <left style="thin">
        <color indexed="22"/>
      </left>
      <right/>
      <top style="thin">
        <color indexed="22"/>
      </top>
      <bottom style="thin">
        <color indexed="22"/>
      </bottom>
      <diagonal/>
    </border>
    <border>
      <left/>
      <right/>
      <top/>
      <bottom style="medium">
        <color indexed="64"/>
      </bottom>
      <diagonal/>
    </border>
    <border>
      <left/>
      <right/>
      <top/>
      <bottom style="thick">
        <color indexed="9"/>
      </bottom>
      <diagonal/>
    </border>
    <border>
      <left/>
      <right/>
      <top/>
      <bottom style="thick">
        <color indexed="55"/>
      </bottom>
      <diagonal/>
    </border>
    <border>
      <left/>
      <right/>
      <top style="thick">
        <color rgb="FFFFFFFF"/>
      </top>
      <bottom/>
      <diagonal/>
    </border>
    <border>
      <left/>
      <right/>
      <top style="thick">
        <color theme="2" tint="-0.499984740745262"/>
      </top>
      <bottom/>
      <diagonal/>
    </border>
    <border>
      <left/>
      <right/>
      <top/>
      <bottom style="medium">
        <color indexed="23"/>
      </bottom>
      <diagonal/>
    </border>
    <border>
      <left/>
      <right/>
      <top/>
      <bottom style="thick">
        <color theme="2" tint="-0.499984740745262"/>
      </bottom>
      <diagonal/>
    </border>
    <border>
      <left style="thin">
        <color indexed="64"/>
      </left>
      <right/>
      <top style="thick">
        <color indexed="23"/>
      </top>
      <bottom/>
      <diagonal/>
    </border>
    <border>
      <left/>
      <right/>
      <top style="medium">
        <color indexed="23"/>
      </top>
      <bottom/>
      <diagonal/>
    </border>
    <border>
      <left/>
      <right/>
      <top style="medium">
        <color rgb="FFFFFFFF"/>
      </top>
      <bottom/>
      <diagonal/>
    </border>
    <border>
      <left/>
      <right/>
      <top style="medium">
        <color rgb="FFFFFFFF"/>
      </top>
      <bottom style="thin">
        <color rgb="FFFFFFFF"/>
      </bottom>
      <diagonal/>
    </border>
    <border>
      <left/>
      <right/>
      <top style="thin">
        <color rgb="FFFFFFFF"/>
      </top>
      <bottom style="thick">
        <color theme="2" tint="-0.499984740745262"/>
      </bottom>
      <diagonal/>
    </border>
    <border>
      <left/>
      <right/>
      <top/>
      <bottom style="medium">
        <color theme="2" tint="-0.499984740745262"/>
      </bottom>
      <diagonal/>
    </border>
    <border>
      <left/>
      <right/>
      <top/>
      <bottom style="thick">
        <color rgb="FFFFFFFF"/>
      </bottom>
      <diagonal/>
    </border>
    <border>
      <left/>
      <right/>
      <top/>
      <bottom style="thick">
        <color theme="0" tint="-0.499984740745262"/>
      </bottom>
      <diagonal/>
    </border>
    <border>
      <left/>
      <right/>
      <top/>
      <bottom style="thin">
        <color rgb="FFFFFFFF"/>
      </bottom>
      <diagonal/>
    </border>
    <border>
      <left/>
      <right/>
      <top style="thin">
        <color rgb="FFFFFFFF"/>
      </top>
      <bottom style="thick">
        <color theme="0" tint="-0.499984740745262"/>
      </bottom>
      <diagonal/>
    </border>
  </borders>
  <cellStyleXfs count="334">
    <xf numFmtId="0" fontId="0" fillId="0" borderId="0"/>
    <xf numFmtId="0" fontId="2" fillId="0" borderId="0"/>
    <xf numFmtId="0" fontId="1" fillId="0" borderId="0"/>
    <xf numFmtId="0" fontId="9" fillId="0" borderId="0" applyNumberFormat="0" applyFill="0" applyBorder="0" applyAlignment="0" applyProtection="0">
      <alignment vertical="top"/>
      <protection locked="0"/>
    </xf>
    <xf numFmtId="43" fontId="2" fillId="0" borderId="0" applyFont="0" applyFill="0" applyBorder="0" applyAlignment="0" applyProtection="0"/>
    <xf numFmtId="0" fontId="2" fillId="0" borderId="0"/>
    <xf numFmtId="0" fontId="2" fillId="0" borderId="0"/>
    <xf numFmtId="9" fontId="2" fillId="0" borderId="0" applyFont="0" applyFill="0" applyBorder="0" applyAlignment="0" applyProtection="0"/>
    <xf numFmtId="0" fontId="2" fillId="0" borderId="0"/>
    <xf numFmtId="0" fontId="2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43" fontId="2" fillId="0" borderId="0" applyFont="0" applyFill="0" applyBorder="0" applyAlignment="0" applyProtection="0"/>
    <xf numFmtId="43" fontId="2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37" fontId="2" fillId="0" borderId="0" applyFill="0" applyBorder="0" applyAlignment="0" applyProtection="0"/>
    <xf numFmtId="37" fontId="2" fillId="0" borderId="0" applyFill="0" applyBorder="0" applyAlignment="0" applyProtection="0"/>
    <xf numFmtId="168" fontId="2" fillId="0" borderId="0" applyFont="0" applyFill="0" applyBorder="0" applyAlignment="0" applyProtection="0"/>
    <xf numFmtId="169" fontId="2" fillId="0" borderId="0" applyFont="0" applyFill="0" applyBorder="0" applyAlignment="0" applyProtection="0"/>
    <xf numFmtId="168" fontId="2"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170"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71" fontId="2" fillId="0" borderId="0" applyFont="0" applyFill="0" applyBorder="0" applyAlignment="0" applyProtection="0"/>
    <xf numFmtId="0" fontId="2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3" fillId="0" borderId="0"/>
    <xf numFmtId="0" fontId="23" fillId="0" borderId="0"/>
    <xf numFmtId="0" fontId="2"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1" fillId="0" borderId="0"/>
    <xf numFmtId="0" fontId="2" fillId="0" borderId="0"/>
    <xf numFmtId="0" fontId="2" fillId="0" borderId="0"/>
    <xf numFmtId="0" fontId="2" fillId="0" borderId="0"/>
    <xf numFmtId="0" fontId="2" fillId="0" borderId="0"/>
    <xf numFmtId="0" fontId="1" fillId="0" borderId="0"/>
    <xf numFmtId="0" fontId="1" fillId="0" borderId="0"/>
    <xf numFmtId="0" fontId="2" fillId="0" borderId="0"/>
    <xf numFmtId="0" fontId="2" fillId="0" borderId="0"/>
    <xf numFmtId="0" fontId="2" fillId="0" borderId="0"/>
    <xf numFmtId="0" fontId="11" fillId="0" borderId="0"/>
    <xf numFmtId="0" fontId="11" fillId="0" borderId="0"/>
    <xf numFmtId="0" fontId="1" fillId="0" borderId="0"/>
    <xf numFmtId="0" fontId="24" fillId="0" borderId="0"/>
    <xf numFmtId="37" fontId="25" fillId="7" borderId="2" applyFont="0" applyBorder="0" applyAlignment="0">
      <alignment horizontal="left"/>
    </xf>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2"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37" fontId="2" fillId="0" borderId="0" applyFill="0" applyBorder="0" applyAlignment="0" applyProtection="0"/>
    <xf numFmtId="37" fontId="2" fillId="0" borderId="0" applyFill="0" applyBorder="0" applyAlignment="0" applyProtection="0"/>
    <xf numFmtId="168" fontId="2" fillId="0" borderId="0" applyFont="0" applyFill="0" applyBorder="0" applyAlignment="0" applyProtection="0"/>
    <xf numFmtId="169" fontId="2" fillId="0" borderId="0" applyFont="0" applyFill="0" applyBorder="0" applyAlignment="0" applyProtection="0"/>
    <xf numFmtId="168" fontId="2" fillId="0" borderId="0" applyFont="0" applyFill="0" applyBorder="0" applyAlignment="0" applyProtection="0"/>
    <xf numFmtId="170"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171"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 fillId="0" borderId="0"/>
    <xf numFmtId="43" fontId="2" fillId="0" borderId="0" applyFont="0" applyFill="0" applyBorder="0" applyAlignment="0" applyProtection="0"/>
    <xf numFmtId="164" fontId="2" fillId="0" borderId="0" applyFont="0" applyFill="0" applyBorder="0" applyAlignment="0" applyProtection="0"/>
    <xf numFmtId="9" fontId="2" fillId="0" borderId="0" applyFont="0" applyFill="0" applyBorder="0" applyAlignment="0" applyProtection="0"/>
    <xf numFmtId="0" fontId="26" fillId="0" borderId="0" applyNumberFormat="0" applyFill="0" applyBorder="0" applyAlignment="0" applyProtection="0"/>
    <xf numFmtId="172" fontId="18" fillId="0" borderId="0" applyFill="0" applyBorder="0" applyAlignment="0"/>
    <xf numFmtId="164" fontId="2" fillId="0" borderId="0" applyFont="0" applyFill="0" applyBorder="0" applyAlignment="0" applyProtection="0"/>
    <xf numFmtId="0" fontId="27" fillId="0" borderId="0" applyNumberFormat="0" applyAlignment="0">
      <alignment horizontal="left"/>
    </xf>
    <xf numFmtId="0" fontId="28" fillId="0" borderId="0" applyNumberFormat="0" applyAlignment="0">
      <alignment horizontal="left"/>
    </xf>
    <xf numFmtId="38" fontId="17" fillId="5" borderId="0" applyNumberFormat="0" applyBorder="0" applyAlignment="0" applyProtection="0"/>
    <xf numFmtId="0" fontId="19" fillId="0" borderId="4" applyNumberFormat="0" applyAlignment="0" applyProtection="0">
      <alignment horizontal="left" vertical="center"/>
    </xf>
    <xf numFmtId="0" fontId="19" fillId="0" borderId="3">
      <alignment horizontal="left" vertical="center"/>
    </xf>
    <xf numFmtId="10" fontId="17" fillId="8" borderId="5" applyNumberFormat="0" applyBorder="0" applyAlignment="0" applyProtection="0"/>
    <xf numFmtId="0" fontId="2" fillId="0" borderId="0"/>
    <xf numFmtId="37" fontId="18" fillId="0" borderId="0"/>
    <xf numFmtId="10" fontId="2" fillId="0" borderId="0" applyFont="0" applyFill="0" applyBorder="0" applyAlignment="0" applyProtection="0"/>
    <xf numFmtId="14" fontId="29" fillId="0" borderId="0" applyNumberFormat="0" applyFill="0" applyBorder="0" applyAlignment="0" applyProtection="0">
      <alignment horizontal="left"/>
    </xf>
    <xf numFmtId="40" fontId="25" fillId="0" borderId="0" applyBorder="0">
      <alignment horizontal="right"/>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30" fillId="0" borderId="0"/>
    <xf numFmtId="43" fontId="30" fillId="0" borderId="0" applyFont="0" applyFill="0" applyBorder="0" applyAlignment="0" applyProtection="0"/>
    <xf numFmtId="9" fontId="30" fillId="0" borderId="0" applyFont="0" applyFill="0" applyBorder="0" applyAlignment="0" applyProtection="0"/>
    <xf numFmtId="9" fontId="2" fillId="0" borderId="0" applyFont="0" applyFill="0" applyBorder="0" applyAlignment="0" applyProtection="0"/>
    <xf numFmtId="0" fontId="32" fillId="0" borderId="0"/>
    <xf numFmtId="43" fontId="32" fillId="0" borderId="0" applyFont="0" applyFill="0" applyBorder="0" applyAlignment="0" applyProtection="0"/>
    <xf numFmtId="9" fontId="32" fillId="0" borderId="0" applyFont="0" applyFill="0" applyBorder="0" applyAlignment="0" applyProtection="0"/>
    <xf numFmtId="0" fontId="39" fillId="0" borderId="0"/>
    <xf numFmtId="0" fontId="42" fillId="0" borderId="0"/>
    <xf numFmtId="43" fontId="42" fillId="0" borderId="0" applyFont="0" applyFill="0" applyBorder="0" applyAlignment="0" applyProtection="0"/>
    <xf numFmtId="9" fontId="4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cellStyleXfs>
  <cellXfs count="813">
    <xf numFmtId="0" fontId="0" fillId="0" borderId="0" xfId="0"/>
    <xf numFmtId="0" fontId="6" fillId="3" borderId="0" xfId="2" applyFont="1" applyFill="1" applyAlignment="1">
      <alignment horizontal="center" vertical="center"/>
    </xf>
    <xf numFmtId="0" fontId="0" fillId="0" borderId="0" xfId="0" applyAlignment="1">
      <alignment horizontal="right"/>
    </xf>
    <xf numFmtId="0" fontId="0" fillId="6" borderId="0" xfId="0" applyFill="1"/>
    <xf numFmtId="165" fontId="17" fillId="0" borderId="6" xfId="0" applyNumberFormat="1" applyFont="1" applyBorder="1" applyAlignment="1">
      <alignment horizontal="left" vertical="top"/>
    </xf>
    <xf numFmtId="0" fontId="0" fillId="0" borderId="0" xfId="0"/>
    <xf numFmtId="165" fontId="16" fillId="2" borderId="0" xfId="0" applyNumberFormat="1" applyFont="1" applyFill="1" applyBorder="1" applyAlignment="1">
      <alignment vertical="center"/>
    </xf>
    <xf numFmtId="0" fontId="11" fillId="0" borderId="0" xfId="0" applyFont="1"/>
    <xf numFmtId="0" fontId="31" fillId="0" borderId="0" xfId="1" applyFont="1"/>
    <xf numFmtId="0" fontId="35" fillId="0" borderId="0" xfId="5" applyFont="1"/>
    <xf numFmtId="0" fontId="2" fillId="0" borderId="0" xfId="5"/>
    <xf numFmtId="0" fontId="2" fillId="0" borderId="0" xfId="5" applyFont="1" applyAlignment="1">
      <alignment vertical="center"/>
    </xf>
    <xf numFmtId="37" fontId="18" fillId="0" borderId="0" xfId="5" quotePrefix="1" applyNumberFormat="1" applyFont="1" applyBorder="1" applyAlignment="1" applyProtection="1">
      <alignment horizontal="left"/>
    </xf>
    <xf numFmtId="0" fontId="2" fillId="0" borderId="0" xfId="5" applyAlignment="1">
      <alignment horizontal="right"/>
    </xf>
    <xf numFmtId="0" fontId="38" fillId="0" borderId="0" xfId="305" applyFont="1"/>
    <xf numFmtId="0" fontId="38" fillId="0" borderId="0" xfId="305" applyFont="1" applyAlignment="1">
      <alignment horizontal="center"/>
    </xf>
    <xf numFmtId="0" fontId="38" fillId="0" borderId="0" xfId="305" applyFont="1" applyAlignment="1">
      <alignment vertical="center"/>
    </xf>
    <xf numFmtId="0" fontId="38" fillId="0" borderId="0" xfId="305" applyFont="1" applyAlignment="1">
      <alignment vertical="top"/>
    </xf>
    <xf numFmtId="0" fontId="38" fillId="0" borderId="0" xfId="305" applyFont="1" applyBorder="1"/>
    <xf numFmtId="0" fontId="15" fillId="0" borderId="0" xfId="305" applyFont="1"/>
    <xf numFmtId="10" fontId="2" fillId="0" borderId="0" xfId="305" applyNumberFormat="1" applyBorder="1" applyAlignment="1">
      <alignment horizontal="center" vertical="center"/>
    </xf>
    <xf numFmtId="0" fontId="2" fillId="0" borderId="0" xfId="305" applyBorder="1" applyAlignment="1">
      <alignment vertical="center"/>
    </xf>
    <xf numFmtId="0" fontId="3" fillId="0" borderId="0" xfId="305" applyFont="1" applyBorder="1" applyAlignment="1">
      <alignment vertical="center"/>
    </xf>
    <xf numFmtId="0" fontId="2" fillId="0" borderId="0" xfId="305" applyBorder="1" applyAlignment="1">
      <alignment horizontal="center" vertical="center"/>
    </xf>
    <xf numFmtId="0" fontId="3" fillId="0" borderId="0" xfId="305" applyFont="1" applyBorder="1" applyAlignment="1">
      <alignment horizontal="center" vertical="center"/>
    </xf>
    <xf numFmtId="0" fontId="2" fillId="0" borderId="0" xfId="305" applyFont="1" applyBorder="1" applyAlignment="1">
      <alignment vertical="center"/>
    </xf>
    <xf numFmtId="0" fontId="2" fillId="0" borderId="0" xfId="305" applyBorder="1" applyAlignment="1">
      <alignment vertical="center" wrapText="1"/>
    </xf>
    <xf numFmtId="43" fontId="2" fillId="0" borderId="0" xfId="305" applyNumberFormat="1" applyAlignment="1">
      <alignment vertical="center"/>
    </xf>
    <xf numFmtId="0" fontId="33" fillId="0" borderId="0" xfId="305" applyFont="1"/>
    <xf numFmtId="0" fontId="33" fillId="0" borderId="0" xfId="305" applyFont="1" applyAlignment="1">
      <alignment vertical="top"/>
    </xf>
    <xf numFmtId="10" fontId="2" fillId="0" borderId="0" xfId="305" applyNumberFormat="1"/>
    <xf numFmtId="0" fontId="5" fillId="0" borderId="0" xfId="305" applyFont="1"/>
    <xf numFmtId="3" fontId="2" fillId="0" borderId="0" xfId="305" applyNumberFormat="1"/>
    <xf numFmtId="0" fontId="35" fillId="0" borderId="0" xfId="305" applyFont="1"/>
    <xf numFmtId="0" fontId="2" fillId="0" borderId="0" xfId="305" applyFont="1" applyAlignment="1"/>
    <xf numFmtId="0" fontId="3" fillId="0" borderId="0" xfId="305" applyFont="1" applyBorder="1"/>
    <xf numFmtId="0" fontId="2" fillId="0" borderId="0" xfId="305" applyFont="1" applyBorder="1"/>
    <xf numFmtId="0" fontId="2" fillId="0" borderId="0" xfId="305" applyFont="1"/>
    <xf numFmtId="10" fontId="2" fillId="0" borderId="0" xfId="5" applyNumberFormat="1"/>
    <xf numFmtId="0" fontId="33" fillId="0" borderId="0" xfId="305" applyFont="1" applyFill="1"/>
    <xf numFmtId="0" fontId="40" fillId="0" borderId="0" xfId="305" applyFont="1"/>
    <xf numFmtId="0" fontId="40" fillId="0" borderId="0" xfId="305" applyFont="1" applyAlignment="1">
      <alignment vertical="top"/>
    </xf>
    <xf numFmtId="0" fontId="41" fillId="0" borderId="0" xfId="305" applyFont="1"/>
    <xf numFmtId="0" fontId="2" fillId="0" borderId="0" xfId="305" applyBorder="1" applyAlignment="1"/>
    <xf numFmtId="0" fontId="2" fillId="0" borderId="0" xfId="305" applyAlignment="1"/>
    <xf numFmtId="0" fontId="15" fillId="0" borderId="0" xfId="305" applyFont="1" applyAlignment="1">
      <alignment vertical="center"/>
    </xf>
    <xf numFmtId="0" fontId="39" fillId="0" borderId="13" xfId="328" applyFont="1" applyFill="1" applyBorder="1" applyAlignment="1">
      <alignment horizontal="left" vertical="center"/>
    </xf>
    <xf numFmtId="0" fontId="2" fillId="0" borderId="0" xfId="305" applyFont="1" applyAlignment="1">
      <alignment vertical="center"/>
    </xf>
    <xf numFmtId="0" fontId="2" fillId="0" borderId="0" xfId="305" applyFont="1" applyAlignment="1">
      <alignment vertical="top"/>
    </xf>
    <xf numFmtId="0" fontId="3" fillId="0" borderId="0" xfId="305" applyFont="1" applyAlignment="1">
      <alignment vertical="center"/>
    </xf>
    <xf numFmtId="0" fontId="2" fillId="0" borderId="0" xfId="305" applyFont="1" applyAlignment="1">
      <alignment horizontal="left" vertical="center"/>
    </xf>
    <xf numFmtId="10" fontId="2" fillId="0" borderId="0" xfId="7" applyNumberFormat="1" applyFont="1" applyBorder="1" applyAlignment="1">
      <alignment vertical="center"/>
    </xf>
    <xf numFmtId="0" fontId="3" fillId="4" borderId="0" xfId="5" applyFont="1" applyFill="1" applyAlignment="1">
      <alignment horizontal="right" vertical="center"/>
    </xf>
    <xf numFmtId="0" fontId="3" fillId="4" borderId="0" xfId="5" applyFont="1" applyFill="1" applyAlignment="1">
      <alignment horizontal="right" vertical="center" wrapText="1"/>
    </xf>
    <xf numFmtId="10" fontId="3" fillId="0" borderId="0" xfId="5" applyNumberFormat="1" applyFont="1" applyBorder="1" applyAlignment="1" applyProtection="1">
      <alignment horizontal="left" vertical="center"/>
    </xf>
    <xf numFmtId="0" fontId="2" fillId="3" borderId="0" xfId="305" applyFill="1" applyBorder="1" applyAlignment="1"/>
    <xf numFmtId="0" fontId="2" fillId="3" borderId="0" xfId="305" applyFont="1" applyFill="1" applyAlignment="1"/>
    <xf numFmtId="37" fontId="2" fillId="4" borderId="0" xfId="5" applyNumberFormat="1" applyFont="1" applyFill="1" applyBorder="1" applyAlignment="1">
      <alignment horizontal="right" vertical="center"/>
    </xf>
    <xf numFmtId="166" fontId="2" fillId="0" borderId="0" xfId="5" applyNumberFormat="1" applyFont="1" applyBorder="1" applyAlignment="1">
      <alignment vertical="center"/>
    </xf>
    <xf numFmtId="37" fontId="2" fillId="0" borderId="0" xfId="5" applyNumberFormat="1" applyFont="1" applyAlignment="1">
      <alignment horizontal="right" vertical="center"/>
    </xf>
    <xf numFmtId="166" fontId="3" fillId="0" borderId="0" xfId="5" applyNumberFormat="1" applyFont="1" applyBorder="1" applyAlignment="1">
      <alignment vertical="center"/>
    </xf>
    <xf numFmtId="166" fontId="2" fillId="0" borderId="0" xfId="5" applyNumberFormat="1" applyFont="1" applyBorder="1" applyAlignment="1">
      <alignment horizontal="left" vertical="center"/>
    </xf>
    <xf numFmtId="37" fontId="2" fillId="0" borderId="0" xfId="5" applyNumberFormat="1" applyFont="1" applyBorder="1" applyAlignment="1">
      <alignment horizontal="left" vertical="center" wrapText="1"/>
    </xf>
    <xf numFmtId="37" fontId="3" fillId="0" borderId="0" xfId="5" applyNumberFormat="1" applyFont="1" applyBorder="1" applyAlignment="1">
      <alignment vertical="center"/>
    </xf>
    <xf numFmtId="37" fontId="2" fillId="0" borderId="0" xfId="5" applyNumberFormat="1" applyFont="1" applyBorder="1" applyAlignment="1">
      <alignment vertical="center"/>
    </xf>
    <xf numFmtId="37" fontId="2" fillId="0" borderId="0" xfId="5" applyNumberFormat="1" applyFont="1" applyBorder="1" applyAlignment="1">
      <alignment horizontal="left" vertical="center"/>
    </xf>
    <xf numFmtId="37" fontId="3" fillId="0" borderId="0" xfId="5" applyNumberFormat="1" applyFont="1" applyBorder="1" applyAlignment="1">
      <alignment horizontal="left" vertical="center"/>
    </xf>
    <xf numFmtId="10" fontId="3" fillId="4" borderId="0" xfId="5" applyNumberFormat="1" applyFont="1" applyFill="1" applyBorder="1" applyAlignment="1">
      <alignment horizontal="right" vertical="center"/>
    </xf>
    <xf numFmtId="10" fontId="3" fillId="4" borderId="0" xfId="5" applyNumberFormat="1" applyFont="1" applyFill="1" applyBorder="1" applyAlignment="1">
      <alignment horizontal="right" vertical="center" wrapText="1"/>
    </xf>
    <xf numFmtId="0" fontId="3" fillId="4" borderId="0" xfId="5" applyFont="1" applyFill="1" applyBorder="1" applyAlignment="1">
      <alignment horizontal="left" vertical="center"/>
    </xf>
    <xf numFmtId="37" fontId="2" fillId="0" borderId="0" xfId="305" applyNumberFormat="1" applyFont="1" applyBorder="1" applyAlignment="1">
      <alignment vertical="center"/>
    </xf>
    <xf numFmtId="3" fontId="2" fillId="0" borderId="0" xfId="305" applyNumberFormat="1" applyFont="1" applyAlignment="1">
      <alignment vertical="center"/>
    </xf>
    <xf numFmtId="37" fontId="3" fillId="4" borderId="0" xfId="5" applyNumberFormat="1" applyFont="1" applyFill="1" applyBorder="1" applyAlignment="1" applyProtection="1">
      <alignment horizontal="left" vertical="center"/>
    </xf>
    <xf numFmtId="37" fontId="3" fillId="4" borderId="0" xfId="5" applyNumberFormat="1" applyFont="1" applyFill="1" applyBorder="1" applyAlignment="1" applyProtection="1">
      <alignment horizontal="right" vertical="center"/>
    </xf>
    <xf numFmtId="37" fontId="2" fillId="0" borderId="0" xfId="305" applyNumberFormat="1" applyFont="1" applyAlignment="1">
      <alignment horizontal="right" vertical="center"/>
    </xf>
    <xf numFmtId="0" fontId="2" fillId="0" borderId="0" xfId="305" quotePrefix="1" applyFont="1" applyAlignment="1">
      <alignment horizontal="left" vertical="center"/>
    </xf>
    <xf numFmtId="37" fontId="2" fillId="4" borderId="0" xfId="305" applyNumberFormat="1" applyFont="1" applyFill="1" applyAlignment="1">
      <alignment horizontal="right" vertical="center"/>
    </xf>
    <xf numFmtId="0" fontId="2" fillId="0" borderId="0" xfId="305" applyAlignment="1">
      <alignment vertical="top"/>
    </xf>
    <xf numFmtId="0" fontId="2" fillId="0" borderId="0" xfId="305" applyAlignment="1">
      <alignment vertical="center"/>
    </xf>
    <xf numFmtId="165" fontId="2" fillId="0" borderId="0" xfId="0" applyNumberFormat="1" applyFont="1" applyFill="1" applyAlignment="1">
      <alignment vertical="center"/>
    </xf>
    <xf numFmtId="165" fontId="2" fillId="0" borderId="0" xfId="4" applyNumberFormat="1" applyFont="1" applyFill="1" applyAlignment="1">
      <alignment horizontal="right" vertical="center"/>
    </xf>
    <xf numFmtId="165" fontId="3" fillId="4" borderId="0" xfId="4" applyNumberFormat="1" applyFont="1" applyFill="1" applyAlignment="1">
      <alignment vertical="center"/>
    </xf>
    <xf numFmtId="165" fontId="3" fillId="4" borderId="0" xfId="4" applyNumberFormat="1" applyFont="1" applyFill="1" applyAlignment="1">
      <alignment horizontal="right" vertical="center"/>
    </xf>
    <xf numFmtId="165" fontId="2" fillId="0" borderId="0" xfId="4" applyNumberFormat="1" applyFont="1" applyFill="1" applyAlignment="1">
      <alignment horizontal="left" vertical="center"/>
    </xf>
    <xf numFmtId="165" fontId="3" fillId="4" borderId="0" xfId="0" applyNumberFormat="1" applyFont="1" applyFill="1" applyAlignment="1">
      <alignment vertical="center"/>
    </xf>
    <xf numFmtId="165" fontId="3" fillId="4" borderId="0" xfId="4" applyNumberFormat="1" applyFont="1" applyFill="1" applyAlignment="1">
      <alignment horizontal="left" vertical="center"/>
    </xf>
    <xf numFmtId="165" fontId="2" fillId="0" borderId="1" xfId="0" applyNumberFormat="1" applyFont="1" applyFill="1" applyBorder="1" applyAlignment="1">
      <alignment vertical="center"/>
    </xf>
    <xf numFmtId="165" fontId="2" fillId="0" borderId="6" xfId="0" applyNumberFormat="1" applyFont="1" applyBorder="1" applyAlignment="1">
      <alignment horizontal="left" vertical="center" wrapText="1"/>
    </xf>
    <xf numFmtId="0" fontId="4" fillId="0" borderId="0" xfId="0" applyFont="1" applyAlignment="1">
      <alignment vertical="center"/>
    </xf>
    <xf numFmtId="165" fontId="16" fillId="2" borderId="0" xfId="0" applyNumberFormat="1" applyFont="1" applyFill="1" applyAlignment="1">
      <alignment vertical="center"/>
    </xf>
    <xf numFmtId="165" fontId="16" fillId="2" borderId="0" xfId="0" applyNumberFormat="1" applyFont="1" applyFill="1" applyAlignment="1">
      <alignment horizontal="right" vertical="center"/>
    </xf>
    <xf numFmtId="165" fontId="3" fillId="0" borderId="0" xfId="0" applyNumberFormat="1" applyFont="1" applyFill="1" applyAlignment="1">
      <alignment vertical="center"/>
    </xf>
    <xf numFmtId="165" fontId="3" fillId="0" borderId="0" xfId="4" applyNumberFormat="1" applyFont="1" applyFill="1" applyAlignment="1">
      <alignment horizontal="left" vertical="center"/>
    </xf>
    <xf numFmtId="165" fontId="20" fillId="2" borderId="0" xfId="0" applyNumberFormat="1" applyFont="1" applyFill="1" applyBorder="1" applyAlignment="1">
      <alignment vertical="center"/>
    </xf>
    <xf numFmtId="165" fontId="4" fillId="0" borderId="0" xfId="0" applyNumberFormat="1" applyFont="1" applyAlignment="1">
      <alignment vertical="center"/>
    </xf>
    <xf numFmtId="37" fontId="2" fillId="0" borderId="0" xfId="5" applyNumberFormat="1" applyFont="1" applyBorder="1" applyAlignment="1">
      <alignment horizontal="right" vertical="center"/>
    </xf>
    <xf numFmtId="3" fontId="2" fillId="0" borderId="0" xfId="5" applyNumberFormat="1" applyFont="1" applyAlignment="1">
      <alignment horizontal="right" vertical="center"/>
    </xf>
    <xf numFmtId="3" fontId="2" fillId="0" borderId="0" xfId="5" applyNumberFormat="1" applyFont="1" applyBorder="1" applyAlignment="1">
      <alignment horizontal="right" vertical="center"/>
    </xf>
    <xf numFmtId="0" fontId="3" fillId="0" borderId="0" xfId="5" applyFont="1" applyAlignment="1">
      <alignment horizontal="left" vertical="center"/>
    </xf>
    <xf numFmtId="0" fontId="2" fillId="0" borderId="0" xfId="5" applyFont="1" applyBorder="1" applyAlignment="1">
      <alignment vertical="center"/>
    </xf>
    <xf numFmtId="37" fontId="2" fillId="0" borderId="0" xfId="5" applyNumberFormat="1" applyFont="1" applyBorder="1" applyAlignment="1" applyProtection="1">
      <alignment horizontal="left" vertical="center"/>
    </xf>
    <xf numFmtId="0" fontId="3" fillId="0" borderId="0" xfId="5" applyFont="1" applyBorder="1" applyAlignment="1">
      <alignment vertical="center"/>
    </xf>
    <xf numFmtId="37" fontId="2" fillId="4" borderId="0" xfId="5" applyNumberFormat="1" applyFont="1" applyFill="1" applyBorder="1" applyAlignment="1" applyProtection="1">
      <alignment horizontal="left" vertical="center"/>
    </xf>
    <xf numFmtId="37" fontId="2" fillId="0" borderId="0" xfId="5" applyNumberFormat="1" applyFont="1" applyFill="1" applyBorder="1" applyAlignment="1" applyProtection="1">
      <alignment horizontal="left" vertical="center"/>
    </xf>
    <xf numFmtId="0" fontId="3" fillId="0" borderId="0" xfId="5" applyFont="1" applyAlignment="1">
      <alignment horizontal="right" vertical="center"/>
    </xf>
    <xf numFmtId="0" fontId="3" fillId="0" borderId="0" xfId="5" applyFont="1" applyAlignment="1">
      <alignment horizontal="right" vertical="center" wrapText="1"/>
    </xf>
    <xf numFmtId="10" fontId="2" fillId="0" borderId="0" xfId="5" applyNumberFormat="1" applyFont="1" applyAlignment="1">
      <alignment horizontal="right" vertical="center"/>
    </xf>
    <xf numFmtId="10" fontId="2" fillId="4" borderId="0" xfId="5" applyNumberFormat="1" applyFont="1" applyFill="1" applyAlignment="1">
      <alignment horizontal="right" vertical="center"/>
    </xf>
    <xf numFmtId="37" fontId="2" fillId="0" borderId="0" xfId="5" applyNumberFormat="1" applyFont="1" applyFill="1" applyBorder="1" applyAlignment="1" applyProtection="1">
      <alignment horizontal="left" vertical="center"/>
      <protection locked="0"/>
    </xf>
    <xf numFmtId="37" fontId="3" fillId="4" borderId="0" xfId="5" applyNumberFormat="1" applyFont="1" applyFill="1" applyBorder="1" applyAlignment="1" applyProtection="1">
      <alignment horizontal="left" vertical="center"/>
      <protection locked="0"/>
    </xf>
    <xf numFmtId="165" fontId="2" fillId="0" borderId="0" xfId="4" applyNumberFormat="1" applyFont="1" applyAlignment="1">
      <alignment horizontal="right" vertical="center"/>
    </xf>
    <xf numFmtId="165" fontId="2" fillId="4" borderId="0" xfId="4" applyNumberFormat="1" applyFont="1" applyFill="1" applyAlignment="1">
      <alignment horizontal="right" vertical="center"/>
    </xf>
    <xf numFmtId="10" fontId="2" fillId="0" borderId="7" xfId="5" applyNumberFormat="1" applyFont="1" applyBorder="1" applyAlignment="1">
      <alignment horizontal="right" vertical="center"/>
    </xf>
    <xf numFmtId="37" fontId="45" fillId="0" borderId="0" xfId="305" applyNumberFormat="1" applyFont="1" applyBorder="1" applyAlignment="1">
      <alignment horizontal="left" vertical="center"/>
    </xf>
    <xf numFmtId="37" fontId="2" fillId="0" borderId="0" xfId="4" applyNumberFormat="1" applyFont="1" applyBorder="1" applyAlignment="1">
      <alignment horizontal="right" vertical="center"/>
    </xf>
    <xf numFmtId="37" fontId="39" fillId="0" borderId="0" xfId="305" applyNumberFormat="1" applyFont="1" applyBorder="1" applyAlignment="1">
      <alignment horizontal="left" vertical="center"/>
    </xf>
    <xf numFmtId="37" fontId="39" fillId="0" borderId="0" xfId="305" quotePrefix="1" applyNumberFormat="1" applyFont="1" applyBorder="1" applyAlignment="1">
      <alignment horizontal="left" vertical="center"/>
    </xf>
    <xf numFmtId="37" fontId="45" fillId="0" borderId="0" xfId="305" quotePrefix="1" applyNumberFormat="1" applyFont="1" applyBorder="1" applyAlignment="1">
      <alignment horizontal="left" vertical="center"/>
    </xf>
    <xf numFmtId="0" fontId="2" fillId="0" borderId="7" xfId="305" applyFont="1" applyBorder="1" applyAlignment="1">
      <alignment vertical="center"/>
    </xf>
    <xf numFmtId="39" fontId="2" fillId="0" borderId="7" xfId="4" applyNumberFormat="1" applyFont="1" applyBorder="1" applyAlignment="1">
      <alignment horizontal="right" vertical="center"/>
    </xf>
    <xf numFmtId="0" fontId="2" fillId="0" borderId="0" xfId="305" applyFont="1" applyBorder="1" applyAlignment="1" applyProtection="1">
      <alignment horizontal="left" vertical="center"/>
    </xf>
    <xf numFmtId="37" fontId="2" fillId="0" borderId="0" xfId="4" applyNumberFormat="1" applyFont="1" applyBorder="1" applyAlignment="1" applyProtection="1">
      <alignment horizontal="right" vertical="center"/>
    </xf>
    <xf numFmtId="37" fontId="2" fillId="4" borderId="10" xfId="4" applyNumberFormat="1" applyFont="1" applyFill="1" applyBorder="1" applyAlignment="1" applyProtection="1">
      <alignment horizontal="right" vertical="center"/>
    </xf>
    <xf numFmtId="39" fontId="2" fillId="0" borderId="0" xfId="4" applyNumberFormat="1" applyFont="1" applyBorder="1" applyAlignment="1" applyProtection="1">
      <alignment horizontal="right" vertical="center"/>
    </xf>
    <xf numFmtId="0" fontId="17" fillId="0" borderId="0" xfId="305" applyFont="1" applyBorder="1" applyAlignment="1" applyProtection="1">
      <alignment horizontal="left" vertical="top"/>
    </xf>
    <xf numFmtId="49" fontId="2" fillId="0" borderId="0" xfId="305" applyNumberFormat="1" applyFont="1" applyAlignment="1">
      <alignment vertical="center"/>
    </xf>
    <xf numFmtId="3" fontId="2" fillId="0" borderId="0" xfId="305" applyNumberFormat="1" applyFont="1" applyAlignment="1">
      <alignment horizontal="right" vertical="center"/>
    </xf>
    <xf numFmtId="3" fontId="3" fillId="4" borderId="0" xfId="305" applyNumberFormat="1" applyFont="1" applyFill="1" applyBorder="1" applyAlignment="1">
      <alignment horizontal="right" vertical="center"/>
    </xf>
    <xf numFmtId="3" fontId="3" fillId="4" borderId="0" xfId="305" applyNumberFormat="1" applyFont="1" applyFill="1" applyBorder="1" applyAlignment="1">
      <alignment horizontal="right" vertical="center" wrapText="1"/>
    </xf>
    <xf numFmtId="10" fontId="3" fillId="4" borderId="0" xfId="305" applyNumberFormat="1" applyFont="1" applyFill="1" applyBorder="1" applyAlignment="1">
      <alignment horizontal="right" vertical="center"/>
    </xf>
    <xf numFmtId="10" fontId="2" fillId="0" borderId="0" xfId="305" applyNumberFormat="1" applyFont="1" applyBorder="1" applyAlignment="1">
      <alignment horizontal="right" vertical="center"/>
    </xf>
    <xf numFmtId="10" fontId="2" fillId="4" borderId="0" xfId="305" applyNumberFormat="1" applyFont="1" applyFill="1" applyBorder="1" applyAlignment="1">
      <alignment horizontal="right" vertical="center"/>
    </xf>
    <xf numFmtId="10" fontId="2" fillId="0" borderId="7" xfId="305" applyNumberFormat="1" applyFont="1" applyBorder="1" applyAlignment="1">
      <alignment horizontal="right" vertical="center"/>
    </xf>
    <xf numFmtId="0" fontId="17" fillId="0" borderId="0" xfId="305" applyFont="1" applyFill="1" applyAlignment="1">
      <alignment vertical="top"/>
    </xf>
    <xf numFmtId="10" fontId="17" fillId="0" borderId="0" xfId="305" applyNumberFormat="1" applyFont="1" applyFill="1" applyAlignment="1">
      <alignment horizontal="right" vertical="top"/>
    </xf>
    <xf numFmtId="10" fontId="17" fillId="0" borderId="0" xfId="305" applyNumberFormat="1" applyFont="1" applyFill="1" applyAlignment="1">
      <alignment vertical="top"/>
    </xf>
    <xf numFmtId="3" fontId="17" fillId="0" borderId="0" xfId="305" applyNumberFormat="1" applyFont="1" applyFill="1" applyAlignment="1">
      <alignment horizontal="right" vertical="top"/>
    </xf>
    <xf numFmtId="49" fontId="2" fillId="0" borderId="0" xfId="305" applyNumberFormat="1" applyFont="1" applyBorder="1" applyAlignment="1">
      <alignment vertical="center"/>
    </xf>
    <xf numFmtId="10" fontId="2" fillId="0" borderId="0" xfId="7" applyNumberFormat="1" applyFont="1" applyAlignment="1">
      <alignment horizontal="right" vertical="center"/>
    </xf>
    <xf numFmtId="165" fontId="2" fillId="0" borderId="0" xfId="4" applyNumberFormat="1" applyFont="1" applyAlignment="1">
      <alignment vertical="center"/>
    </xf>
    <xf numFmtId="165" fontId="3" fillId="0" borderId="0" xfId="4" applyNumberFormat="1" applyFont="1" applyAlignment="1">
      <alignment horizontal="center" vertical="center"/>
    </xf>
    <xf numFmtId="165" fontId="3" fillId="0" borderId="0" xfId="4" applyNumberFormat="1" applyFont="1" applyAlignment="1">
      <alignment horizontal="right" vertical="center"/>
    </xf>
    <xf numFmtId="3" fontId="3" fillId="0" borderId="0" xfId="305" applyNumberFormat="1" applyFont="1" applyAlignment="1">
      <alignment horizontal="left" vertical="center"/>
    </xf>
    <xf numFmtId="3" fontId="2" fillId="0" borderId="0" xfId="305" applyNumberFormat="1" applyFont="1" applyFill="1" applyBorder="1" applyAlignment="1" applyProtection="1">
      <alignment horizontal="left" vertical="center"/>
      <protection locked="0"/>
    </xf>
    <xf numFmtId="10" fontId="3" fillId="0" borderId="0" xfId="5" applyNumberFormat="1" applyFont="1" applyAlignment="1">
      <alignment horizontal="right" vertical="center"/>
    </xf>
    <xf numFmtId="37" fontId="2" fillId="0" borderId="7" xfId="5" applyNumberFormat="1" applyFont="1" applyBorder="1" applyAlignment="1">
      <alignment vertical="center"/>
    </xf>
    <xf numFmtId="3" fontId="2" fillId="0" borderId="0" xfId="5" applyNumberFormat="1" applyFont="1" applyAlignment="1">
      <alignment vertical="center"/>
    </xf>
    <xf numFmtId="37" fontId="45" fillId="0" borderId="0" xfId="305" applyNumberFormat="1" applyFont="1" applyBorder="1" applyAlignment="1">
      <alignment vertical="center"/>
    </xf>
    <xf numFmtId="37" fontId="39" fillId="0" borderId="0" xfId="305" applyNumberFormat="1" applyFont="1" applyBorder="1" applyAlignment="1">
      <alignment vertical="center"/>
    </xf>
    <xf numFmtId="37" fontId="39" fillId="0" borderId="0" xfId="305" quotePrefix="1" applyNumberFormat="1" applyFont="1" applyBorder="1" applyAlignment="1">
      <alignment vertical="center"/>
    </xf>
    <xf numFmtId="3" fontId="3" fillId="4" borderId="0" xfId="305" applyNumberFormat="1" applyFont="1" applyFill="1" applyBorder="1" applyAlignment="1">
      <alignment horizontal="center" vertical="center"/>
    </xf>
    <xf numFmtId="0" fontId="44" fillId="0" borderId="0" xfId="305" applyFont="1" applyFill="1" applyAlignment="1">
      <alignment horizontal="center" vertical="center"/>
    </xf>
    <xf numFmtId="0" fontId="3" fillId="0" borderId="7" xfId="305" quotePrefix="1" applyFont="1" applyBorder="1" applyAlignment="1" applyProtection="1">
      <alignment horizontal="left" vertical="center"/>
    </xf>
    <xf numFmtId="37" fontId="2" fillId="0" borderId="7" xfId="305" applyNumberFormat="1" applyFont="1" applyBorder="1" applyAlignment="1">
      <alignment horizontal="right" vertical="center"/>
    </xf>
    <xf numFmtId="3" fontId="46" fillId="0" borderId="0" xfId="305" applyNumberFormat="1" applyFont="1" applyAlignment="1">
      <alignment horizontal="left" vertical="center"/>
    </xf>
    <xf numFmtId="37" fontId="3" fillId="4" borderId="0" xfId="5" applyNumberFormat="1" applyFont="1" applyFill="1" applyBorder="1" applyAlignment="1">
      <alignment horizontal="left" vertical="center"/>
    </xf>
    <xf numFmtId="0" fontId="2" fillId="0" borderId="0" xfId="5" applyFont="1" applyBorder="1" applyAlignment="1">
      <alignment horizontal="left" vertical="center"/>
    </xf>
    <xf numFmtId="0" fontId="3" fillId="4" borderId="0" xfId="5" applyFont="1" applyFill="1" applyBorder="1" applyAlignment="1">
      <alignment horizontal="left" vertical="center" wrapText="1"/>
    </xf>
    <xf numFmtId="3" fontId="2" fillId="4" borderId="0" xfId="5" applyNumberFormat="1" applyFont="1" applyFill="1" applyBorder="1" applyAlignment="1">
      <alignment horizontal="right" vertical="center"/>
    </xf>
    <xf numFmtId="37" fontId="2" fillId="4" borderId="0" xfId="5" applyNumberFormat="1" applyFont="1" applyFill="1" applyBorder="1" applyAlignment="1" applyProtection="1">
      <alignment horizontal="left" vertical="center"/>
      <protection locked="0"/>
    </xf>
    <xf numFmtId="10" fontId="2" fillId="0" borderId="0" xfId="5" applyNumberFormat="1" applyFont="1" applyBorder="1" applyAlignment="1">
      <alignment horizontal="right" vertical="center"/>
    </xf>
    <xf numFmtId="10" fontId="2" fillId="4" borderId="0" xfId="5" applyNumberFormat="1" applyFont="1" applyFill="1" applyBorder="1" applyAlignment="1">
      <alignment horizontal="right" vertical="center"/>
    </xf>
    <xf numFmtId="0" fontId="44" fillId="3" borderId="0" xfId="305" applyFont="1" applyFill="1" applyBorder="1" applyAlignment="1">
      <alignment horizontal="centerContinuous" vertical="center"/>
    </xf>
    <xf numFmtId="0" fontId="2" fillId="3" borderId="0" xfId="305" applyFont="1" applyFill="1" applyBorder="1" applyAlignment="1">
      <alignment vertical="center"/>
    </xf>
    <xf numFmtId="10" fontId="2" fillId="0" borderId="0" xfId="7" applyNumberFormat="1" applyFont="1" applyFill="1" applyBorder="1" applyAlignment="1">
      <alignment horizontal="right" vertical="center"/>
    </xf>
    <xf numFmtId="0" fontId="39" fillId="0" borderId="0" xfId="328" applyFont="1" applyFill="1" applyBorder="1" applyAlignment="1">
      <alignment horizontal="left" vertical="center"/>
    </xf>
    <xf numFmtId="0" fontId="2" fillId="0" borderId="0" xfId="305" applyFont="1" applyBorder="1" applyAlignment="1">
      <alignment horizontal="right" vertical="center"/>
    </xf>
    <xf numFmtId="10" fontId="2" fillId="0" borderId="0" xfId="305" quotePrefix="1" applyNumberFormat="1" applyFont="1" applyBorder="1" applyAlignment="1">
      <alignment horizontal="right" vertical="center"/>
    </xf>
    <xf numFmtId="1" fontId="2" fillId="0" borderId="0" xfId="305" applyNumberFormat="1" applyFont="1" applyBorder="1" applyAlignment="1">
      <alignment horizontal="right" vertical="center"/>
    </xf>
    <xf numFmtId="0" fontId="2" fillId="0" borderId="0" xfId="305" applyFont="1" applyFill="1" applyBorder="1" applyAlignment="1">
      <alignment vertical="center"/>
    </xf>
    <xf numFmtId="37" fontId="17" fillId="0" borderId="0" xfId="305" applyNumberFormat="1" applyFont="1" applyBorder="1" applyAlignment="1">
      <alignment vertical="top"/>
    </xf>
    <xf numFmtId="0" fontId="44" fillId="3" borderId="0" xfId="305" applyFont="1" applyFill="1" applyAlignment="1">
      <alignment horizontal="center" vertical="center"/>
    </xf>
    <xf numFmtId="0" fontId="2" fillId="3" borderId="0" xfId="305" applyFont="1" applyFill="1" applyAlignment="1">
      <alignment vertical="center"/>
    </xf>
    <xf numFmtId="0" fontId="2" fillId="0" borderId="0" xfId="305" quotePrefix="1" applyFont="1" applyAlignment="1">
      <alignment vertical="center"/>
    </xf>
    <xf numFmtId="10" fontId="2" fillId="0" borderId="0" xfId="7" applyNumberFormat="1" applyFont="1" applyFill="1" applyBorder="1" applyAlignment="1">
      <alignment vertical="center"/>
    </xf>
    <xf numFmtId="0" fontId="2" fillId="0" borderId="14" xfId="305" applyFont="1" applyBorder="1" applyAlignment="1">
      <alignment vertical="center"/>
    </xf>
    <xf numFmtId="37" fontId="3" fillId="4" borderId="0" xfId="5" applyNumberFormat="1" applyFont="1" applyFill="1" applyBorder="1" applyAlignment="1" applyProtection="1">
      <alignment horizontal="right" vertical="center" wrapText="1"/>
    </xf>
    <xf numFmtId="37" fontId="3" fillId="4" borderId="0" xfId="5" applyNumberFormat="1" applyFont="1" applyFill="1" applyBorder="1" applyAlignment="1">
      <alignment vertical="center"/>
    </xf>
    <xf numFmtId="0" fontId="3" fillId="0" borderId="0" xfId="5" applyFont="1" applyAlignment="1">
      <alignment horizontal="center" vertical="center"/>
    </xf>
    <xf numFmtId="3" fontId="2" fillId="0" borderId="0" xfId="305" applyNumberFormat="1" applyFont="1" applyBorder="1" applyAlignment="1">
      <alignment vertical="center"/>
    </xf>
    <xf numFmtId="3" fontId="3" fillId="4" borderId="0" xfId="305" applyNumberFormat="1" applyFont="1" applyFill="1" applyBorder="1" applyAlignment="1">
      <alignment vertical="center"/>
    </xf>
    <xf numFmtId="3" fontId="3" fillId="0" borderId="0" xfId="305" applyNumberFormat="1" applyFont="1" applyBorder="1" applyAlignment="1">
      <alignment vertical="center"/>
    </xf>
    <xf numFmtId="10" fontId="3" fillId="0" borderId="7" xfId="305" applyNumberFormat="1" applyFont="1" applyBorder="1" applyAlignment="1">
      <alignment vertical="center"/>
    </xf>
    <xf numFmtId="10" fontId="2" fillId="0" borderId="7" xfId="305" applyNumberFormat="1" applyFont="1" applyBorder="1" applyAlignment="1">
      <alignment vertical="center"/>
    </xf>
    <xf numFmtId="37" fontId="3" fillId="0" borderId="0" xfId="5" applyNumberFormat="1" applyFont="1" applyBorder="1" applyAlignment="1" applyProtection="1">
      <alignment horizontal="center" vertical="center"/>
    </xf>
    <xf numFmtId="3" fontId="2" fillId="0" borderId="7" xfId="305" applyNumberFormat="1" applyFont="1" applyBorder="1" applyAlignment="1">
      <alignment vertical="center"/>
    </xf>
    <xf numFmtId="0" fontId="2" fillId="0" borderId="0" xfId="305" applyFont="1" applyFill="1" applyAlignment="1">
      <alignment vertical="center"/>
    </xf>
    <xf numFmtId="166" fontId="3" fillId="4" borderId="0" xfId="5" applyNumberFormat="1" applyFont="1" applyFill="1" applyBorder="1" applyAlignment="1">
      <alignment vertical="center"/>
    </xf>
    <xf numFmtId="0" fontId="2" fillId="0" borderId="0" xfId="5" applyFont="1" applyFill="1" applyAlignment="1">
      <alignment vertical="center"/>
    </xf>
    <xf numFmtId="0" fontId="3" fillId="0" borderId="0" xfId="5" applyFont="1" applyFill="1" applyAlignment="1">
      <alignment horizontal="center" vertical="center"/>
    </xf>
    <xf numFmtId="37" fontId="2" fillId="0" borderId="0" xfId="5" applyNumberFormat="1" applyFont="1" applyAlignment="1">
      <alignment vertical="center"/>
    </xf>
    <xf numFmtId="37" fontId="2" fillId="0" borderId="7" xfId="5" applyNumberFormat="1" applyFont="1" applyFill="1" applyBorder="1" applyAlignment="1" applyProtection="1">
      <alignment horizontal="left" vertical="center"/>
    </xf>
    <xf numFmtId="0" fontId="2" fillId="4" borderId="9" xfId="305" applyFont="1" applyFill="1" applyBorder="1" applyAlignment="1">
      <alignment vertical="center"/>
    </xf>
    <xf numFmtId="0" fontId="2" fillId="9" borderId="12" xfId="305" applyFont="1" applyFill="1" applyBorder="1" applyAlignment="1">
      <alignment vertical="center"/>
    </xf>
    <xf numFmtId="0" fontId="2" fillId="9" borderId="8" xfId="305" applyFont="1" applyFill="1" applyBorder="1" applyAlignment="1">
      <alignment vertical="center"/>
    </xf>
    <xf numFmtId="0" fontId="2" fillId="9" borderId="12" xfId="305" applyFont="1" applyFill="1" applyBorder="1" applyAlignment="1">
      <alignment vertical="center" wrapText="1"/>
    </xf>
    <xf numFmtId="0" fontId="2" fillId="9" borderId="8" xfId="305" applyFont="1" applyFill="1" applyBorder="1" applyAlignment="1">
      <alignment vertical="center" wrapText="1"/>
    </xf>
    <xf numFmtId="0" fontId="2" fillId="0" borderId="0" xfId="305" applyFont="1" applyAlignment="1">
      <alignment vertical="center" wrapText="1"/>
    </xf>
    <xf numFmtId="0" fontId="2" fillId="0" borderId="0" xfId="305" applyFont="1" applyAlignment="1">
      <alignment horizontal="left" vertical="center" wrapText="1"/>
    </xf>
    <xf numFmtId="49" fontId="2" fillId="9" borderId="12" xfId="305" applyNumberFormat="1" applyFont="1" applyFill="1" applyBorder="1" applyAlignment="1">
      <alignment horizontal="left" vertical="center" wrapText="1"/>
    </xf>
    <xf numFmtId="0" fontId="2" fillId="9" borderId="8" xfId="305" quotePrefix="1" applyFont="1" applyFill="1" applyBorder="1" applyAlignment="1">
      <alignment vertical="center" wrapText="1"/>
    </xf>
    <xf numFmtId="0" fontId="2" fillId="0" borderId="0" xfId="305" quotePrefix="1" applyFont="1" applyAlignment="1">
      <alignment vertical="center" wrapText="1"/>
    </xf>
    <xf numFmtId="37" fontId="41" fillId="0" borderId="7" xfId="305" applyNumberFormat="1" applyFont="1" applyBorder="1" applyAlignment="1">
      <alignment vertical="center"/>
    </xf>
    <xf numFmtId="37" fontId="2" fillId="0" borderId="7" xfId="305" applyNumberFormat="1" applyFont="1" applyBorder="1" applyAlignment="1">
      <alignment vertical="center"/>
    </xf>
    <xf numFmtId="3" fontId="41" fillId="0" borderId="0" xfId="305" applyNumberFormat="1" applyFont="1" applyAlignment="1">
      <alignment vertical="center"/>
    </xf>
    <xf numFmtId="37" fontId="3" fillId="0" borderId="0" xfId="5" applyNumberFormat="1" applyFont="1" applyBorder="1" applyAlignment="1" applyProtection="1">
      <alignment vertical="center"/>
    </xf>
    <xf numFmtId="49" fontId="3" fillId="0" borderId="7" xfId="5" quotePrefix="1" applyNumberFormat="1" applyFont="1" applyBorder="1" applyAlignment="1">
      <alignment horizontal="left" vertical="center"/>
    </xf>
    <xf numFmtId="0" fontId="2" fillId="0" borderId="7" xfId="5" applyFont="1" applyBorder="1" applyAlignment="1">
      <alignment vertical="center"/>
    </xf>
    <xf numFmtId="3" fontId="2" fillId="0" borderId="7" xfId="5" applyNumberFormat="1" applyFont="1" applyBorder="1" applyAlignment="1">
      <alignment horizontal="right" vertical="center"/>
    </xf>
    <xf numFmtId="37" fontId="2" fillId="0" borderId="0" xfId="5" applyNumberFormat="1" applyFont="1" applyAlignment="1">
      <alignment vertical="center" wrapText="1"/>
    </xf>
    <xf numFmtId="0" fontId="2" fillId="0" borderId="0" xfId="5" applyFont="1" applyAlignment="1">
      <alignment vertical="center" wrapText="1"/>
    </xf>
    <xf numFmtId="10" fontId="2" fillId="0" borderId="0" xfId="5" applyNumberFormat="1" applyFont="1" applyAlignment="1">
      <alignment vertical="center"/>
    </xf>
    <xf numFmtId="0" fontId="2" fillId="0" borderId="0" xfId="5" applyFont="1" applyBorder="1" applyAlignment="1">
      <alignment vertical="center" wrapText="1"/>
    </xf>
    <xf numFmtId="49" fontId="2" fillId="0" borderId="0" xfId="5" applyNumberFormat="1" applyFont="1" applyAlignment="1">
      <alignment vertical="center"/>
    </xf>
    <xf numFmtId="49" fontId="2" fillId="0" borderId="0" xfId="5" applyNumberFormat="1" applyFont="1" applyBorder="1" applyAlignment="1">
      <alignment vertical="center"/>
    </xf>
    <xf numFmtId="10" fontId="3" fillId="0" borderId="0" xfId="5" applyNumberFormat="1" applyFont="1" applyAlignment="1">
      <alignment horizontal="left" vertical="center"/>
    </xf>
    <xf numFmtId="0" fontId="3" fillId="4" borderId="0" xfId="5" applyFont="1" applyFill="1" applyBorder="1" applyAlignment="1">
      <alignment vertical="center"/>
    </xf>
    <xf numFmtId="10" fontId="2" fillId="0" borderId="7" xfId="5" applyNumberFormat="1" applyFont="1" applyBorder="1" applyAlignment="1">
      <alignment horizontal="center" vertical="center"/>
    </xf>
    <xf numFmtId="10" fontId="2" fillId="0" borderId="16" xfId="5" applyNumberFormat="1" applyFont="1" applyBorder="1" applyAlignment="1">
      <alignment horizontal="left" vertical="center"/>
    </xf>
    <xf numFmtId="10" fontId="2" fillId="0" borderId="16" xfId="5" applyNumberFormat="1" applyFont="1" applyBorder="1" applyAlignment="1">
      <alignment horizontal="right" vertical="center"/>
    </xf>
    <xf numFmtId="165" fontId="2" fillId="0" borderId="0" xfId="4" applyNumberFormat="1" applyFont="1" applyBorder="1" applyAlignment="1">
      <alignment horizontal="right" vertical="center"/>
    </xf>
    <xf numFmtId="165" fontId="2" fillId="0" borderId="0" xfId="4" applyNumberFormat="1" applyFont="1" applyBorder="1" applyAlignment="1">
      <alignment vertical="center"/>
    </xf>
    <xf numFmtId="10" fontId="2" fillId="0" borderId="0" xfId="305" applyNumberFormat="1" applyFont="1" applyBorder="1" applyAlignment="1">
      <alignment vertical="center"/>
    </xf>
    <xf numFmtId="0" fontId="3" fillId="4" borderId="0" xfId="305" applyFont="1" applyFill="1" applyBorder="1" applyAlignment="1">
      <alignment horizontal="left" vertical="center"/>
    </xf>
    <xf numFmtId="0" fontId="3" fillId="4" borderId="0" xfId="305" applyFont="1" applyFill="1" applyBorder="1" applyAlignment="1">
      <alignment horizontal="right" vertical="center"/>
    </xf>
    <xf numFmtId="0" fontId="2" fillId="4" borderId="0" xfId="305" applyFont="1" applyFill="1" applyBorder="1" applyAlignment="1">
      <alignment horizontal="right" vertical="center"/>
    </xf>
    <xf numFmtId="165" fontId="3" fillId="4" borderId="0" xfId="4" applyNumberFormat="1" applyFont="1" applyFill="1" applyBorder="1" applyAlignment="1">
      <alignment horizontal="right" vertical="center"/>
    </xf>
    <xf numFmtId="0" fontId="3" fillId="0" borderId="0" xfId="305" applyFont="1" applyBorder="1" applyAlignment="1">
      <alignment horizontal="left" vertical="center"/>
    </xf>
    <xf numFmtId="3" fontId="2" fillId="0" borderId="0" xfId="4" applyNumberFormat="1" applyFont="1" applyBorder="1" applyAlignment="1">
      <alignment horizontal="right" vertical="center"/>
    </xf>
    <xf numFmtId="10" fontId="2" fillId="0" borderId="0" xfId="7" applyNumberFormat="1" applyFont="1" applyBorder="1" applyAlignment="1">
      <alignment horizontal="right" vertical="center"/>
    </xf>
    <xf numFmtId="165" fontId="3" fillId="0" borderId="0" xfId="4" applyNumberFormat="1" applyFont="1" applyBorder="1" applyAlignment="1">
      <alignment horizontal="left" vertical="center"/>
    </xf>
    <xf numFmtId="165" fontId="3" fillId="4" borderId="0" xfId="4" applyNumberFormat="1" applyFont="1" applyFill="1" applyBorder="1" applyAlignment="1">
      <alignment horizontal="left" vertical="center"/>
    </xf>
    <xf numFmtId="165" fontId="3" fillId="0" borderId="0" xfId="4" applyNumberFormat="1" applyFont="1" applyBorder="1" applyAlignment="1">
      <alignment horizontal="right" vertical="center"/>
    </xf>
    <xf numFmtId="10" fontId="3" fillId="0" borderId="0" xfId="7" applyNumberFormat="1" applyFont="1" applyBorder="1" applyAlignment="1">
      <alignment horizontal="right" vertical="center"/>
    </xf>
    <xf numFmtId="0" fontId="3" fillId="0" borderId="0" xfId="5" applyFont="1" applyBorder="1" applyAlignment="1">
      <alignment horizontal="right" vertical="center"/>
    </xf>
    <xf numFmtId="10" fontId="3" fillId="0" borderId="0" xfId="5" applyNumberFormat="1" applyFont="1" applyBorder="1" applyAlignment="1">
      <alignment horizontal="right" vertical="center"/>
    </xf>
    <xf numFmtId="37" fontId="3" fillId="4" borderId="0" xfId="5" applyNumberFormat="1" applyFont="1" applyFill="1" applyBorder="1" applyAlignment="1">
      <alignment horizontal="right" vertical="center"/>
    </xf>
    <xf numFmtId="37" fontId="3" fillId="4" borderId="0" xfId="5" applyNumberFormat="1" applyFont="1" applyFill="1" applyBorder="1" applyAlignment="1">
      <alignment horizontal="right" vertical="center" wrapText="1"/>
    </xf>
    <xf numFmtId="10" fontId="2" fillId="0" borderId="7" xfId="5" applyNumberFormat="1" applyFont="1" applyBorder="1" applyAlignment="1">
      <alignment horizontal="left" vertical="center"/>
    </xf>
    <xf numFmtId="0" fontId="2" fillId="4" borderId="9" xfId="305" applyFont="1" applyFill="1" applyBorder="1" applyAlignment="1">
      <alignment horizontal="left" vertical="center"/>
    </xf>
    <xf numFmtId="0" fontId="3" fillId="4" borderId="9" xfId="305" applyFont="1" applyFill="1" applyBorder="1" applyAlignment="1">
      <alignment horizontal="right" vertical="center"/>
    </xf>
    <xf numFmtId="10" fontId="3" fillId="4" borderId="10" xfId="305" applyNumberFormat="1" applyFont="1" applyFill="1" applyBorder="1" applyAlignment="1" applyProtection="1">
      <alignment horizontal="left" vertical="center" wrapText="1"/>
    </xf>
    <xf numFmtId="10" fontId="3" fillId="4" borderId="10" xfId="4" applyNumberFormat="1" applyFont="1" applyFill="1" applyBorder="1" applyAlignment="1" applyProtection="1">
      <alignment horizontal="right" vertical="center"/>
    </xf>
    <xf numFmtId="0" fontId="3" fillId="4" borderId="10" xfId="305" applyFont="1" applyFill="1" applyBorder="1" applyAlignment="1" applyProtection="1">
      <alignment horizontal="left" vertical="center"/>
    </xf>
    <xf numFmtId="0" fontId="2" fillId="0" borderId="0" xfId="305" applyFont="1" applyBorder="1" applyAlignment="1" applyProtection="1">
      <alignment horizontal="left" vertical="center" wrapText="1"/>
    </xf>
    <xf numFmtId="0" fontId="3" fillId="4" borderId="10" xfId="305" applyFont="1" applyFill="1" applyBorder="1" applyAlignment="1" applyProtection="1">
      <alignment horizontal="left" vertical="center" wrapText="1"/>
    </xf>
    <xf numFmtId="10" fontId="2" fillId="0" borderId="0" xfId="4" applyNumberFormat="1" applyFont="1" applyBorder="1" applyAlignment="1" applyProtection="1">
      <alignment horizontal="right" vertical="center"/>
    </xf>
    <xf numFmtId="3" fontId="3" fillId="0" borderId="0" xfId="305" applyNumberFormat="1" applyFont="1" applyAlignment="1">
      <alignment vertical="center"/>
    </xf>
    <xf numFmtId="10" fontId="2" fillId="0" borderId="0" xfId="305" applyNumberFormat="1" applyFont="1" applyAlignment="1">
      <alignment horizontal="right" vertical="center"/>
    </xf>
    <xf numFmtId="3" fontId="2" fillId="0" borderId="0" xfId="4" applyNumberFormat="1" applyFont="1" applyBorder="1" applyAlignment="1">
      <alignment vertical="center"/>
    </xf>
    <xf numFmtId="3" fontId="3" fillId="0" borderId="0" xfId="4" applyNumberFormat="1" applyFont="1" applyBorder="1" applyAlignment="1">
      <alignment horizontal="right" vertical="center"/>
    </xf>
    <xf numFmtId="3" fontId="2" fillId="0" borderId="0" xfId="4" applyNumberFormat="1" applyFont="1" applyAlignment="1">
      <alignment vertical="center"/>
    </xf>
    <xf numFmtId="49" fontId="3" fillId="0" borderId="1" xfId="5" quotePrefix="1" applyNumberFormat="1" applyFont="1" applyBorder="1" applyAlignment="1">
      <alignment horizontal="left" vertical="center"/>
    </xf>
    <xf numFmtId="3" fontId="2" fillId="0" borderId="1" xfId="5" applyNumberFormat="1" applyFont="1" applyBorder="1" applyAlignment="1">
      <alignment horizontal="right" vertical="center"/>
    </xf>
    <xf numFmtId="10" fontId="2" fillId="0" borderId="1" xfId="5" applyNumberFormat="1" applyFont="1" applyBorder="1" applyAlignment="1">
      <alignment vertical="center"/>
    </xf>
    <xf numFmtId="0" fontId="2" fillId="0" borderId="1" xfId="5" applyFont="1" applyBorder="1" applyAlignment="1">
      <alignment vertical="center"/>
    </xf>
    <xf numFmtId="10" fontId="5" fillId="0" borderId="0" xfId="5" applyNumberFormat="1" applyFont="1"/>
    <xf numFmtId="0" fontId="47" fillId="0" borderId="0" xfId="305" applyFont="1"/>
    <xf numFmtId="0" fontId="48" fillId="0" borderId="0" xfId="305" applyFont="1"/>
    <xf numFmtId="0" fontId="2" fillId="0" borderId="0" xfId="305" applyFont="1" applyAlignment="1" applyProtection="1">
      <alignment horizontal="left" vertical="center"/>
    </xf>
    <xf numFmtId="37" fontId="2" fillId="0" borderId="0" xfId="305" applyNumberFormat="1" applyFont="1" applyAlignment="1" applyProtection="1">
      <alignment horizontal="left" vertical="center"/>
    </xf>
    <xf numFmtId="37" fontId="2" fillId="0" borderId="0" xfId="305" applyNumberFormat="1" applyFont="1" applyAlignment="1" applyProtection="1">
      <alignment vertical="center"/>
    </xf>
    <xf numFmtId="37" fontId="2" fillId="0" borderId="0" xfId="305" applyNumberFormat="1" applyFont="1" applyAlignment="1" applyProtection="1">
      <alignment horizontal="center" vertical="center"/>
    </xf>
    <xf numFmtId="10" fontId="2" fillId="0" borderId="0" xfId="305" applyNumberFormat="1" applyFont="1" applyAlignment="1" applyProtection="1">
      <alignment horizontal="center" vertical="center"/>
    </xf>
    <xf numFmtId="0" fontId="2" fillId="0" borderId="0" xfId="305" applyFont="1" applyAlignment="1" applyProtection="1">
      <alignment vertical="center"/>
    </xf>
    <xf numFmtId="0" fontId="2" fillId="0" borderId="1" xfId="305" applyFont="1" applyBorder="1" applyAlignment="1">
      <alignment vertical="center"/>
    </xf>
    <xf numFmtId="37" fontId="2" fillId="0" borderId="1" xfId="305" applyNumberFormat="1" applyFont="1" applyBorder="1" applyAlignment="1" applyProtection="1">
      <alignment horizontal="left" vertical="center"/>
    </xf>
    <xf numFmtId="0" fontId="2" fillId="0" borderId="1" xfId="305" applyFont="1" applyBorder="1" applyAlignment="1" applyProtection="1">
      <alignment horizontal="left" vertical="center"/>
    </xf>
    <xf numFmtId="3" fontId="17" fillId="0" borderId="0" xfId="305" applyNumberFormat="1" applyFont="1" applyAlignment="1" applyProtection="1">
      <alignment horizontal="left" vertical="top"/>
    </xf>
    <xf numFmtId="0" fontId="3" fillId="0" borderId="0" xfId="305" applyFont="1" applyAlignment="1" applyProtection="1">
      <alignment horizontal="left" vertical="center"/>
    </xf>
    <xf numFmtId="0" fontId="3" fillId="4" borderId="0" xfId="305" applyFont="1" applyFill="1" applyAlignment="1">
      <alignment vertical="center"/>
    </xf>
    <xf numFmtId="0" fontId="3" fillId="4" borderId="0" xfId="305" applyFont="1" applyFill="1" applyAlignment="1" applyProtection="1">
      <alignment horizontal="left" vertical="center"/>
    </xf>
    <xf numFmtId="0" fontId="2" fillId="0" borderId="0" xfId="5" applyFont="1" applyAlignment="1">
      <alignment horizontal="left" vertical="center"/>
    </xf>
    <xf numFmtId="0" fontId="3" fillId="0" borderId="0" xfId="5" applyFont="1" applyAlignment="1">
      <alignment vertical="center"/>
    </xf>
    <xf numFmtId="37" fontId="2" fillId="11" borderId="0" xfId="5" applyNumberFormat="1" applyFont="1" applyFill="1" applyBorder="1" applyAlignment="1">
      <alignment horizontal="right" vertical="center"/>
    </xf>
    <xf numFmtId="10" fontId="2" fillId="0" borderId="0" xfId="305" applyNumberFormat="1" applyBorder="1"/>
    <xf numFmtId="0" fontId="2" fillId="0" borderId="0" xfId="305" applyBorder="1"/>
    <xf numFmtId="37" fontId="3" fillId="4" borderId="10" xfId="4" applyNumberFormat="1" applyFont="1" applyFill="1" applyBorder="1" applyAlignment="1" applyProtection="1">
      <alignment horizontal="right" vertical="center"/>
    </xf>
    <xf numFmtId="41" fontId="3" fillId="4" borderId="10" xfId="4" applyNumberFormat="1" applyFont="1" applyFill="1" applyBorder="1" applyAlignment="1" applyProtection="1">
      <alignment horizontal="right" vertical="center"/>
    </xf>
    <xf numFmtId="41" fontId="2" fillId="0" borderId="0" xfId="4" applyNumberFormat="1" applyFont="1" applyBorder="1" applyAlignment="1" applyProtection="1">
      <alignment horizontal="right" vertical="center"/>
    </xf>
    <xf numFmtId="0" fontId="3" fillId="0" borderId="0" xfId="305" applyFont="1" applyBorder="1" applyAlignment="1">
      <alignment horizontal="center"/>
    </xf>
    <xf numFmtId="0" fontId="2" fillId="0" borderId="0" xfId="305" applyBorder="1" applyAlignment="1">
      <alignment wrapText="1"/>
    </xf>
    <xf numFmtId="3" fontId="3" fillId="0" borderId="0" xfId="305" applyNumberFormat="1" applyFont="1" applyAlignment="1">
      <alignment horizontal="center" vertical="center"/>
    </xf>
    <xf numFmtId="10" fontId="17" fillId="0" borderId="0" xfId="305" applyNumberFormat="1" applyFont="1" applyAlignment="1">
      <alignment vertical="top"/>
    </xf>
    <xf numFmtId="10" fontId="17" fillId="0" borderId="0" xfId="305" applyNumberFormat="1" applyFont="1" applyAlignment="1">
      <alignment horizontal="right" vertical="top"/>
    </xf>
    <xf numFmtId="3" fontId="17" fillId="0" borderId="0" xfId="305" applyNumberFormat="1" applyFont="1" applyAlignment="1">
      <alignment horizontal="right" vertical="top"/>
    </xf>
    <xf numFmtId="49" fontId="3" fillId="0" borderId="0" xfId="305" applyNumberFormat="1" applyFont="1" applyBorder="1" applyAlignment="1">
      <alignment vertical="center"/>
    </xf>
    <xf numFmtId="37" fontId="2" fillId="0" borderId="20" xfId="5" applyNumberFormat="1" applyFont="1" applyBorder="1" applyAlignment="1">
      <alignment vertical="center"/>
    </xf>
    <xf numFmtId="37" fontId="2" fillId="0" borderId="7" xfId="5" applyNumberFormat="1" applyFont="1" applyFill="1" applyBorder="1" applyAlignment="1" applyProtection="1">
      <alignment horizontal="left" vertical="center"/>
      <protection locked="0"/>
    </xf>
    <xf numFmtId="0" fontId="3" fillId="0" borderId="0" xfId="305" applyFont="1" applyAlignment="1">
      <alignment horizontal="left" vertical="center"/>
    </xf>
    <xf numFmtId="0" fontId="2" fillId="4" borderId="0" xfId="305" applyFont="1" applyFill="1" applyBorder="1" applyAlignment="1">
      <alignment vertical="center"/>
    </xf>
    <xf numFmtId="10" fontId="2" fillId="0" borderId="0" xfId="305" applyNumberFormat="1" applyBorder="1" applyAlignment="1">
      <alignment horizontal="center"/>
    </xf>
    <xf numFmtId="0" fontId="3" fillId="4" borderId="0" xfId="305" applyFont="1" applyFill="1" applyBorder="1" applyAlignment="1" applyProtection="1">
      <alignment horizontal="left" vertical="center"/>
    </xf>
    <xf numFmtId="37" fontId="3" fillId="4" borderId="0" xfId="4" applyNumberFormat="1" applyFont="1" applyFill="1" applyBorder="1" applyAlignment="1" applyProtection="1">
      <alignment horizontal="right" vertical="center"/>
    </xf>
    <xf numFmtId="2" fontId="2" fillId="0" borderId="0" xfId="4" applyNumberFormat="1" applyFont="1" applyBorder="1" applyAlignment="1" applyProtection="1">
      <alignment horizontal="right" vertical="center"/>
    </xf>
    <xf numFmtId="0" fontId="3" fillId="4" borderId="0" xfId="305" applyFont="1" applyFill="1" applyBorder="1" applyAlignment="1" applyProtection="1">
      <alignment horizontal="left" vertical="center" wrapText="1"/>
    </xf>
    <xf numFmtId="43" fontId="2" fillId="0" borderId="0" xfId="305" applyNumberFormat="1" applyAlignment="1"/>
    <xf numFmtId="0" fontId="3" fillId="0" borderId="0" xfId="305" applyFont="1" applyAlignment="1">
      <alignment horizontal="left"/>
    </xf>
    <xf numFmtId="0" fontId="3" fillId="4" borderId="0" xfId="305" applyFont="1" applyFill="1" applyBorder="1" applyAlignment="1">
      <alignment horizontal="right" vertical="center" wrapText="1"/>
    </xf>
    <xf numFmtId="3" fontId="3" fillId="4" borderId="0" xfId="305" applyNumberFormat="1" applyFont="1" applyFill="1" applyAlignment="1">
      <alignment horizontal="center" vertical="center"/>
    </xf>
    <xf numFmtId="3" fontId="3" fillId="4" borderId="0" xfId="305" applyNumberFormat="1" applyFont="1" applyFill="1" applyAlignment="1">
      <alignment horizontal="right" vertical="center"/>
    </xf>
    <xf numFmtId="173" fontId="2" fillId="0" borderId="0" xfId="305" applyNumberFormat="1" applyFont="1" applyAlignment="1">
      <alignment horizontal="right" vertical="center"/>
    </xf>
    <xf numFmtId="3" fontId="3" fillId="4" borderId="0" xfId="305" applyNumberFormat="1" applyFont="1" applyFill="1" applyAlignment="1">
      <alignment vertical="center"/>
    </xf>
    <xf numFmtId="3" fontId="2" fillId="4" borderId="0" xfId="305" applyNumberFormat="1" applyFont="1" applyFill="1" applyAlignment="1">
      <alignment horizontal="right" vertical="center"/>
    </xf>
    <xf numFmtId="10" fontId="3" fillId="0" borderId="19" xfId="305" applyNumberFormat="1" applyFont="1" applyFill="1" applyBorder="1" applyAlignment="1">
      <alignment vertical="center"/>
    </xf>
    <xf numFmtId="10" fontId="2" fillId="0" borderId="19" xfId="305" applyNumberFormat="1" applyFont="1" applyFill="1" applyBorder="1" applyAlignment="1">
      <alignment horizontal="right" vertical="center"/>
    </xf>
    <xf numFmtId="3" fontId="17" fillId="0" borderId="0" xfId="305" applyNumberFormat="1" applyFont="1" applyAlignment="1">
      <alignment horizontal="center" vertical="top" wrapText="1"/>
    </xf>
    <xf numFmtId="10" fontId="2" fillId="0" borderId="0" xfId="305" applyNumberFormat="1" applyFont="1" applyAlignment="1">
      <alignment vertical="center"/>
    </xf>
    <xf numFmtId="3" fontId="3" fillId="4" borderId="0" xfId="305" applyNumberFormat="1" applyFont="1" applyFill="1" applyAlignment="1">
      <alignment horizontal="right" vertical="center" wrapText="1"/>
    </xf>
    <xf numFmtId="10" fontId="3" fillId="4" borderId="0" xfId="5" applyNumberFormat="1" applyFont="1" applyFill="1" applyBorder="1" applyAlignment="1" applyProtection="1">
      <alignment horizontal="right" vertical="center"/>
    </xf>
    <xf numFmtId="49" fontId="35" fillId="0" borderId="0" xfId="5" applyNumberFormat="1" applyFont="1"/>
    <xf numFmtId="37" fontId="2" fillId="0" borderId="0" xfId="5" applyNumberFormat="1" applyFont="1" applyBorder="1" applyAlignment="1" applyProtection="1">
      <alignment horizontal="left"/>
    </xf>
    <xf numFmtId="37" fontId="2" fillId="0" borderId="0" xfId="5" applyNumberFormat="1" applyFont="1" applyBorder="1" applyAlignment="1">
      <alignment horizontal="right"/>
    </xf>
    <xf numFmtId="10" fontId="2" fillId="0" borderId="0" xfId="5" applyNumberFormat="1" applyFont="1" applyFill="1" applyBorder="1" applyAlignment="1">
      <alignment horizontal="right"/>
    </xf>
    <xf numFmtId="37" fontId="3" fillId="4" borderId="0" xfId="5" applyNumberFormat="1" applyFont="1" applyFill="1" applyBorder="1" applyAlignment="1" applyProtection="1">
      <alignment horizontal="left"/>
    </xf>
    <xf numFmtId="37" fontId="2" fillId="4" borderId="0" xfId="5" applyNumberFormat="1" applyFont="1" applyFill="1" applyBorder="1" applyAlignment="1">
      <alignment horizontal="right"/>
    </xf>
    <xf numFmtId="10" fontId="2" fillId="4" borderId="0" xfId="5" applyNumberFormat="1" applyFont="1" applyFill="1" applyBorder="1" applyAlignment="1">
      <alignment horizontal="right"/>
    </xf>
    <xf numFmtId="10" fontId="2" fillId="0" borderId="0" xfId="5" applyNumberFormat="1" applyFont="1" applyBorder="1" applyAlignment="1">
      <alignment horizontal="right"/>
    </xf>
    <xf numFmtId="10" fontId="12" fillId="0" borderId="0" xfId="5" applyNumberFormat="1" applyFont="1" applyBorder="1" applyAlignment="1" applyProtection="1">
      <alignment horizontal="left"/>
    </xf>
    <xf numFmtId="10" fontId="2" fillId="0" borderId="0" xfId="5" applyNumberFormat="1" applyFont="1" applyAlignment="1">
      <alignment horizontal="right"/>
    </xf>
    <xf numFmtId="10" fontId="13" fillId="0" borderId="0" xfId="5" applyNumberFormat="1" applyFont="1" applyAlignment="1">
      <alignment horizontal="right"/>
    </xf>
    <xf numFmtId="49" fontId="36" fillId="0" borderId="14" xfId="5" quotePrefix="1" applyNumberFormat="1" applyFont="1" applyBorder="1" applyAlignment="1">
      <alignment horizontal="left"/>
    </xf>
    <xf numFmtId="0" fontId="5" fillId="0" borderId="14" xfId="5" applyFont="1" applyBorder="1" applyAlignment="1">
      <alignment horizontal="center"/>
    </xf>
    <xf numFmtId="3" fontId="5" fillId="0" borderId="14" xfId="5" applyNumberFormat="1" applyFont="1" applyBorder="1" applyAlignment="1">
      <alignment horizontal="center"/>
    </xf>
    <xf numFmtId="0" fontId="5" fillId="0" borderId="7" xfId="5" applyFont="1" applyBorder="1" applyAlignment="1">
      <alignment horizontal="center"/>
    </xf>
    <xf numFmtId="3" fontId="5" fillId="0" borderId="7" xfId="5" applyNumberFormat="1" applyFont="1" applyBorder="1" applyAlignment="1">
      <alignment horizontal="center"/>
    </xf>
    <xf numFmtId="10" fontId="5" fillId="0" borderId="7" xfId="5" applyNumberFormat="1" applyFont="1" applyBorder="1" applyAlignment="1">
      <alignment horizontal="center"/>
    </xf>
    <xf numFmtId="0" fontId="2" fillId="0" borderId="0" xfId="5" applyFont="1" applyAlignment="1">
      <alignment wrapText="1"/>
    </xf>
    <xf numFmtId="0" fontId="3" fillId="0" borderId="0" xfId="305" applyFont="1"/>
    <xf numFmtId="3" fontId="2" fillId="0" borderId="0" xfId="305" applyNumberFormat="1" applyFont="1" applyAlignment="1" applyProtection="1">
      <alignment vertical="center"/>
    </xf>
    <xf numFmtId="10" fontId="2" fillId="0" borderId="0" xfId="305" applyNumberFormat="1" applyFont="1" applyAlignment="1" applyProtection="1">
      <alignment vertical="center"/>
    </xf>
    <xf numFmtId="3" fontId="2" fillId="0" borderId="0" xfId="305" applyNumberFormat="1" applyFont="1" applyAlignment="1" applyProtection="1">
      <alignment horizontal="left" vertical="center"/>
    </xf>
    <xf numFmtId="0" fontId="3" fillId="0" borderId="0" xfId="305" applyFont="1" applyFill="1"/>
    <xf numFmtId="10" fontId="2" fillId="0" borderId="0" xfId="305" applyNumberFormat="1" applyFont="1" applyAlignment="1" applyProtection="1">
      <alignment horizontal="left" vertical="center"/>
    </xf>
    <xf numFmtId="0" fontId="3" fillId="0" borderId="7" xfId="305" applyFont="1" applyBorder="1" applyAlignment="1">
      <alignment vertical="center"/>
    </xf>
    <xf numFmtId="0" fontId="2" fillId="0" borderId="7" xfId="305" applyFont="1" applyBorder="1" applyAlignment="1" applyProtection="1">
      <alignment horizontal="left" vertical="center"/>
    </xf>
    <xf numFmtId="3" fontId="17" fillId="0" borderId="0" xfId="305" applyNumberFormat="1" applyFont="1" applyFill="1" applyAlignment="1" applyProtection="1">
      <alignment horizontal="left" vertical="top"/>
    </xf>
    <xf numFmtId="10" fontId="2" fillId="4" borderId="0" xfId="305" applyNumberFormat="1" applyFont="1" applyFill="1" applyAlignment="1">
      <alignment horizontal="right" vertical="center"/>
    </xf>
    <xf numFmtId="0" fontId="2" fillId="0" borderId="0" xfId="305" applyAlignment="1">
      <alignment horizontal="right"/>
    </xf>
    <xf numFmtId="3" fontId="2" fillId="0" borderId="0" xfId="305" applyNumberFormat="1" applyFont="1" applyBorder="1" applyAlignment="1">
      <alignment horizontal="right" vertical="center"/>
    </xf>
    <xf numFmtId="3" fontId="2" fillId="4" borderId="0" xfId="305" applyNumberFormat="1" applyFont="1" applyFill="1" applyBorder="1" applyAlignment="1">
      <alignment horizontal="right" vertical="center"/>
    </xf>
    <xf numFmtId="0" fontId="15" fillId="0" borderId="0" xfId="305" applyFont="1" applyAlignment="1">
      <alignment horizontal="right"/>
    </xf>
    <xf numFmtId="37" fontId="2" fillId="0" borderId="0" xfId="5" applyNumberFormat="1" applyFont="1" applyBorder="1" applyAlignment="1" applyProtection="1">
      <alignment horizontal="right" vertical="center"/>
    </xf>
    <xf numFmtId="0" fontId="33" fillId="0" borderId="0" xfId="305" applyFont="1" applyAlignment="1">
      <alignment vertical="center"/>
    </xf>
    <xf numFmtId="0" fontId="2" fillId="0" borderId="0" xfId="305" applyFont="1" applyAlignment="1">
      <alignment horizontal="right" vertical="center"/>
    </xf>
    <xf numFmtId="0" fontId="2" fillId="9" borderId="0" xfId="305" applyFont="1" applyFill="1" applyAlignment="1">
      <alignment vertical="center"/>
    </xf>
    <xf numFmtId="37" fontId="2" fillId="0" borderId="0" xfId="305" quotePrefix="1" applyNumberFormat="1" applyFont="1" applyBorder="1" applyAlignment="1" applyProtection="1">
      <alignment horizontal="left" vertical="center"/>
    </xf>
    <xf numFmtId="3" fontId="2" fillId="0" borderId="0" xfId="305" quotePrefix="1" applyNumberFormat="1" applyFont="1" applyAlignment="1">
      <alignment horizontal="right" vertical="center"/>
    </xf>
    <xf numFmtId="0" fontId="50" fillId="0" borderId="0" xfId="305" applyFont="1"/>
    <xf numFmtId="0" fontId="51" fillId="0" borderId="0" xfId="305" applyFont="1"/>
    <xf numFmtId="0" fontId="51" fillId="0" borderId="0" xfId="305" applyFont="1" applyAlignment="1">
      <alignment vertical="center"/>
    </xf>
    <xf numFmtId="0" fontId="12" fillId="0" borderId="0" xfId="305" applyFont="1"/>
    <xf numFmtId="0" fontId="13" fillId="0" borderId="0" xfId="305" applyFont="1"/>
    <xf numFmtId="0" fontId="2" fillId="4" borderId="0" xfId="305" applyFont="1" applyFill="1" applyAlignment="1">
      <alignment vertical="center"/>
    </xf>
    <xf numFmtId="0" fontId="34" fillId="0" borderId="0" xfId="305" applyFont="1"/>
    <xf numFmtId="0" fontId="34" fillId="0" borderId="0" xfId="305" applyFont="1" applyAlignment="1">
      <alignment vertical="top"/>
    </xf>
    <xf numFmtId="3" fontId="3" fillId="0" borderId="0" xfId="305" applyNumberFormat="1" applyFont="1" applyFill="1" applyAlignment="1">
      <alignment horizontal="center" vertical="center"/>
    </xf>
    <xf numFmtId="3" fontId="3" fillId="4" borderId="9" xfId="305" applyNumberFormat="1" applyFont="1" applyFill="1" applyBorder="1" applyAlignment="1">
      <alignment horizontal="right" vertical="center"/>
    </xf>
    <xf numFmtId="3" fontId="3" fillId="4" borderId="9" xfId="305" applyNumberFormat="1" applyFont="1" applyFill="1" applyBorder="1" applyAlignment="1">
      <alignment horizontal="right" vertical="center" wrapText="1"/>
    </xf>
    <xf numFmtId="37" fontId="2" fillId="4" borderId="10" xfId="305" applyNumberFormat="1" applyFont="1" applyFill="1" applyBorder="1" applyAlignment="1">
      <alignment horizontal="right" vertical="center"/>
    </xf>
    <xf numFmtId="0" fontId="3" fillId="4" borderId="10" xfId="305" applyFont="1" applyFill="1" applyBorder="1" applyAlignment="1">
      <alignment vertical="center"/>
    </xf>
    <xf numFmtId="37" fontId="2" fillId="0" borderId="0" xfId="305" applyNumberFormat="1" applyFont="1" applyBorder="1" applyAlignment="1">
      <alignment horizontal="right" vertical="center"/>
    </xf>
    <xf numFmtId="37" fontId="3" fillId="4" borderId="10" xfId="305" applyNumberFormat="1" applyFont="1" applyFill="1" applyBorder="1" applyAlignment="1">
      <alignment vertical="center"/>
    </xf>
    <xf numFmtId="3" fontId="3" fillId="0" borderId="0" xfId="305" applyNumberFormat="1" applyFont="1" applyAlignment="1">
      <alignment horizontal="right" vertical="center"/>
    </xf>
    <xf numFmtId="3" fontId="3" fillId="0" borderId="0" xfId="305" applyNumberFormat="1" applyFont="1" applyAlignment="1">
      <alignment horizontal="center" vertical="center" wrapText="1"/>
    </xf>
    <xf numFmtId="0" fontId="2" fillId="4" borderId="10" xfId="305" applyFont="1" applyFill="1" applyBorder="1" applyAlignment="1">
      <alignment vertical="center"/>
    </xf>
    <xf numFmtId="0" fontId="3" fillId="4" borderId="9" xfId="305" applyFont="1" applyFill="1" applyBorder="1" applyAlignment="1">
      <alignment vertical="center"/>
    </xf>
    <xf numFmtId="0" fontId="3" fillId="4" borderId="9" xfId="305" applyFont="1" applyFill="1" applyBorder="1" applyAlignment="1">
      <alignment horizontal="right" vertical="center" wrapText="1"/>
    </xf>
    <xf numFmtId="0" fontId="3" fillId="4" borderId="17" xfId="305" applyFont="1" applyFill="1" applyBorder="1" applyAlignment="1">
      <alignment vertical="center"/>
    </xf>
    <xf numFmtId="0" fontId="3" fillId="11" borderId="0" xfId="305" quotePrefix="1" applyFont="1" applyFill="1" applyAlignment="1">
      <alignment horizontal="left" vertical="center"/>
    </xf>
    <xf numFmtId="0" fontId="3" fillId="0" borderId="0" xfId="305" quotePrefix="1" applyFont="1" applyAlignment="1">
      <alignment horizontal="left" vertical="center"/>
    </xf>
    <xf numFmtId="37" fontId="2" fillId="0" borderId="20" xfId="305" applyNumberFormat="1" applyFont="1" applyBorder="1" applyAlignment="1">
      <alignment vertical="center"/>
    </xf>
    <xf numFmtId="37" fontId="3" fillId="0" borderId="0" xfId="305" applyNumberFormat="1" applyFont="1" applyBorder="1" applyAlignment="1">
      <alignment vertical="center"/>
    </xf>
    <xf numFmtId="37" fontId="3" fillId="0" borderId="0" xfId="305" applyNumberFormat="1" applyFont="1" applyBorder="1" applyAlignment="1" applyProtection="1">
      <alignment horizontal="left" vertical="center"/>
    </xf>
    <xf numFmtId="37" fontId="2" fillId="0" borderId="19" xfId="305" quotePrefix="1" applyNumberFormat="1" applyFont="1" applyBorder="1" applyAlignment="1" applyProtection="1">
      <alignment horizontal="left" vertical="center"/>
    </xf>
    <xf numFmtId="3" fontId="2" fillId="0" borderId="19" xfId="305" applyNumberFormat="1" applyFont="1" applyBorder="1" applyAlignment="1">
      <alignment vertical="center"/>
    </xf>
    <xf numFmtId="0" fontId="3" fillId="4" borderId="0" xfId="305" applyFont="1" applyFill="1" applyAlignment="1">
      <alignment horizontal="right" vertical="center"/>
    </xf>
    <xf numFmtId="0" fontId="3" fillId="4" borderId="0" xfId="305" applyFont="1" applyFill="1" applyAlignment="1">
      <alignment horizontal="right" vertical="center" wrapText="1"/>
    </xf>
    <xf numFmtId="37" fontId="2" fillId="0" borderId="7" xfId="305" quotePrefix="1" applyNumberFormat="1" applyFont="1" applyBorder="1" applyAlignment="1" applyProtection="1">
      <alignment horizontal="left" vertical="center"/>
    </xf>
    <xf numFmtId="0" fontId="2" fillId="0" borderId="20" xfId="305" applyFont="1" applyBorder="1" applyAlignment="1">
      <alignment vertical="center"/>
    </xf>
    <xf numFmtId="3" fontId="2" fillId="0" borderId="20" xfId="305" applyNumberFormat="1" applyFont="1" applyBorder="1" applyAlignment="1">
      <alignment vertical="center"/>
    </xf>
    <xf numFmtId="0" fontId="2" fillId="4" borderId="0" xfId="5" applyFont="1" applyFill="1" applyBorder="1" applyAlignment="1">
      <alignment vertical="center"/>
    </xf>
    <xf numFmtId="166" fontId="3" fillId="4" borderId="0" xfId="5" applyNumberFormat="1" applyFont="1" applyFill="1" applyBorder="1" applyAlignment="1">
      <alignment horizontal="right" vertical="center"/>
    </xf>
    <xf numFmtId="166" fontId="3" fillId="4" borderId="23" xfId="5" applyNumberFormat="1" applyFont="1" applyFill="1" applyBorder="1" applyAlignment="1">
      <alignment vertical="center"/>
    </xf>
    <xf numFmtId="37" fontId="2" fillId="4" borderId="23" xfId="5" applyNumberFormat="1" applyFont="1" applyFill="1" applyBorder="1" applyAlignment="1">
      <alignment horizontal="right" vertical="center"/>
    </xf>
    <xf numFmtId="37" fontId="3" fillId="11" borderId="0" xfId="5" applyNumberFormat="1" applyFont="1" applyFill="1" applyBorder="1" applyAlignment="1">
      <alignment horizontal="left" vertical="center"/>
    </xf>
    <xf numFmtId="37" fontId="3" fillId="11" borderId="0" xfId="5" applyNumberFormat="1" applyFont="1" applyFill="1" applyBorder="1" applyAlignment="1">
      <alignment horizontal="right" vertical="center"/>
    </xf>
    <xf numFmtId="37" fontId="3" fillId="11" borderId="23" xfId="5" applyNumberFormat="1" applyFont="1" applyFill="1" applyBorder="1" applyAlignment="1">
      <alignment horizontal="left" vertical="center"/>
    </xf>
    <xf numFmtId="37" fontId="2" fillId="11" borderId="23" xfId="5" applyNumberFormat="1" applyFont="1" applyFill="1" applyBorder="1" applyAlignment="1">
      <alignment horizontal="right" vertical="center"/>
    </xf>
    <xf numFmtId="37" fontId="3" fillId="11" borderId="0" xfId="5" applyNumberFormat="1" applyFont="1" applyFill="1" applyBorder="1" applyAlignment="1">
      <alignment vertical="center"/>
    </xf>
    <xf numFmtId="17" fontId="3" fillId="11" borderId="8" xfId="305" quotePrefix="1" applyNumberFormat="1" applyFont="1" applyFill="1" applyBorder="1" applyAlignment="1">
      <alignment horizontal="right" vertical="center"/>
    </xf>
    <xf numFmtId="0" fontId="2" fillId="0" borderId="0" xfId="305" applyFont="1" applyAlignment="1">
      <alignment horizontal="center" vertical="center"/>
    </xf>
    <xf numFmtId="37" fontId="45" fillId="11" borderId="8" xfId="305" applyNumberFormat="1" applyFont="1" applyFill="1" applyBorder="1" applyAlignment="1">
      <alignment horizontal="left" vertical="center"/>
    </xf>
    <xf numFmtId="37" fontId="2" fillId="11" borderId="8" xfId="4" applyNumberFormat="1" applyFont="1" applyFill="1" applyBorder="1" applyAlignment="1">
      <alignment horizontal="right" vertical="center"/>
    </xf>
    <xf numFmtId="37" fontId="45" fillId="11" borderId="0" xfId="305" quotePrefix="1" applyNumberFormat="1" applyFont="1" applyFill="1" applyBorder="1" applyAlignment="1">
      <alignment horizontal="left" vertical="center"/>
    </xf>
    <xf numFmtId="37" fontId="2" fillId="11" borderId="0" xfId="4" applyNumberFormat="1" applyFont="1" applyFill="1" applyBorder="1" applyAlignment="1">
      <alignment horizontal="right" vertical="center"/>
    </xf>
    <xf numFmtId="0" fontId="38" fillId="10" borderId="0" xfId="305" applyFont="1" applyFill="1" applyBorder="1" applyAlignment="1">
      <alignment vertical="center"/>
    </xf>
    <xf numFmtId="0" fontId="2" fillId="11" borderId="8" xfId="305" applyFont="1" applyFill="1" applyBorder="1" applyAlignment="1">
      <alignment vertical="center"/>
    </xf>
    <xf numFmtId="0" fontId="3" fillId="11" borderId="8" xfId="305" quotePrefix="1" applyFont="1" applyFill="1" applyBorder="1" applyAlignment="1">
      <alignment horizontal="right" vertical="center"/>
    </xf>
    <xf numFmtId="37" fontId="3" fillId="11" borderId="8" xfId="305" applyNumberFormat="1" applyFont="1" applyFill="1" applyBorder="1" applyAlignment="1" applyProtection="1">
      <alignment horizontal="left" vertical="center"/>
      <protection locked="0"/>
    </xf>
    <xf numFmtId="10" fontId="2" fillId="11" borderId="8" xfId="7" applyNumberFormat="1" applyFont="1" applyFill="1" applyBorder="1" applyAlignment="1">
      <alignment horizontal="right" vertical="center"/>
    </xf>
    <xf numFmtId="0" fontId="2" fillId="11" borderId="8" xfId="305" applyFont="1" applyFill="1" applyBorder="1" applyAlignment="1">
      <alignment horizontal="right" vertical="center"/>
    </xf>
    <xf numFmtId="0" fontId="2" fillId="11" borderId="8" xfId="305" quotePrefix="1" applyFont="1" applyFill="1" applyBorder="1" applyAlignment="1">
      <alignment vertical="center"/>
    </xf>
    <xf numFmtId="37" fontId="3" fillId="11" borderId="8" xfId="305" quotePrefix="1" applyNumberFormat="1" applyFont="1" applyFill="1" applyBorder="1" applyAlignment="1" applyProtection="1">
      <alignment horizontal="left" vertical="center"/>
    </xf>
    <xf numFmtId="37" fontId="3" fillId="11" borderId="8" xfId="305" quotePrefix="1" applyNumberFormat="1" applyFont="1" applyFill="1" applyBorder="1" applyAlignment="1" applyProtection="1">
      <alignment horizontal="right" vertical="center"/>
    </xf>
    <xf numFmtId="10" fontId="2" fillId="11" borderId="8" xfId="305" applyNumberFormat="1" applyFont="1" applyFill="1" applyBorder="1" applyAlignment="1">
      <alignment horizontal="right" vertical="center"/>
    </xf>
    <xf numFmtId="9" fontId="2" fillId="0" borderId="0" xfId="4" applyNumberFormat="1" applyFont="1" applyBorder="1" applyAlignment="1" applyProtection="1">
      <alignment horizontal="right" vertical="center"/>
    </xf>
    <xf numFmtId="0" fontId="3" fillId="11" borderId="0" xfId="305" quotePrefix="1" applyNumberFormat="1" applyFont="1" applyFill="1" applyBorder="1" applyAlignment="1">
      <alignment horizontal="right" vertical="center"/>
    </xf>
    <xf numFmtId="3" fontId="2" fillId="11" borderId="0" xfId="305" applyNumberFormat="1" applyFont="1" applyFill="1" applyBorder="1" applyAlignment="1" applyProtection="1">
      <alignment horizontal="left" vertical="center"/>
      <protection locked="0"/>
    </xf>
    <xf numFmtId="37" fontId="2" fillId="11" borderId="0" xfId="305" applyNumberFormat="1" applyFont="1" applyFill="1" applyBorder="1" applyAlignment="1">
      <alignment horizontal="right" vertical="center"/>
    </xf>
    <xf numFmtId="37" fontId="2" fillId="11" borderId="0" xfId="305" applyNumberFormat="1" applyFont="1" applyFill="1" applyBorder="1" applyAlignment="1" applyProtection="1">
      <alignment vertical="center"/>
    </xf>
    <xf numFmtId="0" fontId="7" fillId="13" borderId="0" xfId="2" applyFont="1" applyFill="1"/>
    <xf numFmtId="0" fontId="8" fillId="13" borderId="0" xfId="2" applyFont="1" applyFill="1"/>
    <xf numFmtId="0" fontId="10" fillId="13" borderId="0" xfId="3" applyFont="1" applyFill="1" applyAlignment="1" applyProtection="1">
      <alignment horizontal="left" indent="11"/>
    </xf>
    <xf numFmtId="0" fontId="11" fillId="13" borderId="0" xfId="2" applyFont="1" applyFill="1" applyAlignment="1"/>
    <xf numFmtId="0" fontId="11" fillId="13" borderId="0" xfId="2" applyFont="1" applyFill="1"/>
    <xf numFmtId="0" fontId="7" fillId="13" borderId="0" xfId="2" applyFont="1" applyFill="1" applyAlignment="1"/>
    <xf numFmtId="0" fontId="12" fillId="13" borderId="0" xfId="2" applyFont="1" applyFill="1" applyAlignment="1"/>
    <xf numFmtId="0" fontId="11" fillId="13" borderId="0" xfId="2" applyFont="1" applyFill="1" applyAlignment="1">
      <alignment horizontal="right"/>
    </xf>
    <xf numFmtId="16" fontId="7" fillId="13" borderId="0" xfId="2" quotePrefix="1" applyNumberFormat="1" applyFont="1" applyFill="1"/>
    <xf numFmtId="0" fontId="7" fillId="13" borderId="0" xfId="2" quotePrefix="1" applyFont="1" applyFill="1"/>
    <xf numFmtId="0" fontId="12" fillId="13" borderId="0" xfId="2" applyFont="1" applyFill="1" applyAlignment="1">
      <alignment horizontal="left" indent="11"/>
    </xf>
    <xf numFmtId="0" fontId="11" fillId="13" borderId="0" xfId="2" applyFont="1" applyFill="1" applyBorder="1" applyAlignment="1"/>
    <xf numFmtId="0" fontId="0" fillId="13" borderId="0" xfId="0" applyFill="1"/>
    <xf numFmtId="0" fontId="14" fillId="13" borderId="0" xfId="3" applyFont="1" applyFill="1" applyAlignment="1" applyProtection="1">
      <alignment horizontal="left" indent="11"/>
    </xf>
    <xf numFmtId="0" fontId="43" fillId="13" borderId="0" xfId="3" applyFont="1" applyFill="1" applyAlignment="1" applyProtection="1">
      <alignment horizontal="left" indent="11"/>
    </xf>
    <xf numFmtId="37" fontId="3" fillId="4" borderId="23" xfId="5" applyNumberFormat="1" applyFont="1" applyFill="1" applyBorder="1" applyAlignment="1">
      <alignment horizontal="left" vertical="center"/>
    </xf>
    <xf numFmtId="37" fontId="3" fillId="11" borderId="0" xfId="5" applyNumberFormat="1" applyFont="1" applyFill="1" applyBorder="1" applyAlignment="1" applyProtection="1">
      <alignment horizontal="left" vertical="center"/>
      <protection locked="0"/>
    </xf>
    <xf numFmtId="10" fontId="3" fillId="11" borderId="0" xfId="5" applyNumberFormat="1" applyFont="1" applyFill="1" applyBorder="1" applyAlignment="1">
      <alignment horizontal="right" vertical="center"/>
    </xf>
    <xf numFmtId="37" fontId="3" fillId="11" borderId="0" xfId="5" applyNumberFormat="1" applyFont="1" applyFill="1" applyBorder="1" applyAlignment="1" applyProtection="1">
      <alignment horizontal="left" vertical="center"/>
    </xf>
    <xf numFmtId="10" fontId="2" fillId="11" borderId="0" xfId="5" applyNumberFormat="1" applyFont="1" applyFill="1" applyBorder="1" applyAlignment="1">
      <alignment horizontal="right" vertical="center"/>
    </xf>
    <xf numFmtId="10" fontId="2" fillId="0" borderId="0" xfId="7" applyNumberFormat="1" applyFont="1" applyAlignment="1">
      <alignment vertical="center"/>
    </xf>
    <xf numFmtId="10" fontId="3" fillId="0" borderId="0" xfId="7" applyNumberFormat="1" applyFont="1" applyAlignment="1">
      <alignment vertical="center"/>
    </xf>
    <xf numFmtId="37" fontId="3" fillId="4" borderId="0" xfId="5" applyNumberFormat="1" applyFont="1" applyFill="1" applyBorder="1" applyAlignment="1" applyProtection="1">
      <alignment horizontal="left" vertical="center" wrapText="1"/>
    </xf>
    <xf numFmtId="0" fontId="3" fillId="11" borderId="0" xfId="305" applyFont="1" applyFill="1" applyAlignment="1">
      <alignment vertical="center"/>
    </xf>
    <xf numFmtId="37" fontId="3" fillId="0" borderId="7" xfId="5" applyNumberFormat="1" applyFont="1" applyBorder="1" applyAlignment="1">
      <alignment vertical="center"/>
    </xf>
    <xf numFmtId="37" fontId="3" fillId="4" borderId="0" xfId="5" applyNumberFormat="1" applyFont="1" applyFill="1" applyBorder="1" applyAlignment="1" applyProtection="1">
      <alignment horizontal="left"/>
      <protection locked="0"/>
    </xf>
    <xf numFmtId="10" fontId="3" fillId="4" borderId="23" xfId="4" applyNumberFormat="1" applyFont="1" applyFill="1" applyBorder="1" applyAlignment="1" applyProtection="1">
      <alignment horizontal="right" vertical="center"/>
    </xf>
    <xf numFmtId="37" fontId="2" fillId="11" borderId="0" xfId="5" applyNumberFormat="1" applyFont="1" applyFill="1" applyAlignment="1">
      <alignment horizontal="right" vertical="center"/>
    </xf>
    <xf numFmtId="10" fontId="3" fillId="4" borderId="23" xfId="305" applyNumberFormat="1" applyFont="1" applyFill="1" applyBorder="1" applyAlignment="1" applyProtection="1">
      <alignment horizontal="left" vertical="center" wrapText="1"/>
    </xf>
    <xf numFmtId="3" fontId="2" fillId="11" borderId="0" xfId="305" applyNumberFormat="1" applyFont="1" applyFill="1" applyAlignment="1">
      <alignment horizontal="right" vertical="center"/>
    </xf>
    <xf numFmtId="0" fontId="3" fillId="11" borderId="8" xfId="305" applyFont="1" applyFill="1" applyBorder="1" applyAlignment="1" applyProtection="1">
      <alignment horizontal="left" vertical="center" wrapText="1"/>
    </xf>
    <xf numFmtId="0" fontId="3" fillId="11" borderId="8" xfId="305" applyFont="1" applyFill="1" applyBorder="1" applyAlignment="1" applyProtection="1">
      <alignment horizontal="center" vertical="center"/>
    </xf>
    <xf numFmtId="3" fontId="3" fillId="0" borderId="0" xfId="305" applyNumberFormat="1" applyFont="1" applyFill="1" applyAlignment="1" applyProtection="1">
      <alignment vertical="center"/>
    </xf>
    <xf numFmtId="10" fontId="3" fillId="0" borderId="0" xfId="305" applyNumberFormat="1" applyFont="1" applyFill="1" applyAlignment="1" applyProtection="1">
      <alignment vertical="center"/>
    </xf>
    <xf numFmtId="0" fontId="3" fillId="11" borderId="8" xfId="305" applyFont="1" applyFill="1" applyBorder="1" applyAlignment="1" applyProtection="1">
      <alignment vertical="center"/>
    </xf>
    <xf numFmtId="0" fontId="2" fillId="4" borderId="0" xfId="5" applyFont="1" applyFill="1" applyBorder="1" applyAlignment="1">
      <alignment horizontal="right" vertical="center"/>
    </xf>
    <xf numFmtId="0" fontId="2" fillId="11" borderId="0" xfId="305" applyFont="1" applyFill="1" applyBorder="1" applyAlignment="1">
      <alignment horizontal="center" vertical="center"/>
    </xf>
    <xf numFmtId="0" fontId="3" fillId="11" borderId="15" xfId="305" applyFont="1" applyFill="1" applyBorder="1" applyAlignment="1">
      <alignment vertical="center"/>
    </xf>
    <xf numFmtId="0" fontId="3" fillId="11" borderId="15" xfId="305" applyFont="1" applyFill="1" applyBorder="1" applyAlignment="1">
      <alignment horizontal="center" vertical="center" wrapText="1"/>
    </xf>
    <xf numFmtId="0" fontId="3" fillId="11" borderId="15" xfId="305" quotePrefix="1" applyFont="1" applyFill="1" applyBorder="1" applyAlignment="1">
      <alignment horizontal="center" vertical="center" wrapText="1"/>
    </xf>
    <xf numFmtId="0" fontId="3" fillId="11" borderId="8" xfId="305" applyFont="1" applyFill="1" applyBorder="1" applyAlignment="1">
      <alignment vertical="center"/>
    </xf>
    <xf numFmtId="10" fontId="2" fillId="11" borderId="0" xfId="305" applyNumberFormat="1" applyFont="1" applyFill="1" applyAlignment="1">
      <alignment horizontal="right" vertical="center"/>
    </xf>
    <xf numFmtId="3" fontId="2" fillId="11" borderId="0" xfId="305" applyNumberFormat="1" applyFont="1" applyFill="1" applyAlignment="1">
      <alignment vertical="center"/>
    </xf>
    <xf numFmtId="0" fontId="3" fillId="11" borderId="0" xfId="305" applyFont="1" applyFill="1" applyBorder="1" applyAlignment="1">
      <alignment horizontal="center" vertical="center"/>
    </xf>
    <xf numFmtId="0" fontId="3" fillId="11" borderId="0" xfId="305" applyFont="1" applyFill="1" applyBorder="1" applyAlignment="1">
      <alignment vertical="center"/>
    </xf>
    <xf numFmtId="0" fontId="3" fillId="11" borderId="0" xfId="305" applyFont="1" applyFill="1" applyBorder="1" applyAlignment="1">
      <alignment horizontal="center" vertical="center" wrapText="1"/>
    </xf>
    <xf numFmtId="0" fontId="3" fillId="11" borderId="0" xfId="305" quotePrefix="1" applyFont="1" applyFill="1" applyBorder="1" applyAlignment="1">
      <alignment horizontal="center" vertical="center" wrapText="1"/>
    </xf>
    <xf numFmtId="0" fontId="3" fillId="11" borderId="0" xfId="305" applyFont="1" applyFill="1" applyAlignment="1">
      <alignment horizontal="left" vertical="center"/>
    </xf>
    <xf numFmtId="0" fontId="2" fillId="11" borderId="0" xfId="305" applyFont="1" applyFill="1" applyAlignment="1">
      <alignment horizontal="left" vertical="center"/>
    </xf>
    <xf numFmtId="0" fontId="2" fillId="11" borderId="0" xfId="305" applyFont="1" applyFill="1" applyAlignment="1">
      <alignment horizontal="right" vertical="center"/>
    </xf>
    <xf numFmtId="0" fontId="3" fillId="4" borderId="24" xfId="305" applyFont="1" applyFill="1" applyBorder="1" applyAlignment="1">
      <alignment horizontal="left" vertical="center"/>
    </xf>
    <xf numFmtId="37" fontId="2" fillId="4" borderId="24" xfId="305" applyNumberFormat="1" applyFont="1" applyFill="1" applyBorder="1" applyAlignment="1">
      <alignment horizontal="right" vertical="center"/>
    </xf>
    <xf numFmtId="0" fontId="2" fillId="0" borderId="25" xfId="305" applyFont="1" applyBorder="1" applyAlignment="1">
      <alignment vertical="center"/>
    </xf>
    <xf numFmtId="3" fontId="3" fillId="0" borderId="25" xfId="305" applyNumberFormat="1" applyFont="1" applyBorder="1" applyAlignment="1">
      <alignment vertical="center"/>
    </xf>
    <xf numFmtId="3" fontId="2" fillId="0" borderId="25" xfId="305" applyNumberFormat="1" applyFont="1" applyBorder="1" applyAlignment="1">
      <alignment horizontal="right" vertical="center"/>
    </xf>
    <xf numFmtId="37" fontId="2" fillId="4" borderId="17" xfId="305" applyNumberFormat="1" applyFont="1" applyFill="1" applyBorder="1" applyAlignment="1">
      <alignment horizontal="right" vertical="center"/>
    </xf>
    <xf numFmtId="37" fontId="2" fillId="11" borderId="0" xfId="305" applyNumberFormat="1" applyFont="1" applyFill="1" applyAlignment="1">
      <alignment horizontal="right" vertical="center"/>
    </xf>
    <xf numFmtId="37" fontId="2" fillId="4" borderId="9" xfId="305" applyNumberFormat="1" applyFont="1" applyFill="1" applyBorder="1" applyAlignment="1">
      <alignment horizontal="right" vertical="center"/>
    </xf>
    <xf numFmtId="0" fontId="3" fillId="4" borderId="23" xfId="305" applyFont="1" applyFill="1" applyBorder="1" applyAlignment="1">
      <alignment vertical="center"/>
    </xf>
    <xf numFmtId="37" fontId="2" fillId="4" borderId="23" xfId="305" applyNumberFormat="1" applyFont="1" applyFill="1" applyBorder="1" applyAlignment="1">
      <alignment horizontal="right" vertical="center"/>
    </xf>
    <xf numFmtId="0" fontId="3" fillId="11" borderId="0" xfId="305" quotePrefix="1" applyFont="1" applyFill="1" applyAlignment="1" applyProtection="1">
      <alignment horizontal="left" vertical="center"/>
    </xf>
    <xf numFmtId="0" fontId="54" fillId="6" borderId="0" xfId="2" applyFont="1" applyFill="1" applyAlignment="1"/>
    <xf numFmtId="0" fontId="55" fillId="6" borderId="0" xfId="2" applyFont="1" applyFill="1" applyAlignment="1">
      <alignment horizontal="right"/>
    </xf>
    <xf numFmtId="0" fontId="56" fillId="6" borderId="0" xfId="2" applyFont="1" applyFill="1"/>
    <xf numFmtId="165" fontId="3" fillId="4" borderId="0" xfId="0" applyNumberFormat="1" applyFont="1" applyFill="1" applyBorder="1" applyAlignment="1">
      <alignment horizontal="left" vertical="center"/>
    </xf>
    <xf numFmtId="49" fontId="3" fillId="4" borderId="0" xfId="0" applyNumberFormat="1" applyFont="1" applyFill="1" applyBorder="1" applyAlignment="1">
      <alignment horizontal="right" vertical="center"/>
    </xf>
    <xf numFmtId="165" fontId="3" fillId="4" borderId="17" xfId="0" applyNumberFormat="1" applyFont="1" applyFill="1" applyBorder="1" applyAlignment="1">
      <alignment vertical="center"/>
    </xf>
    <xf numFmtId="165" fontId="3" fillId="4" borderId="17" xfId="0" applyNumberFormat="1" applyFont="1" applyFill="1" applyBorder="1" applyAlignment="1">
      <alignment horizontal="right" vertical="center"/>
    </xf>
    <xf numFmtId="165" fontId="2" fillId="4" borderId="17" xfId="0" applyNumberFormat="1" applyFont="1" applyFill="1" applyBorder="1" applyAlignment="1" applyProtection="1">
      <alignment horizontal="right" vertical="center"/>
    </xf>
    <xf numFmtId="165" fontId="2" fillId="4" borderId="17" xfId="0" applyNumberFormat="1" applyFont="1" applyFill="1" applyBorder="1" applyAlignment="1">
      <alignment horizontal="right" vertical="center"/>
    </xf>
    <xf numFmtId="0" fontId="10" fillId="0" borderId="0" xfId="3" applyFont="1" applyFill="1" applyAlignment="1" applyProtection="1">
      <alignment horizontal="left" indent="11"/>
    </xf>
    <xf numFmtId="0" fontId="11" fillId="0" borderId="0" xfId="2" applyFont="1" applyFill="1" applyAlignment="1">
      <alignment horizontal="right"/>
    </xf>
    <xf numFmtId="0" fontId="0" fillId="0" borderId="0" xfId="0" applyFill="1"/>
    <xf numFmtId="0" fontId="12" fillId="0" borderId="0" xfId="2" applyFont="1" applyFill="1" applyAlignment="1"/>
    <xf numFmtId="3" fontId="2" fillId="0" borderId="20" xfId="5" applyNumberFormat="1" applyFont="1" applyBorder="1" applyAlignment="1">
      <alignment horizontal="right" vertical="center"/>
    </xf>
    <xf numFmtId="3" fontId="3" fillId="11" borderId="0" xfId="305" applyNumberFormat="1" applyFont="1" applyFill="1" applyBorder="1" applyAlignment="1">
      <alignment horizontal="center" vertical="center"/>
    </xf>
    <xf numFmtId="3" fontId="3" fillId="11" borderId="0" xfId="305" applyNumberFormat="1" applyFont="1" applyFill="1" applyBorder="1" applyAlignment="1">
      <alignment horizontal="right" vertical="center"/>
    </xf>
    <xf numFmtId="165" fontId="3" fillId="0" borderId="0" xfId="4" applyNumberFormat="1" applyFont="1" applyBorder="1" applyAlignment="1">
      <alignment horizontal="center" vertical="center"/>
    </xf>
    <xf numFmtId="0" fontId="3" fillId="0" borderId="1" xfId="305" applyFont="1" applyBorder="1" applyAlignment="1">
      <alignment vertical="center"/>
    </xf>
    <xf numFmtId="165" fontId="3" fillId="0" borderId="1" xfId="4" applyNumberFormat="1" applyFont="1" applyBorder="1" applyAlignment="1">
      <alignment vertical="center"/>
    </xf>
    <xf numFmtId="165" fontId="3" fillId="0" borderId="1" xfId="4" applyNumberFormat="1" applyFont="1" applyBorder="1" applyAlignment="1">
      <alignment horizontal="right" vertical="center"/>
    </xf>
    <xf numFmtId="10" fontId="2" fillId="0" borderId="1" xfId="7" applyNumberFormat="1" applyFont="1" applyBorder="1" applyAlignment="1">
      <alignment horizontal="right" vertical="center"/>
    </xf>
    <xf numFmtId="165" fontId="3" fillId="0" borderId="1" xfId="4" applyNumberFormat="1" applyFont="1" applyBorder="1" applyAlignment="1">
      <alignment horizontal="center" vertical="center"/>
    </xf>
    <xf numFmtId="165" fontId="2" fillId="0" borderId="1" xfId="4" applyNumberFormat="1" applyFont="1" applyBorder="1" applyAlignment="1">
      <alignment horizontal="right" vertical="center"/>
    </xf>
    <xf numFmtId="165" fontId="2" fillId="0" borderId="0" xfId="4" applyNumberFormat="1" applyFont="1" applyAlignment="1">
      <alignment horizontal="center" vertical="center"/>
    </xf>
    <xf numFmtId="3" fontId="3" fillId="11" borderId="15" xfId="305" applyNumberFormat="1" applyFont="1" applyFill="1" applyBorder="1" applyAlignment="1">
      <alignment horizontal="right" vertical="center"/>
    </xf>
    <xf numFmtId="3" fontId="3" fillId="11" borderId="15" xfId="305" quotePrefix="1" applyNumberFormat="1" applyFont="1" applyFill="1" applyBorder="1" applyAlignment="1">
      <alignment horizontal="right" vertical="center"/>
    </xf>
    <xf numFmtId="3" fontId="3" fillId="11" borderId="12" xfId="305" applyNumberFormat="1" applyFont="1" applyFill="1" applyBorder="1" applyAlignment="1" applyProtection="1">
      <alignment horizontal="left" vertical="center"/>
      <protection locked="0"/>
    </xf>
    <xf numFmtId="37" fontId="2" fillId="11" borderId="12" xfId="305" applyNumberFormat="1" applyFont="1" applyFill="1" applyBorder="1" applyAlignment="1">
      <alignment horizontal="right" vertical="center"/>
    </xf>
    <xf numFmtId="3" fontId="2" fillId="0" borderId="0" xfId="305" applyNumberFormat="1" applyFont="1" applyBorder="1" applyAlignment="1" applyProtection="1">
      <alignment horizontal="left" vertical="center"/>
      <protection locked="0"/>
    </xf>
    <xf numFmtId="3" fontId="3" fillId="11" borderId="0" xfId="305" applyNumberFormat="1" applyFont="1" applyFill="1" applyAlignment="1" applyProtection="1">
      <alignment horizontal="left" vertical="center"/>
      <protection locked="0"/>
    </xf>
    <xf numFmtId="37" fontId="2" fillId="11" borderId="0" xfId="5" applyNumberFormat="1" applyFont="1" applyFill="1" applyBorder="1" applyAlignment="1" applyProtection="1">
      <alignment horizontal="left" vertical="center"/>
      <protection locked="0"/>
    </xf>
    <xf numFmtId="10" fontId="3" fillId="11" borderId="0" xfId="5" applyNumberFormat="1" applyFont="1" applyFill="1" applyAlignment="1">
      <alignment horizontal="right" vertical="center"/>
    </xf>
    <xf numFmtId="10" fontId="3" fillId="11" borderId="0" xfId="5" applyNumberFormat="1" applyFont="1" applyFill="1" applyAlignment="1">
      <alignment horizontal="right" vertical="center" wrapText="1"/>
    </xf>
    <xf numFmtId="3" fontId="3" fillId="4" borderId="0" xfId="4" applyNumberFormat="1" applyFont="1" applyFill="1" applyBorder="1" applyAlignment="1">
      <alignment horizontal="right" vertical="center"/>
    </xf>
    <xf numFmtId="10" fontId="3" fillId="4" borderId="0" xfId="7" applyNumberFormat="1" applyFont="1" applyFill="1" applyBorder="1" applyAlignment="1">
      <alignment horizontal="right" vertical="center"/>
    </xf>
    <xf numFmtId="0" fontId="17" fillId="0" borderId="6" xfId="305" applyFont="1" applyBorder="1" applyAlignment="1">
      <alignment vertical="top"/>
    </xf>
    <xf numFmtId="3" fontId="2" fillId="0" borderId="6" xfId="4" applyNumberFormat="1" applyFont="1" applyBorder="1" applyAlignment="1">
      <alignment vertical="center"/>
    </xf>
    <xf numFmtId="10" fontId="2" fillId="0" borderId="6" xfId="7" applyNumberFormat="1" applyFont="1" applyBorder="1" applyAlignment="1">
      <alignment horizontal="right" vertical="center"/>
    </xf>
    <xf numFmtId="0" fontId="2" fillId="0" borderId="6" xfId="305" applyFont="1" applyBorder="1" applyAlignment="1">
      <alignment vertical="center"/>
    </xf>
    <xf numFmtId="0" fontId="3" fillId="0" borderId="6" xfId="305" applyFont="1" applyBorder="1" applyAlignment="1">
      <alignment vertical="center"/>
    </xf>
    <xf numFmtId="165" fontId="2" fillId="0" borderId="6" xfId="4" applyNumberFormat="1" applyFont="1" applyBorder="1" applyAlignment="1">
      <alignment horizontal="right" vertical="center"/>
    </xf>
    <xf numFmtId="37" fontId="2" fillId="0" borderId="7" xfId="5" applyNumberFormat="1" applyFont="1" applyBorder="1" applyAlignment="1">
      <alignment horizontal="right" vertical="center"/>
    </xf>
    <xf numFmtId="10" fontId="3" fillId="4" borderId="10" xfId="305" applyNumberFormat="1" applyFont="1" applyFill="1" applyBorder="1" applyAlignment="1" applyProtection="1">
      <alignment horizontal="left" vertical="center"/>
    </xf>
    <xf numFmtId="0" fontId="2" fillId="0" borderId="19" xfId="305" applyFont="1" applyBorder="1" applyAlignment="1">
      <alignment vertical="center"/>
    </xf>
    <xf numFmtId="10" fontId="2" fillId="0" borderId="19" xfId="305" applyNumberFormat="1" applyFont="1" applyBorder="1" applyAlignment="1">
      <alignment vertical="center"/>
    </xf>
    <xf numFmtId="10" fontId="2" fillId="0" borderId="19" xfId="305" applyNumberFormat="1" applyFont="1" applyBorder="1" applyAlignment="1">
      <alignment horizontal="right" vertical="center"/>
    </xf>
    <xf numFmtId="49" fontId="52" fillId="0" borderId="0" xfId="305" applyNumberFormat="1" applyFont="1" applyBorder="1" applyAlignment="1">
      <alignment vertical="top"/>
    </xf>
    <xf numFmtId="37" fontId="3" fillId="11" borderId="0" xfId="5" applyNumberFormat="1" applyFont="1" applyFill="1" applyAlignment="1">
      <alignment horizontal="right" vertical="center"/>
    </xf>
    <xf numFmtId="37" fontId="3" fillId="11" borderId="0" xfId="5" applyNumberFormat="1" applyFont="1" applyFill="1" applyAlignment="1">
      <alignment horizontal="right" vertical="center" wrapText="1"/>
    </xf>
    <xf numFmtId="37" fontId="2" fillId="0" borderId="20" xfId="5" applyNumberFormat="1" applyFont="1" applyFill="1" applyBorder="1" applyAlignment="1" applyProtection="1">
      <alignment horizontal="left" vertical="center"/>
    </xf>
    <xf numFmtId="10" fontId="2" fillId="0" borderId="20" xfId="5" applyNumberFormat="1" applyFont="1" applyBorder="1" applyAlignment="1">
      <alignment horizontal="center" vertical="center"/>
    </xf>
    <xf numFmtId="0" fontId="0" fillId="0" borderId="20" xfId="0" applyBorder="1"/>
    <xf numFmtId="0" fontId="2" fillId="0" borderId="20" xfId="5" applyFont="1" applyBorder="1" applyAlignment="1">
      <alignment vertical="center"/>
    </xf>
    <xf numFmtId="0" fontId="2" fillId="0" borderId="20" xfId="5" applyBorder="1"/>
    <xf numFmtId="10" fontId="2" fillId="4" borderId="0" xfId="7" applyNumberFormat="1" applyFont="1" applyFill="1" applyAlignment="1">
      <alignment horizontal="right" vertical="center"/>
    </xf>
    <xf numFmtId="49" fontId="3" fillId="0" borderId="26" xfId="5" quotePrefix="1" applyNumberFormat="1" applyFont="1" applyBorder="1" applyAlignment="1">
      <alignment horizontal="left" vertical="center"/>
    </xf>
    <xf numFmtId="0" fontId="2" fillId="0" borderId="26" xfId="5" applyFont="1" applyBorder="1" applyAlignment="1">
      <alignment horizontal="center" vertical="center"/>
    </xf>
    <xf numFmtId="3" fontId="2" fillId="0" borderId="26" xfId="5" applyNumberFormat="1" applyFont="1" applyBorder="1" applyAlignment="1">
      <alignment horizontal="center" vertical="center"/>
    </xf>
    <xf numFmtId="0" fontId="2" fillId="0" borderId="26" xfId="5" applyFont="1" applyBorder="1" applyAlignment="1">
      <alignment vertical="center"/>
    </xf>
    <xf numFmtId="0" fontId="0" fillId="0" borderId="26" xfId="0" applyBorder="1"/>
    <xf numFmtId="37" fontId="3" fillId="0" borderId="0" xfId="305" applyNumberFormat="1" applyFont="1" applyFill="1" applyAlignment="1" applyProtection="1">
      <alignment vertical="center"/>
    </xf>
    <xf numFmtId="0" fontId="3" fillId="11" borderId="8" xfId="305" applyFont="1" applyFill="1" applyBorder="1" applyAlignment="1" applyProtection="1">
      <alignment horizontal="left" vertical="center"/>
    </xf>
    <xf numFmtId="37" fontId="2" fillId="4" borderId="0" xfId="5" applyNumberFormat="1" applyFont="1" applyFill="1" applyBorder="1" applyAlignment="1" applyProtection="1">
      <alignment horizontal="right" vertical="center"/>
      <protection locked="0"/>
    </xf>
    <xf numFmtId="10" fontId="3" fillId="4" borderId="0" xfId="5" applyNumberFormat="1" applyFont="1" applyFill="1" applyBorder="1" applyAlignment="1">
      <alignment horizontal="right"/>
    </xf>
    <xf numFmtId="37" fontId="2" fillId="0" borderId="20" xfId="5" applyNumberFormat="1" applyFont="1" applyFill="1" applyBorder="1" applyAlignment="1" applyProtection="1">
      <alignment horizontal="left"/>
    </xf>
    <xf numFmtId="10" fontId="2" fillId="0" borderId="20" xfId="5" applyNumberFormat="1" applyFont="1" applyBorder="1" applyAlignment="1">
      <alignment horizontal="right"/>
    </xf>
    <xf numFmtId="0" fontId="17" fillId="0" borderId="18" xfId="305" applyFont="1" applyFill="1" applyBorder="1" applyAlignment="1">
      <alignment vertical="top"/>
    </xf>
    <xf numFmtId="10" fontId="17" fillId="0" borderId="18" xfId="305" applyNumberFormat="1" applyFont="1" applyFill="1" applyBorder="1" applyAlignment="1">
      <alignment horizontal="right" vertical="top"/>
    </xf>
    <xf numFmtId="10" fontId="17" fillId="0" borderId="18" xfId="305" applyNumberFormat="1" applyFont="1" applyFill="1" applyBorder="1" applyAlignment="1">
      <alignment vertical="top"/>
    </xf>
    <xf numFmtId="0" fontId="17" fillId="0" borderId="0" xfId="305" applyFont="1" applyFill="1" applyBorder="1" applyAlignment="1">
      <alignment vertical="top"/>
    </xf>
    <xf numFmtId="3" fontId="17" fillId="0" borderId="0" xfId="305" applyNumberFormat="1" applyFont="1" applyFill="1" applyBorder="1" applyAlignment="1">
      <alignment horizontal="right" vertical="top"/>
    </xf>
    <xf numFmtId="37" fontId="2" fillId="4" borderId="0" xfId="305" applyNumberFormat="1" applyFont="1" applyFill="1" applyBorder="1" applyAlignment="1">
      <alignment horizontal="right" vertical="center"/>
    </xf>
    <xf numFmtId="49" fontId="17" fillId="0" borderId="0" xfId="305" applyNumberFormat="1" applyFont="1" applyBorder="1" applyAlignment="1">
      <alignment vertical="top"/>
    </xf>
    <xf numFmtId="10" fontId="2" fillId="0" borderId="7" xfId="5" applyNumberFormat="1" applyFont="1" applyBorder="1" applyAlignment="1">
      <alignment vertical="center"/>
    </xf>
    <xf numFmtId="37" fontId="3" fillId="11" borderId="8" xfId="305" applyNumberFormat="1" applyFont="1" applyFill="1" applyBorder="1" applyAlignment="1">
      <alignment horizontal="center" vertical="center"/>
    </xf>
    <xf numFmtId="0" fontId="3" fillId="0" borderId="0" xfId="5" applyFont="1" applyFill="1" applyAlignment="1">
      <alignment horizontal="right" vertical="center"/>
    </xf>
    <xf numFmtId="0" fontId="3" fillId="0" borderId="0" xfId="5" applyFont="1" applyBorder="1" applyAlignment="1">
      <alignment horizontal="left" vertical="center"/>
    </xf>
    <xf numFmtId="37" fontId="2" fillId="0" borderId="26" xfId="5" applyNumberFormat="1" applyFont="1" applyBorder="1" applyAlignment="1">
      <alignment vertical="center"/>
    </xf>
    <xf numFmtId="3" fontId="2" fillId="0" borderId="26" xfId="5" applyNumberFormat="1" applyFont="1" applyBorder="1" applyAlignment="1">
      <alignment vertical="center"/>
    </xf>
    <xf numFmtId="37" fontId="3" fillId="4" borderId="23" xfId="5" applyNumberFormat="1" applyFont="1" applyFill="1" applyBorder="1" applyAlignment="1" applyProtection="1">
      <alignment horizontal="left" vertical="center"/>
      <protection locked="0"/>
    </xf>
    <xf numFmtId="10" fontId="3" fillId="4" borderId="23" xfId="5" applyNumberFormat="1" applyFont="1" applyFill="1" applyBorder="1" applyAlignment="1">
      <alignment horizontal="right" vertical="center"/>
    </xf>
    <xf numFmtId="10" fontId="3" fillId="4" borderId="23" xfId="5" applyNumberFormat="1" applyFont="1" applyFill="1" applyBorder="1" applyAlignment="1">
      <alignment horizontal="right" vertical="center" wrapText="1"/>
    </xf>
    <xf numFmtId="0" fontId="2" fillId="11" borderId="0" xfId="305" applyFont="1" applyFill="1" applyBorder="1" applyAlignment="1">
      <alignment vertical="center"/>
    </xf>
    <xf numFmtId="3" fontId="3" fillId="11" borderId="15" xfId="305" applyNumberFormat="1" applyFont="1" applyFill="1" applyBorder="1" applyAlignment="1">
      <alignment horizontal="center" vertical="center"/>
    </xf>
    <xf numFmtId="3" fontId="3" fillId="11" borderId="0" xfId="305" applyNumberFormat="1" applyFont="1" applyFill="1" applyBorder="1" applyAlignment="1" applyProtection="1">
      <alignment horizontal="left" vertical="center"/>
      <protection locked="0"/>
    </xf>
    <xf numFmtId="37" fontId="2" fillId="4" borderId="0" xfId="5" applyNumberFormat="1" applyFont="1" applyFill="1" applyBorder="1" applyAlignment="1">
      <alignment vertical="center"/>
    </xf>
    <xf numFmtId="3" fontId="2" fillId="0" borderId="7" xfId="5" applyNumberFormat="1" applyFont="1" applyBorder="1" applyAlignment="1">
      <alignment vertical="center"/>
    </xf>
    <xf numFmtId="3" fontId="3" fillId="11" borderId="0" xfId="305" quotePrefix="1" applyNumberFormat="1" applyFont="1" applyFill="1" applyBorder="1" applyAlignment="1">
      <alignment horizontal="right" vertical="center"/>
    </xf>
    <xf numFmtId="0" fontId="3" fillId="11" borderId="0" xfId="305" applyFont="1" applyFill="1" applyBorder="1" applyAlignment="1">
      <alignment horizontal="right" vertical="center" wrapText="1"/>
    </xf>
    <xf numFmtId="37" fontId="2" fillId="0" borderId="7" xfId="305" applyNumberFormat="1" applyFont="1" applyFill="1" applyBorder="1" applyAlignment="1">
      <alignment horizontal="right" vertical="center"/>
    </xf>
    <xf numFmtId="3" fontId="2" fillId="0" borderId="0" xfId="305" applyNumberFormat="1" applyFont="1" applyFill="1" applyAlignment="1">
      <alignment horizontal="right" vertical="center"/>
    </xf>
    <xf numFmtId="0" fontId="2" fillId="0" borderId="0" xfId="305" applyFill="1"/>
    <xf numFmtId="37" fontId="45" fillId="11" borderId="8" xfId="305" applyNumberFormat="1" applyFont="1" applyFill="1" applyBorder="1" applyAlignment="1">
      <alignment horizontal="left"/>
    </xf>
    <xf numFmtId="17" fontId="3" fillId="11" borderId="8" xfId="305" quotePrefix="1" applyNumberFormat="1" applyFont="1" applyFill="1" applyBorder="1" applyAlignment="1">
      <alignment vertical="center"/>
    </xf>
    <xf numFmtId="37" fontId="45" fillId="11" borderId="27" xfId="305" applyNumberFormat="1" applyFont="1" applyFill="1" applyBorder="1" applyAlignment="1">
      <alignment horizontal="left"/>
    </xf>
    <xf numFmtId="3" fontId="2" fillId="4" borderId="0" xfId="305" applyNumberFormat="1" applyFont="1" applyFill="1" applyAlignment="1">
      <alignment vertical="center"/>
    </xf>
    <xf numFmtId="3" fontId="2" fillId="0" borderId="0" xfId="305" applyNumberFormat="1" applyFont="1" applyFill="1" applyAlignment="1" applyProtection="1">
      <alignment vertical="center"/>
    </xf>
    <xf numFmtId="37" fontId="2" fillId="0" borderId="0" xfId="305" applyNumberFormat="1" applyFont="1" applyFill="1" applyAlignment="1">
      <alignment vertical="center"/>
    </xf>
    <xf numFmtId="0" fontId="10" fillId="13" borderId="0" xfId="3" applyFont="1" applyFill="1" applyAlignment="1" applyProtection="1">
      <alignment horizontal="left" wrapText="1" indent="11"/>
    </xf>
    <xf numFmtId="0" fontId="11" fillId="0" borderId="0" xfId="2" applyFont="1" applyFill="1" applyAlignment="1">
      <alignment horizontal="right" vertical="center"/>
    </xf>
    <xf numFmtId="17" fontId="3" fillId="11" borderId="27" xfId="305" quotePrefix="1" applyNumberFormat="1" applyFont="1" applyFill="1" applyBorder="1" applyAlignment="1">
      <alignment horizontal="center" vertical="center"/>
    </xf>
    <xf numFmtId="0" fontId="3" fillId="4" borderId="9" xfId="0" applyFont="1" applyFill="1" applyBorder="1" applyAlignment="1">
      <alignment horizontal="right" vertical="center"/>
    </xf>
    <xf numFmtId="0" fontId="3" fillId="4" borderId="9" xfId="0" applyFont="1" applyFill="1" applyBorder="1" applyAlignment="1">
      <alignment horizontal="right" vertical="center" wrapText="1"/>
    </xf>
    <xf numFmtId="0" fontId="2" fillId="0" borderId="0" xfId="95" quotePrefix="1" applyFont="1" applyAlignment="1">
      <alignment horizontal="left" vertical="center"/>
    </xf>
    <xf numFmtId="37" fontId="2" fillId="0" borderId="0" xfId="95" applyNumberFormat="1" applyFont="1" applyBorder="1" applyAlignment="1">
      <alignment vertical="center"/>
    </xf>
    <xf numFmtId="0" fontId="2" fillId="0" borderId="0" xfId="95" applyFont="1" applyBorder="1" applyAlignment="1">
      <alignment vertical="center"/>
    </xf>
    <xf numFmtId="165" fontId="2" fillId="0" borderId="0" xfId="332" applyNumberFormat="1" applyFont="1" applyBorder="1" applyAlignment="1">
      <alignment vertical="center"/>
    </xf>
    <xf numFmtId="0" fontId="3" fillId="0" borderId="28" xfId="95" applyFont="1" applyFill="1" applyBorder="1" applyAlignment="1">
      <alignment vertical="center"/>
    </xf>
    <xf numFmtId="37" fontId="2" fillId="0" borderId="28" xfId="95" applyNumberFormat="1" applyFont="1" applyFill="1" applyBorder="1" applyAlignment="1">
      <alignment vertical="center"/>
    </xf>
    <xf numFmtId="0" fontId="3" fillId="4" borderId="0" xfId="95" applyFont="1" applyFill="1" applyBorder="1" applyAlignment="1">
      <alignment vertical="center"/>
    </xf>
    <xf numFmtId="165" fontId="2" fillId="4" borderId="0" xfId="332" applyNumberFormat="1" applyFont="1" applyFill="1" applyBorder="1" applyAlignment="1">
      <alignment vertical="center"/>
    </xf>
    <xf numFmtId="0" fontId="3" fillId="0" borderId="0" xfId="95" applyFont="1" applyBorder="1" applyAlignment="1">
      <alignment vertical="center"/>
    </xf>
    <xf numFmtId="0" fontId="2" fillId="0" borderId="0" xfId="95" quotePrefix="1" applyFont="1" applyBorder="1" applyAlignment="1">
      <alignment horizontal="left" vertical="center"/>
    </xf>
    <xf numFmtId="165" fontId="2" fillId="0" borderId="0" xfId="332" applyNumberFormat="1" applyFont="1" applyFill="1" applyBorder="1" applyAlignment="1">
      <alignment vertical="center"/>
    </xf>
    <xf numFmtId="0" fontId="4" fillId="0" borderId="0" xfId="0" applyFont="1" applyAlignment="1">
      <alignment horizontal="center" vertical="center"/>
    </xf>
    <xf numFmtId="37" fontId="2" fillId="0" borderId="0" xfId="332" applyNumberFormat="1" applyFont="1" applyAlignment="1">
      <alignment horizontal="right" vertical="center"/>
    </xf>
    <xf numFmtId="0" fontId="3" fillId="4" borderId="0" xfId="95" applyFont="1" applyFill="1" applyBorder="1" applyAlignment="1">
      <alignment horizontal="left" vertical="center"/>
    </xf>
    <xf numFmtId="37" fontId="2" fillId="4" borderId="0" xfId="332" applyNumberFormat="1" applyFont="1" applyFill="1" applyBorder="1" applyAlignment="1">
      <alignment horizontal="right" vertical="center"/>
    </xf>
    <xf numFmtId="0" fontId="4" fillId="0" borderId="28" xfId="0" applyFont="1" applyBorder="1" applyAlignment="1">
      <alignment horizontal="center" vertical="center"/>
    </xf>
    <xf numFmtId="0" fontId="2" fillId="0" borderId="0" xfId="95" applyFont="1" applyBorder="1" applyAlignment="1">
      <alignment horizontal="left" vertical="center"/>
    </xf>
    <xf numFmtId="37" fontId="2" fillId="0" borderId="0" xfId="332" applyNumberFormat="1" applyFont="1" applyBorder="1" applyAlignment="1">
      <alignment horizontal="right" vertical="center"/>
    </xf>
    <xf numFmtId="0" fontId="3" fillId="0" borderId="0" xfId="95" applyFont="1" applyBorder="1" applyAlignment="1">
      <alignment horizontal="left" vertical="center"/>
    </xf>
    <xf numFmtId="0" fontId="3" fillId="0" borderId="0" xfId="95" applyFont="1" applyAlignment="1">
      <alignment horizontal="left" vertical="center"/>
    </xf>
    <xf numFmtId="10" fontId="3" fillId="4" borderId="17" xfId="305" applyNumberFormat="1" applyFont="1" applyFill="1" applyBorder="1" applyAlignment="1" applyProtection="1">
      <alignment horizontal="left" vertical="center" wrapText="1"/>
    </xf>
    <xf numFmtId="10" fontId="3" fillId="4" borderId="17" xfId="4" applyNumberFormat="1" applyFont="1" applyFill="1" applyBorder="1" applyAlignment="1" applyProtection="1">
      <alignment horizontal="right" vertical="center"/>
    </xf>
    <xf numFmtId="165" fontId="17" fillId="0" borderId="0" xfId="0" applyNumberFormat="1" applyFont="1" applyBorder="1" applyAlignment="1">
      <alignment horizontal="left" vertical="top"/>
    </xf>
    <xf numFmtId="0" fontId="13" fillId="0" borderId="0" xfId="1" applyFont="1"/>
    <xf numFmtId="0" fontId="13" fillId="0" borderId="0" xfId="1" applyFont="1" applyFill="1"/>
    <xf numFmtId="0" fontId="13" fillId="0" borderId="0" xfId="1" applyFont="1" applyAlignment="1">
      <alignment wrapText="1"/>
    </xf>
    <xf numFmtId="0" fontId="13" fillId="0" borderId="0" xfId="5" applyFont="1" applyAlignment="1">
      <alignment horizontal="right"/>
    </xf>
    <xf numFmtId="37" fontId="13" fillId="0" borderId="0" xfId="5" applyNumberFormat="1" applyFont="1" applyAlignment="1">
      <alignment horizontal="left" vertical="center"/>
    </xf>
    <xf numFmtId="165" fontId="20" fillId="2" borderId="0" xfId="0" applyNumberFormat="1" applyFont="1" applyFill="1" applyAlignment="1">
      <alignment horizontal="center" vertical="center"/>
    </xf>
    <xf numFmtId="0" fontId="16" fillId="10" borderId="0" xfId="305" applyFont="1" applyFill="1" applyAlignment="1">
      <alignment horizontal="center" vertical="center"/>
    </xf>
    <xf numFmtId="0" fontId="17" fillId="0" borderId="0" xfId="305" applyFont="1" applyAlignment="1">
      <alignment vertical="top"/>
    </xf>
    <xf numFmtId="0" fontId="3" fillId="4" borderId="0" xfId="305" applyFont="1" applyFill="1" applyBorder="1" applyAlignment="1">
      <alignment horizontal="center" vertical="center"/>
    </xf>
    <xf numFmtId="0" fontId="2" fillId="0" borderId="0" xfId="305"/>
    <xf numFmtId="0" fontId="3" fillId="4" borderId="0" xfId="305" applyFont="1" applyFill="1" applyAlignment="1" applyProtection="1">
      <alignment horizontal="center" vertical="center"/>
    </xf>
    <xf numFmtId="37" fontId="17" fillId="0" borderId="0" xfId="5" applyNumberFormat="1" applyFont="1" applyAlignment="1">
      <alignment horizontal="left" vertical="top" wrapText="1"/>
    </xf>
    <xf numFmtId="17" fontId="3" fillId="11" borderId="8" xfId="305" quotePrefix="1" applyNumberFormat="1" applyFont="1" applyFill="1" applyBorder="1" applyAlignment="1">
      <alignment horizontal="center" vertical="center"/>
    </xf>
    <xf numFmtId="0" fontId="3" fillId="11" borderId="0" xfId="305" applyFont="1" applyFill="1" applyAlignment="1" applyProtection="1">
      <alignment horizontal="center" vertical="center"/>
    </xf>
    <xf numFmtId="37" fontId="2" fillId="0" borderId="0" xfId="5" applyNumberFormat="1" applyFont="1" applyFill="1" applyBorder="1" applyAlignment="1">
      <alignment horizontal="right" vertical="center"/>
    </xf>
    <xf numFmtId="0" fontId="3" fillId="0" borderId="0" xfId="5" applyFont="1" applyAlignment="1">
      <alignment horizontal="center" vertical="center" wrapText="1"/>
    </xf>
    <xf numFmtId="0" fontId="3" fillId="4" borderId="0" xfId="5" applyFont="1" applyFill="1" applyAlignment="1">
      <alignment horizontal="center" vertical="center"/>
    </xf>
    <xf numFmtId="0" fontId="3" fillId="4" borderId="0" xfId="5" applyFont="1" applyFill="1" applyAlignment="1">
      <alignment horizontal="center" vertical="center" wrapText="1"/>
    </xf>
    <xf numFmtId="37" fontId="3" fillId="4" borderId="0" xfId="4" applyNumberFormat="1" applyFont="1" applyFill="1" applyBorder="1" applyAlignment="1">
      <alignment horizontal="right" vertical="center"/>
    </xf>
    <xf numFmtId="37" fontId="2" fillId="0" borderId="0" xfId="5" applyNumberFormat="1" applyFont="1" applyFill="1" applyBorder="1" applyAlignment="1">
      <alignment vertical="center"/>
    </xf>
    <xf numFmtId="10" fontId="2" fillId="0" borderId="0" xfId="5" applyNumberFormat="1" applyFont="1" applyFill="1" applyBorder="1" applyAlignment="1">
      <alignment horizontal="right" vertical="center"/>
    </xf>
    <xf numFmtId="166" fontId="2" fillId="0" borderId="0" xfId="5" applyNumberFormat="1" applyFont="1" applyFill="1" applyBorder="1" applyAlignment="1">
      <alignment vertical="center"/>
    </xf>
    <xf numFmtId="10" fontId="2" fillId="0" borderId="0" xfId="305" applyNumberFormat="1" applyFont="1" applyFill="1" applyAlignment="1">
      <alignment horizontal="right" vertical="center"/>
    </xf>
    <xf numFmtId="0" fontId="2" fillId="0" borderId="0" xfId="305" applyFont="1" applyFill="1" applyAlignment="1">
      <alignment horizontal="right" vertical="center"/>
    </xf>
    <xf numFmtId="0" fontId="3" fillId="0" borderId="0" xfId="305" applyFont="1" applyFill="1" applyAlignment="1">
      <alignment vertical="center"/>
    </xf>
    <xf numFmtId="174" fontId="2" fillId="0" borderId="0" xfId="305" applyNumberFormat="1" applyFont="1" applyAlignment="1">
      <alignment vertical="center"/>
    </xf>
    <xf numFmtId="0" fontId="2" fillId="0" borderId="0" xfId="305" applyFont="1" applyAlignment="1">
      <alignment horizontal="left" vertical="center" indent="2"/>
    </xf>
    <xf numFmtId="0" fontId="3" fillId="4" borderId="9" xfId="0" applyFont="1" applyFill="1" applyBorder="1" applyAlignment="1">
      <alignment vertical="center"/>
    </xf>
    <xf numFmtId="0" fontId="3" fillId="4" borderId="17" xfId="95" applyFont="1" applyFill="1" applyBorder="1" applyAlignment="1">
      <alignment vertical="center"/>
    </xf>
    <xf numFmtId="165" fontId="2" fillId="4" borderId="17" xfId="332" applyNumberFormat="1" applyFont="1" applyFill="1" applyBorder="1" applyAlignment="1">
      <alignment vertical="center"/>
    </xf>
    <xf numFmtId="0" fontId="3" fillId="4" borderId="27" xfId="95" applyFont="1" applyFill="1" applyBorder="1" applyAlignment="1">
      <alignment vertical="center"/>
    </xf>
    <xf numFmtId="165" fontId="2" fillId="4" borderId="27" xfId="332" applyNumberFormat="1" applyFont="1" applyFill="1" applyBorder="1" applyAlignment="1">
      <alignment vertical="center"/>
    </xf>
    <xf numFmtId="0" fontId="3" fillId="4" borderId="9" xfId="0" applyFont="1" applyFill="1" applyBorder="1" applyAlignment="1">
      <alignment horizontal="left" vertical="center"/>
    </xf>
    <xf numFmtId="0" fontId="3" fillId="4" borderId="17" xfId="95" applyFont="1" applyFill="1" applyBorder="1" applyAlignment="1">
      <alignment horizontal="left" vertical="center"/>
    </xf>
    <xf numFmtId="37" fontId="2" fillId="4" borderId="17" xfId="332" applyNumberFormat="1" applyFont="1" applyFill="1" applyBorder="1" applyAlignment="1">
      <alignment horizontal="right" vertical="center"/>
    </xf>
    <xf numFmtId="0" fontId="0" fillId="0" borderId="0" xfId="0" applyAlignment="1">
      <alignment vertical="center"/>
    </xf>
    <xf numFmtId="0" fontId="0" fillId="0" borderId="0" xfId="0" applyAlignment="1">
      <alignment horizontal="right" vertical="center"/>
    </xf>
    <xf numFmtId="0" fontId="2" fillId="11" borderId="0" xfId="0" applyFont="1" applyFill="1" applyBorder="1" applyAlignment="1">
      <alignment horizontal="center" vertical="center"/>
    </xf>
    <xf numFmtId="0" fontId="3" fillId="11" borderId="0" xfId="0" quotePrefix="1" applyNumberFormat="1" applyFont="1" applyFill="1" applyBorder="1" applyAlignment="1">
      <alignment horizontal="right" vertical="center"/>
    </xf>
    <xf numFmtId="3" fontId="3" fillId="11" borderId="0" xfId="0" applyNumberFormat="1" applyFont="1" applyFill="1" applyBorder="1" applyAlignment="1">
      <alignment horizontal="center" vertical="center"/>
    </xf>
    <xf numFmtId="3" fontId="3" fillId="11" borderId="0" xfId="0" quotePrefix="1" applyNumberFormat="1" applyFont="1" applyFill="1" applyBorder="1" applyAlignment="1">
      <alignment horizontal="right" vertical="center"/>
    </xf>
    <xf numFmtId="3" fontId="3" fillId="11" borderId="0" xfId="0" applyNumberFormat="1" applyFont="1" applyFill="1" applyBorder="1" applyAlignment="1">
      <alignment horizontal="right" vertical="center"/>
    </xf>
    <xf numFmtId="0" fontId="3" fillId="11" borderId="0" xfId="0" applyFont="1" applyFill="1" applyBorder="1" applyAlignment="1">
      <alignment horizontal="right" vertical="center" wrapText="1"/>
    </xf>
    <xf numFmtId="0" fontId="2" fillId="0" borderId="0" xfId="0" applyFont="1" applyAlignment="1">
      <alignment vertical="center"/>
    </xf>
    <xf numFmtId="0" fontId="3" fillId="0" borderId="0" xfId="0" applyFont="1" applyAlignment="1">
      <alignment vertical="center"/>
    </xf>
    <xf numFmtId="10" fontId="2" fillId="11" borderId="0" xfId="7" applyNumberFormat="1" applyFont="1" applyFill="1" applyAlignment="1">
      <alignment vertical="center"/>
    </xf>
    <xf numFmtId="37" fontId="2" fillId="0" borderId="0" xfId="0" applyNumberFormat="1" applyFont="1" applyAlignment="1">
      <alignment horizontal="right" vertical="center"/>
    </xf>
    <xf numFmtId="0" fontId="17" fillId="0" borderId="0" xfId="305" applyFont="1" applyAlignment="1">
      <alignment vertical="top"/>
    </xf>
    <xf numFmtId="37" fontId="17" fillId="0" borderId="0" xfId="5" applyNumberFormat="1" applyFont="1" applyAlignment="1">
      <alignment horizontal="left" vertical="top" wrapText="1"/>
    </xf>
    <xf numFmtId="17" fontId="3" fillId="11" borderId="8" xfId="0" quotePrefix="1" applyNumberFormat="1" applyFont="1" applyFill="1" applyBorder="1" applyAlignment="1">
      <alignment horizontal="right" vertical="center"/>
    </xf>
    <xf numFmtId="10" fontId="3" fillId="4" borderId="0" xfId="333" applyNumberFormat="1" applyFont="1" applyFill="1" applyBorder="1" applyAlignment="1">
      <alignment horizontal="right" vertical="center"/>
    </xf>
    <xf numFmtId="0" fontId="17" fillId="0" borderId="0" xfId="305" applyFont="1" applyAlignment="1">
      <alignment vertical="top"/>
    </xf>
    <xf numFmtId="37" fontId="17" fillId="0" borderId="0" xfId="5" applyNumberFormat="1" applyFont="1" applyAlignment="1">
      <alignment horizontal="left" vertical="top" wrapText="1"/>
    </xf>
    <xf numFmtId="0" fontId="17" fillId="0" borderId="0" xfId="1" applyFont="1" applyAlignment="1">
      <alignment vertical="center" wrapText="1"/>
    </xf>
    <xf numFmtId="0" fontId="58" fillId="0" borderId="0" xfId="0" applyFont="1" applyAlignment="1">
      <alignment wrapText="1"/>
    </xf>
    <xf numFmtId="0" fontId="11" fillId="0" borderId="0" xfId="0" applyFont="1" applyAlignment="1">
      <alignment wrapText="1"/>
    </xf>
    <xf numFmtId="0" fontId="3" fillId="4" borderId="0" xfId="305" applyFont="1" applyFill="1" applyAlignment="1" applyProtection="1">
      <alignment horizontal="center" vertical="center"/>
    </xf>
    <xf numFmtId="0" fontId="0" fillId="0" borderId="0" xfId="0" applyAlignment="1" applyProtection="1">
      <alignment horizontal="left"/>
    </xf>
    <xf numFmtId="0" fontId="0" fillId="0" borderId="0" xfId="0" applyAlignment="1">
      <alignment horizontal="left"/>
    </xf>
    <xf numFmtId="37" fontId="0" fillId="0" borderId="0" xfId="0" applyNumberFormat="1" applyAlignment="1" applyProtection="1">
      <alignment horizontal="left"/>
    </xf>
    <xf numFmtId="37" fontId="0" fillId="0" borderId="0" xfId="0" applyNumberFormat="1" applyProtection="1"/>
    <xf numFmtId="0" fontId="0" fillId="0" borderId="0" xfId="0"/>
    <xf numFmtId="37" fontId="17" fillId="0" borderId="0" xfId="5" applyNumberFormat="1" applyFont="1" applyAlignment="1">
      <alignment horizontal="left" vertical="top" wrapText="1"/>
    </xf>
    <xf numFmtId="0" fontId="13" fillId="0" borderId="0" xfId="1" applyFont="1" applyAlignment="1">
      <alignment vertical="top" wrapText="1"/>
    </xf>
    <xf numFmtId="0" fontId="13" fillId="13" borderId="0" xfId="3" applyFont="1" applyFill="1" applyAlignment="1" applyProtection="1">
      <alignment horizontal="left" indent="11"/>
    </xf>
    <xf numFmtId="0" fontId="3" fillId="4" borderId="0" xfId="305" applyFont="1" applyFill="1" applyAlignment="1">
      <alignment horizontal="left" vertical="center"/>
    </xf>
    <xf numFmtId="0" fontId="3" fillId="0" borderId="0" xfId="305" applyFont="1" applyFill="1" applyAlignment="1" applyProtection="1">
      <alignment horizontal="left" vertical="center"/>
    </xf>
    <xf numFmtId="37" fontId="2" fillId="0" borderId="0" xfId="5" applyNumberFormat="1" applyFont="1" applyFill="1" applyBorder="1" applyAlignment="1" applyProtection="1">
      <alignment horizontal="left" vertical="center" indent="1"/>
      <protection locked="0"/>
    </xf>
    <xf numFmtId="37" fontId="2" fillId="0" borderId="0" xfId="5" applyNumberFormat="1" applyFont="1" applyFill="1" applyBorder="1" applyAlignment="1" applyProtection="1">
      <alignment horizontal="left" vertical="center" indent="2"/>
      <protection locked="0"/>
    </xf>
    <xf numFmtId="37" fontId="3" fillId="4" borderId="0" xfId="5" applyNumberFormat="1" applyFont="1" applyFill="1" applyBorder="1" applyAlignment="1" applyProtection="1">
      <alignment horizontal="left" vertical="center" indent="2"/>
      <protection locked="0"/>
    </xf>
    <xf numFmtId="37" fontId="2" fillId="0" borderId="0" xfId="5" applyNumberFormat="1" applyFont="1" applyFill="1" applyBorder="1" applyAlignment="1" applyProtection="1">
      <alignment horizontal="left" vertical="center" indent="2"/>
    </xf>
    <xf numFmtId="37" fontId="3" fillId="11" borderId="0" xfId="5" applyNumberFormat="1" applyFont="1" applyFill="1" applyBorder="1" applyAlignment="1" applyProtection="1">
      <alignment horizontal="left" vertical="center" indent="2"/>
      <protection locked="0"/>
    </xf>
    <xf numFmtId="37" fontId="2" fillId="0" borderId="0" xfId="5" applyNumberFormat="1" applyFont="1" applyFill="1" applyBorder="1" applyAlignment="1" applyProtection="1">
      <alignment horizontal="left" indent="2"/>
      <protection locked="0"/>
    </xf>
    <xf numFmtId="37" fontId="3" fillId="4" borderId="0" xfId="5" applyNumberFormat="1" applyFont="1" applyFill="1" applyBorder="1" applyAlignment="1" applyProtection="1">
      <alignment horizontal="left" indent="2"/>
      <protection locked="0"/>
    </xf>
    <xf numFmtId="37" fontId="2" fillId="0" borderId="0" xfId="5" applyNumberFormat="1" applyFont="1" applyFill="1" applyBorder="1" applyAlignment="1" applyProtection="1">
      <alignment horizontal="left" indent="2"/>
    </xf>
    <xf numFmtId="0" fontId="0" fillId="0" borderId="0" xfId="0"/>
    <xf numFmtId="37" fontId="17" fillId="0" borderId="0" xfId="5" applyNumberFormat="1" applyFont="1" applyAlignment="1">
      <alignment horizontal="left" vertical="top" wrapText="1"/>
    </xf>
    <xf numFmtId="37" fontId="2" fillId="0" borderId="0" xfId="305" applyNumberFormat="1" applyFont="1" applyAlignment="1" applyProtection="1">
      <alignment horizontal="right" vertical="center"/>
    </xf>
    <xf numFmtId="10" fontId="2" fillId="0" borderId="0" xfId="305" applyNumberFormat="1" applyFont="1" applyAlignment="1" applyProtection="1">
      <alignment horizontal="right" vertical="center"/>
    </xf>
    <xf numFmtId="0" fontId="0" fillId="0" borderId="0" xfId="0"/>
    <xf numFmtId="0" fontId="3" fillId="4" borderId="0" xfId="305" applyFont="1" applyFill="1" applyAlignment="1" applyProtection="1">
      <alignment horizontal="center" vertical="center"/>
    </xf>
    <xf numFmtId="0" fontId="2" fillId="0" borderId="0" xfId="5" applyFont="1" applyFill="1" applyBorder="1" applyAlignment="1">
      <alignment vertical="center"/>
    </xf>
    <xf numFmtId="0" fontId="2" fillId="0" borderId="0" xfId="5" applyFont="1" applyFill="1" applyBorder="1" applyAlignment="1">
      <alignment horizontal="left" vertical="center"/>
    </xf>
    <xf numFmtId="37" fontId="2" fillId="4" borderId="0" xfId="5" applyNumberFormat="1" applyFont="1" applyFill="1" applyBorder="1" applyAlignment="1" applyProtection="1">
      <alignment horizontal="right" vertical="center"/>
    </xf>
    <xf numFmtId="10" fontId="2" fillId="4" borderId="0" xfId="5" applyNumberFormat="1" applyFont="1" applyFill="1" applyBorder="1" applyAlignment="1" applyProtection="1">
      <alignment horizontal="right" vertical="center"/>
    </xf>
    <xf numFmtId="37" fontId="17" fillId="0" borderId="0" xfId="5" applyNumberFormat="1" applyFont="1" applyBorder="1" applyAlignment="1">
      <alignment horizontal="left" vertical="top" wrapText="1"/>
    </xf>
    <xf numFmtId="0" fontId="17" fillId="0" borderId="0" xfId="305" applyFont="1" applyAlignment="1">
      <alignment vertical="top"/>
    </xf>
    <xf numFmtId="37" fontId="17" fillId="0" borderId="0" xfId="5" applyNumberFormat="1" applyFont="1" applyAlignment="1">
      <alignment horizontal="left" vertical="top" wrapText="1"/>
    </xf>
    <xf numFmtId="0" fontId="2" fillId="11" borderId="0" xfId="305" applyFont="1" applyFill="1" applyAlignment="1">
      <alignment vertical="center"/>
    </xf>
    <xf numFmtId="3" fontId="2" fillId="0" borderId="0" xfId="305" applyNumberFormat="1" applyFont="1" applyFill="1" applyAlignment="1">
      <alignment vertical="center"/>
    </xf>
    <xf numFmtId="3" fontId="2" fillId="0" borderId="0" xfId="305" quotePrefix="1" applyNumberFormat="1" applyFont="1" applyFill="1" applyAlignment="1">
      <alignment horizontal="right" vertical="center"/>
    </xf>
    <xf numFmtId="0" fontId="57" fillId="0" borderId="0" xfId="305" applyFont="1"/>
    <xf numFmtId="0" fontId="13" fillId="0" borderId="0" xfId="1" applyFont="1" applyFill="1" applyAlignment="1">
      <alignment vertical="top" wrapText="1"/>
    </xf>
    <xf numFmtId="37" fontId="17" fillId="0" borderId="0" xfId="5" applyNumberFormat="1" applyFont="1" applyAlignment="1">
      <alignment horizontal="left" vertical="top" wrapText="1"/>
    </xf>
    <xf numFmtId="3" fontId="2" fillId="0" borderId="0" xfId="0" applyNumberFormat="1" applyFont="1" applyAlignment="1">
      <alignment horizontal="right" vertical="center"/>
    </xf>
    <xf numFmtId="0" fontId="17" fillId="0" borderId="0" xfId="0" applyFont="1" applyAlignment="1">
      <alignment vertical="top"/>
    </xf>
    <xf numFmtId="10" fontId="2" fillId="0" borderId="0" xfId="0" applyNumberFormat="1" applyFont="1" applyFill="1" applyAlignment="1">
      <alignment horizontal="right" vertical="center"/>
    </xf>
    <xf numFmtId="0" fontId="17" fillId="0" borderId="0" xfId="0" applyFont="1" applyFill="1" applyAlignment="1">
      <alignment vertical="top"/>
    </xf>
    <xf numFmtId="0" fontId="11" fillId="0" borderId="0" xfId="2" quotePrefix="1" applyFont="1" applyFill="1" applyAlignment="1">
      <alignment horizontal="right"/>
    </xf>
    <xf numFmtId="0" fontId="3" fillId="0" borderId="0" xfId="95" applyFont="1" applyAlignment="1">
      <alignment vertical="center"/>
    </xf>
    <xf numFmtId="0" fontId="2" fillId="0" borderId="0" xfId="95" applyFont="1" applyAlignment="1">
      <alignment vertical="center"/>
    </xf>
    <xf numFmtId="0" fontId="4" fillId="0" borderId="28" xfId="0" applyFont="1" applyBorder="1" applyAlignment="1">
      <alignment vertical="center"/>
    </xf>
    <xf numFmtId="0" fontId="3" fillId="4" borderId="29" xfId="95" applyFont="1" applyFill="1" applyBorder="1" applyAlignment="1">
      <alignment vertical="center"/>
    </xf>
    <xf numFmtId="0" fontId="3" fillId="4" borderId="29" xfId="95" applyFont="1" applyFill="1" applyBorder="1" applyAlignment="1">
      <alignment horizontal="right" vertical="center"/>
    </xf>
    <xf numFmtId="0" fontId="3" fillId="4" borderId="29" xfId="95" applyFont="1" applyFill="1" applyBorder="1" applyAlignment="1">
      <alignment horizontal="right" vertical="center" wrapText="1"/>
    </xf>
    <xf numFmtId="0" fontId="3" fillId="4" borderId="9" xfId="95" applyFont="1" applyFill="1" applyBorder="1" applyAlignment="1">
      <alignment vertical="center"/>
    </xf>
    <xf numFmtId="37" fontId="2" fillId="4" borderId="9" xfId="332" applyNumberFormat="1" applyFont="1" applyFill="1" applyBorder="1" applyAlignment="1">
      <alignment horizontal="right" vertical="center"/>
    </xf>
    <xf numFmtId="0" fontId="53" fillId="12" borderId="0" xfId="2" applyFont="1" applyFill="1" applyAlignment="1">
      <alignment horizontal="center" vertical="center"/>
    </xf>
    <xf numFmtId="0" fontId="16" fillId="10" borderId="0" xfId="5" applyFont="1" applyFill="1" applyAlignment="1">
      <alignment horizontal="center"/>
    </xf>
    <xf numFmtId="0" fontId="16" fillId="10" borderId="0" xfId="5" applyFont="1" applyFill="1" applyAlignment="1">
      <alignment horizontal="center" vertical="center"/>
    </xf>
    <xf numFmtId="0" fontId="20" fillId="10" borderId="0" xfId="5" applyFont="1" applyFill="1" applyAlignment="1">
      <alignment horizontal="center" vertical="center"/>
    </xf>
    <xf numFmtId="165" fontId="16" fillId="2" borderId="0" xfId="0" applyNumberFormat="1" applyFont="1" applyFill="1" applyAlignment="1">
      <alignment horizontal="center" vertical="center"/>
    </xf>
    <xf numFmtId="165" fontId="20" fillId="2" borderId="0" xfId="0" applyNumberFormat="1" applyFont="1" applyFill="1" applyAlignment="1">
      <alignment horizontal="center" vertical="center"/>
    </xf>
    <xf numFmtId="0" fontId="20" fillId="10" borderId="0" xfId="5" applyFont="1" applyFill="1" applyAlignment="1">
      <alignment horizontal="center" vertical="top"/>
    </xf>
    <xf numFmtId="10" fontId="37" fillId="0" borderId="0" xfId="5" applyNumberFormat="1" applyFont="1" applyAlignment="1">
      <alignment horizontal="justify" vertical="top" wrapText="1"/>
    </xf>
    <xf numFmtId="0" fontId="16" fillId="10" borderId="0" xfId="5" applyFont="1" applyFill="1" applyAlignment="1">
      <alignment horizontal="center" vertical="top"/>
    </xf>
    <xf numFmtId="37" fontId="17" fillId="0" borderId="0" xfId="5" applyNumberFormat="1" applyFont="1" applyFill="1" applyBorder="1" applyAlignment="1" applyProtection="1">
      <alignment horizontal="left" vertical="top"/>
      <protection locked="0"/>
    </xf>
    <xf numFmtId="37" fontId="17" fillId="0" borderId="0" xfId="5" applyNumberFormat="1" applyFont="1" applyBorder="1" applyAlignment="1">
      <alignment vertical="top"/>
    </xf>
    <xf numFmtId="37" fontId="17" fillId="0" borderId="0" xfId="5" applyNumberFormat="1" applyFont="1" applyBorder="1" applyAlignment="1">
      <alignment horizontal="left" vertical="top"/>
    </xf>
    <xf numFmtId="37" fontId="17" fillId="0" borderId="0" xfId="5" applyNumberFormat="1" applyFont="1" applyBorder="1" applyAlignment="1">
      <alignment horizontal="left" vertical="top" wrapText="1"/>
    </xf>
    <xf numFmtId="0" fontId="17" fillId="0" borderId="0" xfId="5" applyFont="1" applyFill="1" applyAlignment="1">
      <alignment vertical="top"/>
    </xf>
    <xf numFmtId="0" fontId="17" fillId="0" borderId="0" xfId="5" applyFont="1" applyAlignment="1">
      <alignment vertical="top"/>
    </xf>
    <xf numFmtId="37" fontId="17" fillId="0" borderId="11" xfId="5" applyNumberFormat="1" applyFont="1" applyBorder="1" applyAlignment="1">
      <alignment vertical="top"/>
    </xf>
    <xf numFmtId="0" fontId="16" fillId="10" borderId="0" xfId="305" applyFont="1" applyFill="1" applyAlignment="1">
      <alignment horizontal="center"/>
    </xf>
    <xf numFmtId="0" fontId="16" fillId="10" borderId="0" xfId="305" applyFont="1" applyFill="1" applyAlignment="1">
      <alignment horizontal="center" vertical="center"/>
    </xf>
    <xf numFmtId="0" fontId="20" fillId="10" borderId="0" xfId="305" applyFont="1" applyFill="1" applyAlignment="1">
      <alignment horizontal="center" vertical="top"/>
    </xf>
    <xf numFmtId="37" fontId="17" fillId="0" borderId="0" xfId="305" applyNumberFormat="1" applyFont="1" applyFill="1" applyBorder="1" applyAlignment="1">
      <alignment horizontal="justify" vertical="top" wrapText="1"/>
    </xf>
    <xf numFmtId="0" fontId="17" fillId="0" borderId="0" xfId="305" applyFont="1" applyAlignment="1">
      <alignment vertical="top"/>
    </xf>
    <xf numFmtId="0" fontId="20" fillId="10" borderId="0" xfId="305" applyFont="1" applyFill="1" applyBorder="1" applyAlignment="1">
      <alignment vertical="center"/>
    </xf>
    <xf numFmtId="0" fontId="16" fillId="10" borderId="0" xfId="305" applyFont="1" applyFill="1" applyBorder="1" applyAlignment="1">
      <alignment horizontal="center" vertical="center"/>
    </xf>
    <xf numFmtId="0" fontId="16" fillId="10" borderId="0" xfId="305" quotePrefix="1" applyFont="1" applyFill="1" applyBorder="1" applyAlignment="1">
      <alignment horizontal="center" vertical="center"/>
    </xf>
    <xf numFmtId="37" fontId="17" fillId="0" borderId="11" xfId="305" applyNumberFormat="1" applyFont="1" applyBorder="1" applyAlignment="1">
      <alignment vertical="top"/>
    </xf>
    <xf numFmtId="37" fontId="17" fillId="0" borderId="0" xfId="305" applyNumberFormat="1" applyFont="1" applyBorder="1" applyAlignment="1">
      <alignment horizontal="left" vertical="top" wrapText="1"/>
    </xf>
    <xf numFmtId="0" fontId="38" fillId="10" borderId="0" xfId="305" applyFont="1" applyFill="1" applyAlignment="1">
      <alignment horizontal="center" vertical="center"/>
    </xf>
    <xf numFmtId="0" fontId="38" fillId="10" borderId="0" xfId="305" applyFont="1" applyFill="1" applyAlignment="1"/>
    <xf numFmtId="0" fontId="38" fillId="10" borderId="0" xfId="305" applyFont="1" applyFill="1" applyAlignment="1">
      <alignment vertical="center"/>
    </xf>
    <xf numFmtId="0" fontId="16" fillId="10" borderId="0" xfId="0" applyFont="1" applyFill="1" applyAlignment="1">
      <alignment horizontal="center" vertical="center"/>
    </xf>
    <xf numFmtId="0" fontId="38" fillId="10" borderId="0" xfId="0" applyFont="1" applyFill="1" applyAlignment="1">
      <alignment vertical="center"/>
    </xf>
    <xf numFmtId="0" fontId="38" fillId="10" borderId="0" xfId="305" applyFont="1" applyFill="1" applyAlignment="1">
      <alignment vertical="top"/>
    </xf>
    <xf numFmtId="10" fontId="37" fillId="0" borderId="0" xfId="305" applyNumberFormat="1" applyFont="1" applyAlignment="1">
      <alignment horizontal="left" vertical="top" wrapText="1"/>
    </xf>
    <xf numFmtId="0" fontId="37" fillId="0" borderId="0" xfId="305" applyFont="1" applyAlignment="1">
      <alignment vertical="top" wrapText="1"/>
    </xf>
    <xf numFmtId="0" fontId="37" fillId="0" borderId="0" xfId="305" applyFont="1" applyAlignment="1">
      <alignment vertical="top"/>
    </xf>
    <xf numFmtId="165" fontId="3" fillId="4" borderId="0" xfId="4" applyNumberFormat="1" applyFont="1" applyFill="1" applyBorder="1" applyAlignment="1">
      <alignment horizontal="center" vertical="center"/>
    </xf>
    <xf numFmtId="0" fontId="3" fillId="4" borderId="0" xfId="305" applyFont="1" applyFill="1" applyBorder="1" applyAlignment="1">
      <alignment horizontal="center" vertical="center"/>
    </xf>
    <xf numFmtId="37" fontId="17" fillId="0" borderId="0" xfId="5" applyNumberFormat="1" applyFont="1" applyAlignment="1">
      <alignment vertical="top" wrapText="1"/>
    </xf>
    <xf numFmtId="0" fontId="17" fillId="0" borderId="0" xfId="5" applyFont="1" applyAlignment="1">
      <alignment vertical="top" wrapText="1"/>
    </xf>
    <xf numFmtId="37" fontId="17" fillId="0" borderId="11" xfId="5" applyNumberFormat="1" applyFont="1" applyBorder="1" applyAlignment="1">
      <alignment vertical="top" wrapText="1"/>
    </xf>
    <xf numFmtId="0" fontId="16" fillId="2" borderId="0" xfId="5" applyFont="1" applyFill="1" applyAlignment="1">
      <alignment horizontal="center"/>
    </xf>
    <xf numFmtId="0" fontId="16" fillId="2" borderId="0" xfId="5" applyFont="1" applyFill="1" applyAlignment="1">
      <alignment horizontal="center" vertical="center"/>
    </xf>
    <xf numFmtId="0" fontId="20" fillId="2" borderId="0" xfId="5" applyFont="1" applyFill="1" applyAlignment="1">
      <alignment horizontal="center" vertical="top"/>
    </xf>
    <xf numFmtId="3" fontId="17" fillId="0" borderId="11" xfId="5" applyNumberFormat="1" applyFont="1" applyFill="1" applyBorder="1" applyAlignment="1">
      <alignment horizontal="left" vertical="top" wrapText="1"/>
    </xf>
    <xf numFmtId="37" fontId="17" fillId="0" borderId="0" xfId="5" applyNumberFormat="1" applyFont="1" applyBorder="1" applyAlignment="1">
      <alignment vertical="top" wrapText="1"/>
    </xf>
    <xf numFmtId="0" fontId="17" fillId="0" borderId="11" xfId="305" applyFont="1" applyBorder="1" applyAlignment="1" applyProtection="1">
      <alignment horizontal="left" vertical="top" wrapText="1"/>
    </xf>
    <xf numFmtId="0" fontId="16" fillId="10" borderId="0" xfId="305" applyFont="1" applyFill="1" applyAlignment="1">
      <alignment horizontal="center" vertical="center" wrapText="1"/>
    </xf>
    <xf numFmtId="0" fontId="3" fillId="4" borderId="0" xfId="305" applyFont="1" applyFill="1" applyAlignment="1" applyProtection="1">
      <alignment horizontal="center" vertical="center"/>
    </xf>
    <xf numFmtId="37" fontId="17" fillId="0" borderId="0" xfId="5" applyNumberFormat="1" applyFont="1" applyAlignment="1">
      <alignment horizontal="left" vertical="top" wrapText="1"/>
    </xf>
    <xf numFmtId="0" fontId="17" fillId="0" borderId="0" xfId="5" applyFont="1" applyAlignment="1">
      <alignment horizontal="left" vertical="top" wrapText="1"/>
    </xf>
    <xf numFmtId="37" fontId="17" fillId="0" borderId="11" xfId="5" applyNumberFormat="1" applyFont="1" applyFill="1" applyBorder="1" applyAlignment="1" applyProtection="1">
      <alignment horizontal="left" vertical="top"/>
      <protection locked="0"/>
    </xf>
    <xf numFmtId="17" fontId="3" fillId="11" borderId="8" xfId="305" quotePrefix="1" applyNumberFormat="1" applyFont="1" applyFill="1" applyBorder="1" applyAlignment="1">
      <alignment horizontal="center" vertical="center"/>
    </xf>
    <xf numFmtId="17" fontId="3" fillId="11" borderId="15" xfId="305" quotePrefix="1" applyNumberFormat="1" applyFont="1" applyFill="1" applyBorder="1" applyAlignment="1">
      <alignment horizontal="center" vertical="center"/>
    </xf>
    <xf numFmtId="0" fontId="17" fillId="0" borderId="22" xfId="305" applyFont="1" applyBorder="1" applyAlignment="1" applyProtection="1">
      <alignment horizontal="left" vertical="top" wrapText="1"/>
    </xf>
    <xf numFmtId="0" fontId="17" fillId="0" borderId="0" xfId="305" applyFont="1" applyAlignment="1">
      <alignment vertical="top" wrapText="1"/>
    </xf>
    <xf numFmtId="37" fontId="17" fillId="0" borderId="11" xfId="5" applyNumberFormat="1" applyFont="1" applyBorder="1" applyAlignment="1">
      <alignment horizontal="left" vertical="top" wrapText="1"/>
    </xf>
    <xf numFmtId="37" fontId="17" fillId="0" borderId="11" xfId="5" applyNumberFormat="1" applyFont="1" applyFill="1" applyBorder="1" applyAlignment="1">
      <alignment vertical="top"/>
    </xf>
    <xf numFmtId="0" fontId="17" fillId="0" borderId="22" xfId="305" applyFont="1" applyBorder="1" applyAlignment="1">
      <alignment vertical="top"/>
    </xf>
    <xf numFmtId="0" fontId="17" fillId="0" borderId="21" xfId="5" applyFont="1" applyBorder="1" applyAlignment="1">
      <alignment horizontal="left" vertical="top" wrapText="1"/>
    </xf>
    <xf numFmtId="0" fontId="17" fillId="0" borderId="11" xfId="5" applyFont="1" applyBorder="1" applyAlignment="1">
      <alignment horizontal="left" vertical="top" wrapText="1"/>
    </xf>
    <xf numFmtId="0" fontId="49" fillId="10" borderId="0" xfId="0" applyFont="1" applyFill="1" applyAlignment="1">
      <alignment horizontal="center" vertical="center"/>
    </xf>
    <xf numFmtId="0" fontId="3" fillId="11" borderId="0" xfId="305" applyFont="1" applyFill="1" applyAlignment="1" applyProtection="1">
      <alignment horizontal="center" vertical="center"/>
    </xf>
    <xf numFmtId="37" fontId="17" fillId="0" borderId="0" xfId="5" applyNumberFormat="1" applyFont="1" applyFill="1" applyBorder="1" applyAlignment="1">
      <alignment vertical="top"/>
    </xf>
    <xf numFmtId="37" fontId="17" fillId="0" borderId="18" xfId="5" applyNumberFormat="1" applyFont="1" applyBorder="1" applyAlignment="1">
      <alignment vertical="top"/>
    </xf>
    <xf numFmtId="10" fontId="37" fillId="0" borderId="0" xfId="305" applyNumberFormat="1" applyFont="1" applyBorder="1" applyAlignment="1">
      <alignment horizontal="left" vertical="top" wrapText="1"/>
    </xf>
    <xf numFmtId="0" fontId="37" fillId="0" borderId="0" xfId="305" applyFont="1" applyBorder="1" applyAlignment="1">
      <alignment vertical="top" wrapText="1"/>
    </xf>
    <xf numFmtId="0" fontId="37" fillId="0" borderId="0" xfId="305" applyFont="1" applyBorder="1" applyAlignment="1">
      <alignment vertical="top"/>
    </xf>
    <xf numFmtId="0" fontId="38" fillId="10" borderId="0" xfId="5" applyFont="1" applyFill="1" applyAlignment="1"/>
    <xf numFmtId="0" fontId="38" fillId="10" borderId="0" xfId="5" applyFont="1" applyFill="1" applyAlignment="1">
      <alignment vertical="center"/>
    </xf>
    <xf numFmtId="0" fontId="38" fillId="10" borderId="0" xfId="5" applyFont="1" applyFill="1" applyAlignment="1">
      <alignment vertical="top"/>
    </xf>
    <xf numFmtId="37" fontId="17" fillId="0" borderId="11" xfId="5" applyNumberFormat="1" applyFont="1" applyFill="1" applyBorder="1" applyAlignment="1">
      <alignment vertical="top" wrapText="1"/>
    </xf>
    <xf numFmtId="0" fontId="16" fillId="2" borderId="0" xfId="305" applyFont="1" applyFill="1" applyAlignment="1">
      <alignment horizontal="center"/>
    </xf>
    <xf numFmtId="0" fontId="38" fillId="2" borderId="0" xfId="305" applyFont="1" applyFill="1" applyAlignment="1"/>
    <xf numFmtId="0" fontId="16" fillId="2" borderId="0" xfId="305" applyFont="1" applyFill="1" applyAlignment="1">
      <alignment horizontal="center" vertical="center"/>
    </xf>
    <xf numFmtId="0" fontId="38" fillId="2" borderId="0" xfId="305" applyFont="1" applyFill="1" applyAlignment="1">
      <alignment vertical="center"/>
    </xf>
    <xf numFmtId="0" fontId="16" fillId="2" borderId="0" xfId="0" applyFont="1" applyFill="1" applyAlignment="1">
      <alignment horizontal="center" vertical="center"/>
    </xf>
    <xf numFmtId="0" fontId="38" fillId="2" borderId="0" xfId="0" applyFont="1" applyFill="1" applyAlignment="1">
      <alignment vertical="center"/>
    </xf>
    <xf numFmtId="0" fontId="20" fillId="2" borderId="0" xfId="305" applyFont="1" applyFill="1" applyAlignment="1">
      <alignment horizontal="center" vertical="top"/>
    </xf>
    <xf numFmtId="0" fontId="38" fillId="2" borderId="0" xfId="305" applyFont="1" applyFill="1" applyAlignment="1">
      <alignment vertical="top"/>
    </xf>
    <xf numFmtId="0" fontId="17" fillId="0" borderId="6" xfId="305" applyFont="1" applyBorder="1" applyAlignment="1" applyProtection="1">
      <alignment horizontal="left" vertical="top" wrapText="1"/>
    </xf>
    <xf numFmtId="0" fontId="16" fillId="2" borderId="0" xfId="5" applyFont="1" applyFill="1" applyAlignment="1">
      <alignment horizontal="center" vertical="center" wrapText="1"/>
    </xf>
    <xf numFmtId="0" fontId="3" fillId="11" borderId="0" xfId="305" quotePrefix="1" applyFont="1" applyFill="1" applyBorder="1" applyAlignment="1">
      <alignment horizontal="center" vertical="center"/>
    </xf>
    <xf numFmtId="0" fontId="49" fillId="10" borderId="0" xfId="305" applyFont="1" applyFill="1" applyAlignment="1">
      <alignment horizontal="center" vertical="center"/>
    </xf>
    <xf numFmtId="37" fontId="17" fillId="0" borderId="22" xfId="305" applyNumberFormat="1" applyFont="1" applyBorder="1" applyAlignment="1" applyProtection="1">
      <alignment horizontal="left" vertical="top" wrapText="1"/>
    </xf>
    <xf numFmtId="0" fontId="16" fillId="2" borderId="0" xfId="305" applyFont="1" applyFill="1" applyAlignment="1">
      <alignment horizontal="center" vertical="top" wrapText="1"/>
    </xf>
    <xf numFmtId="0" fontId="16" fillId="2" borderId="0" xfId="305" applyFont="1" applyFill="1" applyAlignment="1">
      <alignment horizontal="center" vertical="top"/>
    </xf>
    <xf numFmtId="0" fontId="16" fillId="2" borderId="0" xfId="95" applyFont="1" applyFill="1" applyAlignment="1">
      <alignment horizontal="center"/>
    </xf>
    <xf numFmtId="0" fontId="16" fillId="2" borderId="0" xfId="95" applyFont="1" applyFill="1" applyAlignment="1">
      <alignment horizontal="center" vertical="center"/>
    </xf>
    <xf numFmtId="0" fontId="20" fillId="2" borderId="0" xfId="95" applyFont="1" applyFill="1" applyAlignment="1">
      <alignment horizontal="center" vertical="top"/>
    </xf>
    <xf numFmtId="0" fontId="16" fillId="2" borderId="0" xfId="1" applyFont="1" applyFill="1" applyAlignment="1">
      <alignment horizontal="center"/>
    </xf>
    <xf numFmtId="0" fontId="16" fillId="14" borderId="0" xfId="5" applyFont="1" applyFill="1" applyAlignment="1">
      <alignment horizontal="center"/>
    </xf>
    <xf numFmtId="0" fontId="20" fillId="14" borderId="0" xfId="5" applyFont="1" applyFill="1" applyAlignment="1">
      <alignment horizontal="center" vertical="top"/>
    </xf>
    <xf numFmtId="0" fontId="3" fillId="15" borderId="9" xfId="5" applyFont="1" applyFill="1" applyBorder="1" applyAlignment="1">
      <alignment vertical="center"/>
    </xf>
    <xf numFmtId="0" fontId="3" fillId="15" borderId="9" xfId="5" applyFont="1" applyFill="1" applyBorder="1" applyAlignment="1">
      <alignment horizontal="right" vertical="center" wrapText="1"/>
    </xf>
    <xf numFmtId="0" fontId="3" fillId="15" borderId="10" xfId="5" applyFont="1" applyFill="1" applyBorder="1" applyAlignment="1">
      <alignment horizontal="left" vertical="top"/>
    </xf>
    <xf numFmtId="165" fontId="2" fillId="15" borderId="10" xfId="332" applyNumberFormat="1" applyFont="1" applyFill="1" applyBorder="1" applyAlignment="1">
      <alignment vertical="top"/>
    </xf>
    <xf numFmtId="0" fontId="3" fillId="0" borderId="0" xfId="5" applyFont="1" applyAlignment="1">
      <alignment vertical="top"/>
    </xf>
    <xf numFmtId="165" fontId="2" fillId="0" borderId="0" xfId="332" applyNumberFormat="1" applyFont="1" applyAlignment="1">
      <alignment vertical="top"/>
    </xf>
    <xf numFmtId="165" fontId="2" fillId="0" borderId="0" xfId="332" applyNumberFormat="1" applyFont="1" applyFill="1" applyAlignment="1">
      <alignment vertical="top"/>
    </xf>
    <xf numFmtId="0" fontId="2" fillId="0" borderId="0" xfId="5" applyFont="1" applyAlignment="1">
      <alignment vertical="top"/>
    </xf>
    <xf numFmtId="0" fontId="3" fillId="15" borderId="10" xfId="5" applyFont="1" applyFill="1" applyBorder="1" applyAlignment="1">
      <alignment vertical="top"/>
    </xf>
    <xf numFmtId="0" fontId="3" fillId="15" borderId="9" xfId="5" applyFont="1" applyFill="1" applyBorder="1" applyAlignment="1">
      <alignment vertical="top"/>
    </xf>
    <xf numFmtId="0" fontId="3" fillId="15" borderId="10" xfId="5" applyFont="1" applyFill="1" applyBorder="1" applyAlignment="1">
      <alignment horizontal="left" vertical="center"/>
    </xf>
    <xf numFmtId="165" fontId="2" fillId="15" borderId="10" xfId="332" applyNumberFormat="1" applyFont="1" applyFill="1" applyBorder="1" applyAlignment="1">
      <alignment horizontal="right" vertical="center" wrapText="1"/>
    </xf>
    <xf numFmtId="37" fontId="18" fillId="0" borderId="30" xfId="5" quotePrefix="1" applyNumberFormat="1" applyFont="1" applyBorder="1" applyAlignment="1" applyProtection="1">
      <alignment horizontal="left"/>
    </xf>
    <xf numFmtId="0" fontId="2" fillId="0" borderId="30" xfId="5" applyBorder="1" applyAlignment="1">
      <alignment horizontal="right"/>
    </xf>
    <xf numFmtId="0" fontId="0" fillId="0" borderId="30" xfId="0" applyBorder="1"/>
    <xf numFmtId="37" fontId="2" fillId="0" borderId="0" xfId="5" quotePrefix="1" applyNumberFormat="1" applyFont="1" applyBorder="1" applyAlignment="1" applyProtection="1">
      <alignment horizontal="left" vertical="top"/>
    </xf>
  </cellXfs>
  <cellStyles count="334">
    <cellStyle name="Ä*_x0014_" xfId="9"/>
    <cellStyle name="Body" xfId="296"/>
    <cellStyle name="Calc Currency (0)" xfId="297"/>
    <cellStyle name="Comma" xfId="332" builtinId="3"/>
    <cellStyle name="Comma 10" xfId="326"/>
    <cellStyle name="Comma 11" xfId="330"/>
    <cellStyle name="Comma 2" xfId="4"/>
    <cellStyle name="Comma 2 2" xfId="10"/>
    <cellStyle name="Comma 2 2 2" xfId="171"/>
    <cellStyle name="Comma 2 3" xfId="298"/>
    <cellStyle name="Comma 3" xfId="11"/>
    <cellStyle name="Comma 3 2" xfId="12"/>
    <cellStyle name="Comma 3 2 2" xfId="173"/>
    <cellStyle name="Comma 3 3" xfId="13"/>
    <cellStyle name="Comma 3 3 2" xfId="174"/>
    <cellStyle name="Comma 3 4" xfId="172"/>
    <cellStyle name="Comma 4" xfId="14"/>
    <cellStyle name="Comma 5" xfId="15"/>
    <cellStyle name="Comma 5 2" xfId="175"/>
    <cellStyle name="Comma 6" xfId="16"/>
    <cellStyle name="Comma 6 2" xfId="176"/>
    <cellStyle name="Comma 7" xfId="17"/>
    <cellStyle name="Comma 7 2" xfId="177"/>
    <cellStyle name="Comma 8" xfId="18"/>
    <cellStyle name="Comma 8 2" xfId="178"/>
    <cellStyle name="Comma 9" xfId="169"/>
    <cellStyle name="Comma 9 2" xfId="293"/>
    <cellStyle name="Comma0" xfId="19"/>
    <cellStyle name="Comma0 2" xfId="20"/>
    <cellStyle name="Comma0 2 2" xfId="180"/>
    <cellStyle name="Comma0 3" xfId="179"/>
    <cellStyle name="Copied" xfId="299"/>
    <cellStyle name="Entered" xfId="300"/>
    <cellStyle name="Euro" xfId="21"/>
    <cellStyle name="Euro 2" xfId="22"/>
    <cellStyle name="Euro 2 2" xfId="182"/>
    <cellStyle name="Euro 3" xfId="23"/>
    <cellStyle name="Euro 3 2" xfId="183"/>
    <cellStyle name="Euro 4" xfId="181"/>
    <cellStyle name="Grey" xfId="301"/>
    <cellStyle name="Header1" xfId="302"/>
    <cellStyle name="Header2" xfId="303"/>
    <cellStyle name="Hyperlink" xfId="3" builtinId="8"/>
    <cellStyle name="Input [yellow]" xfId="304"/>
    <cellStyle name="Millares 10" xfId="294"/>
    <cellStyle name="Millares 11" xfId="322"/>
    <cellStyle name="Millares 2" xfId="24"/>
    <cellStyle name="Millares 2 2" xfId="25"/>
    <cellStyle name="Millares 2 3" xfId="26"/>
    <cellStyle name="Millares 2 4" xfId="27"/>
    <cellStyle name="Millares 2 5" xfId="28"/>
    <cellStyle name="Millares 2 5 2" xfId="184"/>
    <cellStyle name="Millares 2 6" xfId="320"/>
    <cellStyle name="Millares 3" xfId="29"/>
    <cellStyle name="Millares 3 2" xfId="30"/>
    <cellStyle name="Millares 3 2 2" xfId="186"/>
    <cellStyle name="Millares 3 3" xfId="185"/>
    <cellStyle name="Millares 4" xfId="31"/>
    <cellStyle name="Millares 4 2" xfId="32"/>
    <cellStyle name="Millares 4 2 2" xfId="188"/>
    <cellStyle name="Millares 4 3" xfId="187"/>
    <cellStyle name="Millares 5" xfId="33"/>
    <cellStyle name="Millares 5 2" xfId="34"/>
    <cellStyle name="Millares 5 2 2" xfId="190"/>
    <cellStyle name="Millares 5 3" xfId="189"/>
    <cellStyle name="Millares 6" xfId="35"/>
    <cellStyle name="Millares 6 2" xfId="36"/>
    <cellStyle name="Millares 6 2 2" xfId="192"/>
    <cellStyle name="Millares 6 3" xfId="191"/>
    <cellStyle name="Millares 7" xfId="37"/>
    <cellStyle name="Millares 7 2" xfId="38"/>
    <cellStyle name="Millares 8" xfId="39"/>
    <cellStyle name="Millares 8 2" xfId="40"/>
    <cellStyle name="Millares 9" xfId="41"/>
    <cellStyle name="Millares 9 2" xfId="193"/>
    <cellStyle name="No-definido" xfId="42"/>
    <cellStyle name="Normal" xfId="0" builtinId="0"/>
    <cellStyle name="Normal - Style1" xfId="305"/>
    <cellStyle name="Normal 10" xfId="1"/>
    <cellStyle name="Normal 10 2" xfId="6"/>
    <cellStyle name="Normal 10 2 2" xfId="195"/>
    <cellStyle name="Normal 10 3" xfId="194"/>
    <cellStyle name="Normal 11" xfId="43"/>
    <cellStyle name="Normal 11 2" xfId="44"/>
    <cellStyle name="Normal 11 2 2" xfId="197"/>
    <cellStyle name="Normal 11 3" xfId="196"/>
    <cellStyle name="Normal 12" xfId="45"/>
    <cellStyle name="Normal 12 2" xfId="46"/>
    <cellStyle name="Normal 12 2 2" xfId="199"/>
    <cellStyle name="Normal 12 3" xfId="198"/>
    <cellStyle name="Normal 13" xfId="47"/>
    <cellStyle name="Normal 13 2" xfId="48"/>
    <cellStyle name="Normal 13 2 2" xfId="201"/>
    <cellStyle name="Normal 13 3" xfId="200"/>
    <cellStyle name="Normal 14" xfId="49"/>
    <cellStyle name="Normal 14 2" xfId="50"/>
    <cellStyle name="Normal 14 2 2" xfId="203"/>
    <cellStyle name="Normal 14 3" xfId="202"/>
    <cellStyle name="Normal 15" xfId="51"/>
    <cellStyle name="Normal 15 2" xfId="52"/>
    <cellStyle name="Normal 15 2 2" xfId="205"/>
    <cellStyle name="Normal 15 3" xfId="204"/>
    <cellStyle name="Normal 16" xfId="53"/>
    <cellStyle name="Normal 16 2" xfId="54"/>
    <cellStyle name="Normal 16 2 2" xfId="207"/>
    <cellStyle name="Normal 16 3" xfId="206"/>
    <cellStyle name="Normal 17" xfId="55"/>
    <cellStyle name="Normal 17 2" xfId="56"/>
    <cellStyle name="Normal 17 2 2" xfId="209"/>
    <cellStyle name="Normal 17 3" xfId="208"/>
    <cellStyle name="Normal 18" xfId="57"/>
    <cellStyle name="Normal 18 2" xfId="58"/>
    <cellStyle name="Normal 18 2 2" xfId="211"/>
    <cellStyle name="Normal 18 3" xfId="210"/>
    <cellStyle name="Normal 19" xfId="59"/>
    <cellStyle name="Normal 19 2" xfId="60"/>
    <cellStyle name="Normal 19 2 2" xfId="213"/>
    <cellStyle name="Normal 19 3" xfId="212"/>
    <cellStyle name="Normal 2" xfId="5"/>
    <cellStyle name="Normal 2 2" xfId="8"/>
    <cellStyle name="Normal 2 2 2" xfId="61"/>
    <cellStyle name="Normal 2 2 2 2" xfId="62"/>
    <cellStyle name="Normal 2 2 2 2 2" xfId="215"/>
    <cellStyle name="Normal 2 2 2 3" xfId="2"/>
    <cellStyle name="Normal 2 2 2 4" xfId="214"/>
    <cellStyle name="Normal 2 2 3" xfId="63"/>
    <cellStyle name="Normal 2 2 3 2" xfId="64"/>
    <cellStyle name="Normal 2 2 3 2 2" xfId="217"/>
    <cellStyle name="Normal 2 2 3 3" xfId="216"/>
    <cellStyle name="Normal 2 2 4" xfId="65"/>
    <cellStyle name="Normal 2 2 4 2" xfId="66"/>
    <cellStyle name="Normal 2 2 4 2 2" xfId="219"/>
    <cellStyle name="Normal 2 2 4 3" xfId="218"/>
    <cellStyle name="Normal 2 2 5" xfId="67"/>
    <cellStyle name="Normal 2 2 5 2" xfId="220"/>
    <cellStyle name="Normal 2 2 6" xfId="170"/>
    <cellStyle name="Normal 2 3" xfId="68"/>
    <cellStyle name="Normal 2 4" xfId="69"/>
    <cellStyle name="Normal 2 5" xfId="70"/>
    <cellStyle name="Normal 2 5 2" xfId="221"/>
    <cellStyle name="Normal 2 6" xfId="71"/>
    <cellStyle name="Normal 2 6 2" xfId="72"/>
    <cellStyle name="Normal 2 6 2 2" xfId="73"/>
    <cellStyle name="Normal 2 6 3" xfId="74"/>
    <cellStyle name="Normal 2 7" xfId="306"/>
    <cellStyle name="Normal 20" xfId="75"/>
    <cellStyle name="Normal 20 2" xfId="76"/>
    <cellStyle name="Normal 20 2 2" xfId="223"/>
    <cellStyle name="Normal 20 3" xfId="222"/>
    <cellStyle name="Normal 21" xfId="77"/>
    <cellStyle name="Normal 21 2" xfId="78"/>
    <cellStyle name="Normal 21 2 2" xfId="225"/>
    <cellStyle name="Normal 21 3" xfId="224"/>
    <cellStyle name="Normal 22" xfId="79"/>
    <cellStyle name="Normal 22 2" xfId="80"/>
    <cellStyle name="Normal 22 2 2" xfId="227"/>
    <cellStyle name="Normal 22 3" xfId="226"/>
    <cellStyle name="Normal 23" xfId="81"/>
    <cellStyle name="Normal 23 2" xfId="82"/>
    <cellStyle name="Normal 23 2 2" xfId="229"/>
    <cellStyle name="Normal 23 3" xfId="228"/>
    <cellStyle name="Normal 24" xfId="83"/>
    <cellStyle name="Normal 24 2" xfId="84"/>
    <cellStyle name="Normal 24 2 2" xfId="231"/>
    <cellStyle name="Normal 24 3" xfId="230"/>
    <cellStyle name="Normal 25" xfId="85"/>
    <cellStyle name="Normal 25 2" xfId="86"/>
    <cellStyle name="Normal 25 2 2" xfId="233"/>
    <cellStyle name="Normal 25 3" xfId="232"/>
    <cellStyle name="Normal 26" xfId="87"/>
    <cellStyle name="Normal 26 2" xfId="88"/>
    <cellStyle name="Normal 26 2 2" xfId="235"/>
    <cellStyle name="Normal 26 3" xfId="234"/>
    <cellStyle name="Normal 27" xfId="89"/>
    <cellStyle name="Normal 27 2" xfId="90"/>
    <cellStyle name="Normal 27 2 2" xfId="237"/>
    <cellStyle name="Normal 27 3" xfId="236"/>
    <cellStyle name="Normal 28" xfId="91"/>
    <cellStyle name="Normal 28 2" xfId="92"/>
    <cellStyle name="Normal 28 2 2" xfId="239"/>
    <cellStyle name="Normal 28 3" xfId="238"/>
    <cellStyle name="Normal 29" xfId="93"/>
    <cellStyle name="Normal 29 2" xfId="94"/>
    <cellStyle name="Normal 29 2 2" xfId="241"/>
    <cellStyle name="Normal 29 3" xfId="240"/>
    <cellStyle name="Normal 3" xfId="95"/>
    <cellStyle name="Normal 3 2" xfId="96"/>
    <cellStyle name="Normal 3 2 2" xfId="243"/>
    <cellStyle name="Normal 3 3" xfId="242"/>
    <cellStyle name="Normal 30" xfId="97"/>
    <cellStyle name="Normal 30 2" xfId="98"/>
    <cellStyle name="Normal 30 2 2" xfId="245"/>
    <cellStyle name="Normal 30 3" xfId="244"/>
    <cellStyle name="Normal 31" xfId="99"/>
    <cellStyle name="Normal 31 2" xfId="100"/>
    <cellStyle name="Normal 31 2 2" xfId="247"/>
    <cellStyle name="Normal 31 3" xfId="246"/>
    <cellStyle name="Normal 32" xfId="101"/>
    <cellStyle name="Normal 32 2" xfId="102"/>
    <cellStyle name="Normal 32 2 2" xfId="249"/>
    <cellStyle name="Normal 32 3" xfId="248"/>
    <cellStyle name="Normal 33" xfId="103"/>
    <cellStyle name="Normal 33 2" xfId="104"/>
    <cellStyle name="Normal 33 2 2" xfId="251"/>
    <cellStyle name="Normal 33 3" xfId="250"/>
    <cellStyle name="Normal 34" xfId="105"/>
    <cellStyle name="Normal 34 2" xfId="106"/>
    <cellStyle name="Normal 34 2 2" xfId="253"/>
    <cellStyle name="Normal 34 3" xfId="252"/>
    <cellStyle name="Normal 35" xfId="107"/>
    <cellStyle name="Normal 35 2" xfId="108"/>
    <cellStyle name="Normal 35 2 2" xfId="255"/>
    <cellStyle name="Normal 35 3" xfId="254"/>
    <cellStyle name="Normal 36" xfId="109"/>
    <cellStyle name="Normal 36 2" xfId="110"/>
    <cellStyle name="Normal 36 2 2" xfId="257"/>
    <cellStyle name="Normal 36 3" xfId="256"/>
    <cellStyle name="Normal 37" xfId="111"/>
    <cellStyle name="Normal 37 2" xfId="112"/>
    <cellStyle name="Normal 37 2 2" xfId="259"/>
    <cellStyle name="Normal 37 3" xfId="258"/>
    <cellStyle name="Normal 38" xfId="113"/>
    <cellStyle name="Normal 38 2" xfId="114"/>
    <cellStyle name="Normal 38 2 2" xfId="261"/>
    <cellStyle name="Normal 38 3" xfId="260"/>
    <cellStyle name="Normal 39" xfId="115"/>
    <cellStyle name="Normal 39 2" xfId="116"/>
    <cellStyle name="Normal 39 2 2" xfId="263"/>
    <cellStyle name="Normal 39 3" xfId="262"/>
    <cellStyle name="Normal 4" xfId="117"/>
    <cellStyle name="Normal 4 2" xfId="118"/>
    <cellStyle name="Normal 4 2 2" xfId="119"/>
    <cellStyle name="Normal 4 3" xfId="120"/>
    <cellStyle name="Normal 4 3 2" xfId="121"/>
    <cellStyle name="Normal 4 3 2 2" xfId="122"/>
    <cellStyle name="Normal 4 3 3" xfId="123"/>
    <cellStyle name="Normal 4 4" xfId="124"/>
    <cellStyle name="Normal 40" xfId="125"/>
    <cellStyle name="Normal 40 2" xfId="126"/>
    <cellStyle name="Normal 40 2 2" xfId="265"/>
    <cellStyle name="Normal 40 3" xfId="264"/>
    <cellStyle name="Normal 41" xfId="127"/>
    <cellStyle name="Normal 41 2" xfId="128"/>
    <cellStyle name="Normal 41 2 2" xfId="267"/>
    <cellStyle name="Normal 41 3" xfId="266"/>
    <cellStyle name="Normal 42" xfId="129"/>
    <cellStyle name="Normal 42 2" xfId="130"/>
    <cellStyle name="Normal 42 2 2" xfId="269"/>
    <cellStyle name="Normal 42 3" xfId="268"/>
    <cellStyle name="Normal 43" xfId="131"/>
    <cellStyle name="Normal 43 2" xfId="132"/>
    <cellStyle name="Normal 43 2 2" xfId="271"/>
    <cellStyle name="Normal 43 3" xfId="270"/>
    <cellStyle name="Normal 44" xfId="133"/>
    <cellStyle name="Normal 44 2" xfId="134"/>
    <cellStyle name="Normal 44 2 2" xfId="273"/>
    <cellStyle name="Normal 44 3" xfId="272"/>
    <cellStyle name="Normal 45" xfId="135"/>
    <cellStyle name="Normal 45 2" xfId="136"/>
    <cellStyle name="Normal 45 2 2" xfId="275"/>
    <cellStyle name="Normal 45 3" xfId="274"/>
    <cellStyle name="Normal 46" xfId="137"/>
    <cellStyle name="Normal 46 2" xfId="138"/>
    <cellStyle name="Normal 46 2 2" xfId="277"/>
    <cellStyle name="Normal 46 3" xfId="276"/>
    <cellStyle name="Normal 47" xfId="139"/>
    <cellStyle name="Normal 47 2" xfId="140"/>
    <cellStyle name="Normal 47 2 2" xfId="279"/>
    <cellStyle name="Normal 47 3" xfId="278"/>
    <cellStyle name="Normal 48" xfId="141"/>
    <cellStyle name="Normal 48 2" xfId="280"/>
    <cellStyle name="Normal 49" xfId="142"/>
    <cellStyle name="Normal 5" xfId="143"/>
    <cellStyle name="Normal 5 2" xfId="144"/>
    <cellStyle name="Normal 5 2 2" xfId="282"/>
    <cellStyle name="Normal 5 3" xfId="281"/>
    <cellStyle name="Normal 50" xfId="145"/>
    <cellStyle name="Normal 50 2" xfId="283"/>
    <cellStyle name="Normal 51" xfId="146"/>
    <cellStyle name="Normal 51 2" xfId="284"/>
    <cellStyle name="Normal 52" xfId="168"/>
    <cellStyle name="Normal 52 2" xfId="292"/>
    <cellStyle name="Normal 53" xfId="310"/>
    <cellStyle name="Normal 54" xfId="311"/>
    <cellStyle name="Normal 55" xfId="312"/>
    <cellStyle name="Normal 56" xfId="313"/>
    <cellStyle name="Normal 57" xfId="314"/>
    <cellStyle name="Normal 58" xfId="315"/>
    <cellStyle name="Normal 59" xfId="316"/>
    <cellStyle name="Normal 6" xfId="147"/>
    <cellStyle name="Normal 6 2" xfId="148"/>
    <cellStyle name="Normal 60" xfId="317"/>
    <cellStyle name="Normal 61" xfId="318"/>
    <cellStyle name="Normal 62" xfId="319"/>
    <cellStyle name="Normal 63" xfId="321"/>
    <cellStyle name="Normal 64" xfId="325"/>
    <cellStyle name="Normal 65" xfId="329"/>
    <cellStyle name="Normal 66" xfId="149"/>
    <cellStyle name="Normal 66 2" xfId="150"/>
    <cellStyle name="Normal 66 2 2" xfId="286"/>
    <cellStyle name="Normal 66 3" xfId="285"/>
    <cellStyle name="Normal 7" xfId="151"/>
    <cellStyle name="Normal 7 2" xfId="287"/>
    <cellStyle name="Normal 8" xfId="152"/>
    <cellStyle name="Normal 8 2" xfId="153"/>
    <cellStyle name="Normal 9" xfId="154"/>
    <cellStyle name="Normal 9 2" xfId="155"/>
    <cellStyle name="Normal_Sheet1" xfId="328"/>
    <cellStyle name="P" xfId="156"/>
    <cellStyle name="Percent" xfId="333" builtinId="5"/>
    <cellStyle name="Percent [2]" xfId="307"/>
    <cellStyle name="Percent 2" xfId="7"/>
    <cellStyle name="Percent 3" xfId="157"/>
    <cellStyle name="Percent 3 2" xfId="288"/>
    <cellStyle name="Percent 4" xfId="158"/>
    <cellStyle name="Percent 4 2" xfId="289"/>
    <cellStyle name="Percent 5" xfId="159"/>
    <cellStyle name="Percent 5 2" xfId="290"/>
    <cellStyle name="Percent 6" xfId="327"/>
    <cellStyle name="Percent 7" xfId="331"/>
    <cellStyle name="Porcentaje 2" xfId="160"/>
    <cellStyle name="Porcentaje 2 2" xfId="161"/>
    <cellStyle name="Porcentaje 2 3" xfId="324"/>
    <cellStyle name="Porcentaje 3" xfId="162"/>
    <cellStyle name="Porcentaje 3 2" xfId="163"/>
    <cellStyle name="Porcentaje 4" xfId="164"/>
    <cellStyle name="Porcentaje 5" xfId="295"/>
    <cellStyle name="Porcentaje 6" xfId="323"/>
    <cellStyle name="Porcentual 2" xfId="165"/>
    <cellStyle name="Porcentual 2 2" xfId="291"/>
    <cellStyle name="Porcentual 7" xfId="166"/>
    <cellStyle name="Porcentual 9" xfId="167"/>
    <cellStyle name="RevList" xfId="308"/>
    <cellStyle name="Subtotal" xfId="309"/>
  </cellStyles>
  <dxfs count="0"/>
  <tableStyles count="0" defaultTableStyle="TableStyleMedium2" defaultPivotStyle="PivotStyleLight16"/>
  <colors>
    <mruColors>
      <color rgb="FFFFFFFF"/>
      <color rgb="FFCDCEC2"/>
      <color rgb="FF8A8C88"/>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worksheet" Target="worksheets/sheet84.xml"/><Relationship Id="rId89" Type="http://schemas.openxmlformats.org/officeDocument/2006/relationships/worksheet" Target="worksheets/sheet89.xml"/><Relationship Id="rId97" Type="http://schemas.openxmlformats.org/officeDocument/2006/relationships/styles" Target="styles.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worksheet" Target="worksheets/sheet9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19050</xdr:colOff>
      <xdr:row>0</xdr:row>
      <xdr:rowOff>0</xdr:rowOff>
    </xdr:from>
    <xdr:to>
      <xdr:col>3</xdr:col>
      <xdr:colOff>9525</xdr:colOff>
      <xdr:row>10</xdr:row>
      <xdr:rowOff>24432</xdr:rowOff>
    </xdr:to>
    <xdr:grpSp>
      <xdr:nvGrpSpPr>
        <xdr:cNvPr id="2" name="Group 1"/>
        <xdr:cNvGrpSpPr/>
      </xdr:nvGrpSpPr>
      <xdr:grpSpPr>
        <a:xfrm>
          <a:off x="19050" y="0"/>
          <a:ext cx="7602192" cy="1929432"/>
          <a:chOff x="19050" y="0"/>
          <a:chExt cx="6991350" cy="1929432"/>
        </a:xfrm>
      </xdr:grpSpPr>
      <xdr:pic>
        <xdr:nvPicPr>
          <xdr:cNvPr id="3" name="Imagen 1"/>
          <xdr:cNvPicPr>
            <a:picLocks noChangeAspect="1"/>
          </xdr:cNvPicPr>
        </xdr:nvPicPr>
        <xdr:blipFill rotWithShape="1">
          <a:blip xmlns:r="http://schemas.openxmlformats.org/officeDocument/2006/relationships" r:embed="rId1"/>
          <a:srcRect t="18105"/>
          <a:stretch/>
        </xdr:blipFill>
        <xdr:spPr>
          <a:xfrm>
            <a:off x="19050" y="0"/>
            <a:ext cx="6991350" cy="1908000"/>
          </a:xfrm>
          <a:prstGeom prst="rect">
            <a:avLst/>
          </a:prstGeom>
        </xdr:spPr>
      </xdr:pic>
      <xdr:grpSp>
        <xdr:nvGrpSpPr>
          <xdr:cNvPr id="4" name="Group 3"/>
          <xdr:cNvGrpSpPr/>
        </xdr:nvGrpSpPr>
        <xdr:grpSpPr>
          <a:xfrm>
            <a:off x="2324100" y="228600"/>
            <a:ext cx="2656925" cy="1347204"/>
            <a:chOff x="2324100" y="228600"/>
            <a:chExt cx="2656925" cy="1347204"/>
          </a:xfrm>
        </xdr:grpSpPr>
        <xdr:grpSp>
          <xdr:nvGrpSpPr>
            <xdr:cNvPr id="7" name="Group 6"/>
            <xdr:cNvGrpSpPr/>
          </xdr:nvGrpSpPr>
          <xdr:grpSpPr>
            <a:xfrm>
              <a:off x="2581275" y="228600"/>
              <a:ext cx="1863736" cy="937629"/>
              <a:chOff x="5953125" y="2305050"/>
              <a:chExt cx="1863736" cy="937629"/>
            </a:xfrm>
          </xdr:grpSpPr>
          <xdr:sp macro="" textlink="">
            <xdr:nvSpPr>
              <xdr:cNvPr id="11" name="TextBox 10"/>
              <xdr:cNvSpPr txBox="1"/>
            </xdr:nvSpPr>
            <xdr:spPr>
              <a:xfrm>
                <a:off x="6305550" y="2543175"/>
                <a:ext cx="1511311" cy="6402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OLETÍN</a:t>
                </a:r>
              </a:p>
            </xdr:txBody>
          </xdr:sp>
          <xdr:sp macro="" textlink="">
            <xdr:nvSpPr>
              <xdr:cNvPr id="12" name="TextBox 11"/>
              <xdr:cNvSpPr txBox="1"/>
            </xdr:nvSpPr>
            <xdr:spPr>
              <a:xfrm>
                <a:off x="5953125" y="2305050"/>
                <a:ext cx="561372" cy="9376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B</a:t>
                </a:r>
              </a:p>
            </xdr:txBody>
          </xdr:sp>
        </xdr:grpSp>
        <xdr:grpSp>
          <xdr:nvGrpSpPr>
            <xdr:cNvPr id="8" name="Group 7"/>
            <xdr:cNvGrpSpPr/>
          </xdr:nvGrpSpPr>
          <xdr:grpSpPr>
            <a:xfrm>
              <a:off x="2324100" y="638175"/>
              <a:ext cx="2656925" cy="937629"/>
              <a:chOff x="6105525" y="2457450"/>
              <a:chExt cx="2656925" cy="937629"/>
            </a:xfrm>
          </xdr:grpSpPr>
          <xdr:sp macro="" textlink="">
            <xdr:nvSpPr>
              <xdr:cNvPr id="9" name="TextBox 8"/>
              <xdr:cNvSpPr txBox="1"/>
            </xdr:nvSpPr>
            <xdr:spPr>
              <a:xfrm>
                <a:off x="6429375" y="2686050"/>
                <a:ext cx="2333075" cy="6402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STADÍSTICO</a:t>
                </a:r>
              </a:p>
            </xdr:txBody>
          </xdr:sp>
          <xdr:sp macro="" textlink="">
            <xdr:nvSpPr>
              <xdr:cNvPr id="10" name="TextBox 9"/>
              <xdr:cNvSpPr txBox="1"/>
            </xdr:nvSpPr>
            <xdr:spPr>
              <a:xfrm>
                <a:off x="6105525" y="2457450"/>
                <a:ext cx="522772" cy="9376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E</a:t>
                </a:r>
              </a:p>
            </xdr:txBody>
          </xdr:sp>
        </xdr:grpSp>
      </xdr:grpSp>
      <xdr:sp macro="" textlink="">
        <xdr:nvSpPr>
          <xdr:cNvPr id="5" name="TextBox 4"/>
          <xdr:cNvSpPr txBox="1"/>
        </xdr:nvSpPr>
        <xdr:spPr>
          <a:xfrm>
            <a:off x="4516004" y="1524000"/>
            <a:ext cx="2494111" cy="405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r"/>
            <a:r>
              <a:rPr lang="es-BO" sz="2000" b="1" i="1">
                <a:solidFill>
                  <a:srgbClr val="2D536F"/>
                </a:solidFill>
              </a:rPr>
              <a:t>AL</a:t>
            </a:r>
            <a:r>
              <a:rPr lang="es-BO" sz="2000" b="1" i="1" baseline="0">
                <a:solidFill>
                  <a:srgbClr val="2D536F"/>
                </a:solidFill>
              </a:rPr>
              <a:t> 30 DE ABRIL DE 2023</a:t>
            </a:r>
            <a:endParaRPr lang="es-BO" sz="2000" b="1" i="1">
              <a:solidFill>
                <a:srgbClr val="2D536F"/>
              </a:solidFill>
            </a:endParaRPr>
          </a:p>
        </xdr:txBody>
      </xdr:sp>
      <xdr:pic>
        <xdr:nvPicPr>
          <xdr:cNvPr id="6" name="Picture 5" descr="C:\Users\vmamani\AppData\Local\Microsoft\Windows\Temporary Internet Files\Content.Outlook\RLX2YOFO\LOGOHORIZONTALTRANSPARENTE.png"/>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823" t="27343" b="28125"/>
          <a:stretch/>
        </xdr:blipFill>
        <xdr:spPr bwMode="auto">
          <a:xfrm>
            <a:off x="38101" y="28575"/>
            <a:ext cx="1984213" cy="900000"/>
          </a:xfrm>
          <a:prstGeom prst="rect">
            <a:avLst/>
          </a:prstGeom>
          <a:noFill/>
          <a:ln>
            <a:noFill/>
          </a:ln>
          <a:extLst>
            <a:ext uri="{53640926-AAD7-44D8-BBD7-CCE9431645EC}">
              <a14:shadowObscured xmlns:a14="http://schemas.microsoft.com/office/drawing/2010/main"/>
            </a:ext>
          </a:extLst>
        </xdr:spPr>
      </xdr:pic>
    </xdr:grp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44</xdr:row>
      <xdr:rowOff>0</xdr:rowOff>
    </xdr:from>
    <xdr:to>
      <xdr:col>0</xdr:col>
      <xdr:colOff>0</xdr:colOff>
      <xdr:row>44</xdr:row>
      <xdr:rowOff>0</xdr:rowOff>
    </xdr:to>
    <xdr:sp macro="" textlink="">
      <xdr:nvSpPr>
        <xdr:cNvPr id="2" name="Line 1"/>
        <xdr:cNvSpPr>
          <a:spLocks noChangeShapeType="1"/>
        </xdr:cNvSpPr>
      </xdr:nvSpPr>
      <xdr:spPr bwMode="auto">
        <a:xfrm flipV="1">
          <a:off x="0" y="1366837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24</xdr:row>
      <xdr:rowOff>0</xdr:rowOff>
    </xdr:from>
    <xdr:to>
      <xdr:col>0</xdr:col>
      <xdr:colOff>0</xdr:colOff>
      <xdr:row>24</xdr:row>
      <xdr:rowOff>0</xdr:rowOff>
    </xdr:to>
    <xdr:sp macro="" textlink="">
      <xdr:nvSpPr>
        <xdr:cNvPr id="2" name="Line 1"/>
        <xdr:cNvSpPr>
          <a:spLocks noChangeShapeType="1"/>
        </xdr:cNvSpPr>
      </xdr:nvSpPr>
      <xdr:spPr bwMode="auto">
        <a:xfrm flipV="1">
          <a:off x="0" y="1086802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theme/theme1.xml><?xml version="1.0" encoding="utf-8"?>
<a:theme xmlns:a="http://schemas.openxmlformats.org/drawingml/2006/main" name="Office Theme">
  <a:themeElements>
    <a:clrScheme name="ASFI Y BOLETIN">
      <a:dk1>
        <a:srgbClr val="2D536F"/>
      </a:dk1>
      <a:lt1>
        <a:srgbClr val="70AFA8"/>
      </a:lt1>
      <a:dk2>
        <a:srgbClr val="8A8C88"/>
      </a:dk2>
      <a:lt2>
        <a:srgbClr val="CDCEC2"/>
      </a:lt2>
      <a:accent1>
        <a:srgbClr val="ED7D31"/>
      </a:accent1>
      <a:accent2>
        <a:srgbClr val="70AD47"/>
      </a:accent2>
      <a:accent3>
        <a:srgbClr val="954F72"/>
      </a:accent3>
      <a:accent4>
        <a:srgbClr val="FFC000"/>
      </a:accent4>
      <a:accent5>
        <a:srgbClr val="4B87B4"/>
      </a:accent5>
      <a:accent6>
        <a:srgbClr val="8CC8CD"/>
      </a:accent6>
      <a:hlink>
        <a:srgbClr val="00B0F0"/>
      </a:hlink>
      <a:folHlink>
        <a:srgbClr val="7030A0"/>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0.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0.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1">
    <pageSetUpPr fitToPage="1"/>
  </sheetPr>
  <dimension ref="A1:D141"/>
  <sheetViews>
    <sheetView showGridLines="0" tabSelected="1" zoomScale="115" zoomScaleNormal="115" workbookViewId="0">
      <selection activeCell="A13" sqref="A13:C13"/>
    </sheetView>
  </sheetViews>
  <sheetFormatPr defaultColWidth="9.140625" defaultRowHeight="15"/>
  <cols>
    <col min="1" max="1" width="99.28515625" style="5" customWidth="1"/>
    <col min="2" max="2" width="5.7109375" style="5" bestFit="1" customWidth="1"/>
    <col min="3" max="16384" width="9.140625" style="5"/>
  </cols>
  <sheetData>
    <row r="1" spans="1:3">
      <c r="A1" s="5" t="s">
        <v>1279</v>
      </c>
    </row>
    <row r="11" spans="1:3">
      <c r="A11" s="3"/>
      <c r="B11" s="3"/>
      <c r="C11" s="3"/>
    </row>
    <row r="12" spans="1:3" ht="8.25" customHeight="1"/>
    <row r="13" spans="1:3" ht="20.25">
      <c r="A13" s="705" t="s">
        <v>0</v>
      </c>
      <c r="B13" s="705"/>
      <c r="C13" s="705"/>
    </row>
    <row r="14" spans="1:3" ht="7.5" customHeight="1">
      <c r="A14" s="1"/>
      <c r="B14" s="1"/>
      <c r="C14" s="1"/>
    </row>
    <row r="15" spans="1:3">
      <c r="A15" s="472" t="s">
        <v>1</v>
      </c>
      <c r="B15" s="473" t="s">
        <v>2</v>
      </c>
      <c r="C15" s="474"/>
    </row>
    <row r="16" spans="1:3">
      <c r="A16" s="411"/>
      <c r="B16" s="411"/>
      <c r="C16" s="411"/>
    </row>
    <row r="17" spans="1:3">
      <c r="A17" s="412" t="s">
        <v>3</v>
      </c>
      <c r="B17" s="411"/>
      <c r="C17" s="411"/>
    </row>
    <row r="18" spans="1:3">
      <c r="A18" s="413" t="s">
        <v>485</v>
      </c>
      <c r="B18" s="482">
        <v>1</v>
      </c>
      <c r="C18" s="415"/>
    </row>
    <row r="19" spans="1:3">
      <c r="A19" s="413" t="s">
        <v>482</v>
      </c>
      <c r="B19" s="482">
        <v>2</v>
      </c>
      <c r="C19" s="415"/>
    </row>
    <row r="20" spans="1:3">
      <c r="A20" s="413" t="s">
        <v>483</v>
      </c>
      <c r="B20" s="482">
        <v>3</v>
      </c>
      <c r="C20" s="415"/>
    </row>
    <row r="21" spans="1:3">
      <c r="A21" s="413"/>
      <c r="B21" s="482"/>
      <c r="C21" s="411"/>
    </row>
    <row r="22" spans="1:3">
      <c r="A22" s="412" t="s">
        <v>4</v>
      </c>
      <c r="B22" s="482"/>
      <c r="C22" s="411"/>
    </row>
    <row r="23" spans="1:3">
      <c r="A23" s="412"/>
      <c r="B23" s="482"/>
      <c r="C23" s="411"/>
    </row>
    <row r="24" spans="1:3">
      <c r="A24" s="417" t="s">
        <v>5</v>
      </c>
      <c r="B24" s="482"/>
      <c r="C24" s="411"/>
    </row>
    <row r="25" spans="1:3">
      <c r="A25" s="413" t="s">
        <v>485</v>
      </c>
      <c r="B25" s="482">
        <v>4</v>
      </c>
      <c r="C25" s="411"/>
    </row>
    <row r="26" spans="1:3">
      <c r="A26" s="413" t="s">
        <v>10</v>
      </c>
      <c r="B26" s="482">
        <v>5</v>
      </c>
      <c r="C26" s="411"/>
    </row>
    <row r="27" spans="1:3">
      <c r="A27" s="413" t="s">
        <v>6</v>
      </c>
      <c r="B27" s="482">
        <v>6</v>
      </c>
      <c r="C27" s="411"/>
    </row>
    <row r="28" spans="1:3">
      <c r="A28" s="413" t="s">
        <v>487</v>
      </c>
      <c r="B28" s="482">
        <v>7</v>
      </c>
      <c r="C28" s="411"/>
    </row>
    <row r="29" spans="1:3">
      <c r="A29" s="413" t="s">
        <v>505</v>
      </c>
      <c r="B29" s="482" t="s">
        <v>979</v>
      </c>
      <c r="C29" s="419"/>
    </row>
    <row r="30" spans="1:3">
      <c r="A30" s="413" t="s">
        <v>505</v>
      </c>
      <c r="B30" s="482" t="s">
        <v>980</v>
      </c>
      <c r="C30" s="420"/>
    </row>
    <row r="31" spans="1:3">
      <c r="A31" s="421" t="s">
        <v>486</v>
      </c>
      <c r="B31" s="482"/>
      <c r="C31" s="411"/>
    </row>
    <row r="32" spans="1:3">
      <c r="A32" s="662" t="s">
        <v>1291</v>
      </c>
      <c r="B32" s="482">
        <v>9</v>
      </c>
      <c r="C32" s="411"/>
    </row>
    <row r="33" spans="1:3">
      <c r="A33" s="662" t="s">
        <v>1292</v>
      </c>
      <c r="B33" s="482">
        <v>10</v>
      </c>
      <c r="C33" s="411"/>
    </row>
    <row r="34" spans="1:3">
      <c r="A34" s="662" t="s">
        <v>1293</v>
      </c>
      <c r="B34" s="482">
        <v>11</v>
      </c>
      <c r="C34" s="411"/>
    </row>
    <row r="35" spans="1:3">
      <c r="A35" s="662" t="s">
        <v>1294</v>
      </c>
      <c r="B35" s="482">
        <v>12</v>
      </c>
      <c r="C35" s="411"/>
    </row>
    <row r="36" spans="1:3">
      <c r="A36" s="662" t="s">
        <v>1295</v>
      </c>
      <c r="B36" s="482">
        <v>13</v>
      </c>
      <c r="C36" s="411"/>
    </row>
    <row r="37" spans="1:3">
      <c r="A37" s="662" t="s">
        <v>1296</v>
      </c>
      <c r="B37" s="482">
        <v>14</v>
      </c>
      <c r="C37" s="411"/>
    </row>
    <row r="38" spans="1:3">
      <c r="A38" s="662" t="s">
        <v>1297</v>
      </c>
      <c r="B38" s="482">
        <v>15</v>
      </c>
      <c r="C38" s="411"/>
    </row>
    <row r="39" spans="1:3">
      <c r="A39" s="662" t="s">
        <v>1298</v>
      </c>
      <c r="B39" s="482">
        <v>16</v>
      </c>
      <c r="C39" s="411"/>
    </row>
    <row r="40" spans="1:3">
      <c r="A40" s="662" t="s">
        <v>1299</v>
      </c>
      <c r="B40" s="482">
        <v>17</v>
      </c>
      <c r="C40" s="411"/>
    </row>
    <row r="41" spans="1:3">
      <c r="A41" s="662" t="s">
        <v>1300</v>
      </c>
      <c r="B41" s="482">
        <v>18</v>
      </c>
      <c r="C41" s="411"/>
    </row>
    <row r="42" spans="1:3">
      <c r="A42" s="662" t="s">
        <v>1301</v>
      </c>
      <c r="B42" s="482">
        <v>19</v>
      </c>
      <c r="C42" s="411"/>
    </row>
    <row r="43" spans="1:3">
      <c r="A43" s="662" t="s">
        <v>1302</v>
      </c>
      <c r="B43" s="482">
        <v>20</v>
      </c>
      <c r="C43" s="411"/>
    </row>
    <row r="44" spans="1:3">
      <c r="A44" s="413" t="s">
        <v>7</v>
      </c>
      <c r="B44" s="482">
        <v>21</v>
      </c>
      <c r="C44" s="411"/>
    </row>
    <row r="45" spans="1:3">
      <c r="A45" s="413" t="s">
        <v>8</v>
      </c>
      <c r="B45" s="482">
        <v>22</v>
      </c>
      <c r="C45" s="411"/>
    </row>
    <row r="46" spans="1:3">
      <c r="A46" s="413" t="s">
        <v>502</v>
      </c>
      <c r="B46" s="482">
        <v>23</v>
      </c>
      <c r="C46" s="411"/>
    </row>
    <row r="47" spans="1:3">
      <c r="A47" s="413" t="s">
        <v>1178</v>
      </c>
      <c r="B47" s="482">
        <v>24</v>
      </c>
      <c r="C47" s="411"/>
    </row>
    <row r="48" spans="1:3">
      <c r="A48" s="413" t="s">
        <v>503</v>
      </c>
      <c r="B48" s="482">
        <v>25</v>
      </c>
      <c r="C48" s="411"/>
    </row>
    <row r="49" spans="1:3">
      <c r="A49" s="413" t="s">
        <v>1179</v>
      </c>
      <c r="B49" s="482">
        <v>26</v>
      </c>
      <c r="C49" s="411"/>
    </row>
    <row r="50" spans="1:3">
      <c r="A50" s="413"/>
      <c r="B50" s="482"/>
      <c r="C50" s="411"/>
    </row>
    <row r="51" spans="1:3">
      <c r="A51" s="417" t="s">
        <v>9</v>
      </c>
      <c r="B51" s="482"/>
      <c r="C51" s="411"/>
    </row>
    <row r="52" spans="1:3">
      <c r="A52" s="413" t="s">
        <v>485</v>
      </c>
      <c r="B52" s="482">
        <v>27</v>
      </c>
      <c r="C52" s="411"/>
    </row>
    <row r="53" spans="1:3">
      <c r="A53" s="413" t="s">
        <v>10</v>
      </c>
      <c r="B53" s="482">
        <v>28</v>
      </c>
      <c r="C53" s="411"/>
    </row>
    <row r="54" spans="1:3">
      <c r="A54" s="413" t="s">
        <v>6</v>
      </c>
      <c r="B54" s="482">
        <v>29</v>
      </c>
      <c r="C54" s="411"/>
    </row>
    <row r="55" spans="1:3">
      <c r="A55" s="413" t="s">
        <v>487</v>
      </c>
      <c r="B55" s="482">
        <v>30</v>
      </c>
      <c r="C55" s="411"/>
    </row>
    <row r="56" spans="1:3">
      <c r="A56" s="413" t="s">
        <v>505</v>
      </c>
      <c r="B56" s="696" t="s">
        <v>1507</v>
      </c>
      <c r="C56" s="411"/>
    </row>
    <row r="57" spans="1:3">
      <c r="A57" s="413" t="s">
        <v>505</v>
      </c>
      <c r="B57" s="696" t="s">
        <v>1508</v>
      </c>
      <c r="C57" s="411"/>
    </row>
    <row r="58" spans="1:3">
      <c r="A58" s="421" t="s">
        <v>486</v>
      </c>
      <c r="B58" s="482"/>
      <c r="C58" s="411"/>
    </row>
    <row r="59" spans="1:3">
      <c r="A59" s="662" t="s">
        <v>1303</v>
      </c>
      <c r="B59" s="482">
        <v>32</v>
      </c>
      <c r="C59" s="411"/>
    </row>
    <row r="60" spans="1:3">
      <c r="A60" s="662" t="s">
        <v>1304</v>
      </c>
      <c r="B60" s="482">
        <v>33</v>
      </c>
      <c r="C60" s="411"/>
    </row>
    <row r="61" spans="1:3">
      <c r="A61" s="413" t="s">
        <v>7</v>
      </c>
      <c r="B61" s="482">
        <v>34</v>
      </c>
      <c r="C61" s="411"/>
    </row>
    <row r="62" spans="1:3">
      <c r="A62" s="413" t="s">
        <v>8</v>
      </c>
      <c r="B62" s="482">
        <v>35</v>
      </c>
      <c r="C62" s="411"/>
    </row>
    <row r="63" spans="1:3">
      <c r="A63" s="413" t="s">
        <v>502</v>
      </c>
      <c r="B63" s="482">
        <v>36</v>
      </c>
      <c r="C63" s="411"/>
    </row>
    <row r="64" spans="1:3">
      <c r="A64" s="413" t="s">
        <v>1178</v>
      </c>
      <c r="B64" s="482">
        <v>37</v>
      </c>
      <c r="C64" s="411"/>
    </row>
    <row r="65" spans="1:3">
      <c r="A65" s="413" t="s">
        <v>503</v>
      </c>
      <c r="B65" s="482">
        <v>38</v>
      </c>
      <c r="C65" s="411"/>
    </row>
    <row r="66" spans="1:3">
      <c r="A66" s="413" t="s">
        <v>11</v>
      </c>
      <c r="B66" s="482">
        <v>39</v>
      </c>
      <c r="C66" s="411"/>
    </row>
    <row r="67" spans="1:3">
      <c r="A67" s="413" t="s">
        <v>1179</v>
      </c>
      <c r="B67" s="482">
        <v>40</v>
      </c>
      <c r="C67" s="411"/>
    </row>
    <row r="68" spans="1:3">
      <c r="A68" s="413"/>
      <c r="B68" s="482"/>
      <c r="C68" s="411"/>
    </row>
    <row r="69" spans="1:3">
      <c r="A69" s="412"/>
      <c r="B69" s="482"/>
      <c r="C69" s="411"/>
    </row>
    <row r="70" spans="1:3">
      <c r="A70" s="417" t="s">
        <v>12</v>
      </c>
      <c r="B70" s="482"/>
      <c r="C70" s="411"/>
    </row>
    <row r="71" spans="1:3">
      <c r="A71" s="413" t="s">
        <v>485</v>
      </c>
      <c r="B71" s="482">
        <v>41</v>
      </c>
      <c r="C71" s="411"/>
    </row>
    <row r="72" spans="1:3">
      <c r="A72" s="413" t="s">
        <v>10</v>
      </c>
      <c r="B72" s="482">
        <v>42</v>
      </c>
      <c r="C72" s="411"/>
    </row>
    <row r="73" spans="1:3">
      <c r="A73" s="413" t="s">
        <v>6</v>
      </c>
      <c r="B73" s="482">
        <v>43</v>
      </c>
      <c r="C73" s="411"/>
    </row>
    <row r="74" spans="1:3">
      <c r="A74" s="413" t="s">
        <v>487</v>
      </c>
      <c r="B74" s="482">
        <v>44</v>
      </c>
      <c r="C74" s="411"/>
    </row>
    <row r="75" spans="1:3">
      <c r="A75" s="413" t="s">
        <v>506</v>
      </c>
      <c r="B75" s="696" t="s">
        <v>1509</v>
      </c>
      <c r="C75" s="411"/>
    </row>
    <row r="76" spans="1:3">
      <c r="A76" s="413" t="s">
        <v>505</v>
      </c>
      <c r="B76" s="696" t="s">
        <v>1510</v>
      </c>
      <c r="C76" s="411"/>
    </row>
    <row r="77" spans="1:3">
      <c r="A77" s="413" t="s">
        <v>7</v>
      </c>
      <c r="B77" s="482">
        <v>46</v>
      </c>
      <c r="C77" s="411"/>
    </row>
    <row r="78" spans="1:3">
      <c r="A78" s="413" t="s">
        <v>8</v>
      </c>
      <c r="B78" s="482">
        <v>47</v>
      </c>
      <c r="C78" s="411"/>
    </row>
    <row r="79" spans="1:3">
      <c r="A79" s="413" t="s">
        <v>1179</v>
      </c>
      <c r="B79" s="482">
        <v>48</v>
      </c>
      <c r="C79" s="411"/>
    </row>
    <row r="80" spans="1:3">
      <c r="A80" s="413"/>
      <c r="B80" s="482"/>
      <c r="C80" s="411"/>
    </row>
    <row r="81" spans="1:3">
      <c r="A81" s="417" t="s">
        <v>961</v>
      </c>
      <c r="B81" s="482"/>
      <c r="C81" s="411"/>
    </row>
    <row r="82" spans="1:3">
      <c r="A82" s="413" t="s">
        <v>485</v>
      </c>
      <c r="B82" s="482">
        <v>49</v>
      </c>
      <c r="C82" s="411"/>
    </row>
    <row r="83" spans="1:3">
      <c r="A83" s="413" t="s">
        <v>13</v>
      </c>
      <c r="B83" s="482">
        <v>50</v>
      </c>
      <c r="C83" s="411"/>
    </row>
    <row r="84" spans="1:3">
      <c r="A84" s="413" t="s">
        <v>14</v>
      </c>
      <c r="B84" s="482">
        <v>51</v>
      </c>
      <c r="C84" s="411"/>
    </row>
    <row r="85" spans="1:3">
      <c r="A85" s="413" t="s">
        <v>486</v>
      </c>
      <c r="B85" s="482">
        <v>52</v>
      </c>
      <c r="C85" s="411"/>
    </row>
    <row r="86" spans="1:3">
      <c r="A86" s="413" t="s">
        <v>505</v>
      </c>
      <c r="B86" s="696" t="s">
        <v>1511</v>
      </c>
      <c r="C86" s="411"/>
    </row>
    <row r="87" spans="1:3">
      <c r="A87" s="413" t="s">
        <v>505</v>
      </c>
      <c r="B87" s="696" t="s">
        <v>1512</v>
      </c>
      <c r="C87" s="411"/>
    </row>
    <row r="88" spans="1:3">
      <c r="A88" s="413" t="s">
        <v>15</v>
      </c>
      <c r="B88" s="696" t="s">
        <v>975</v>
      </c>
      <c r="C88" s="411"/>
    </row>
    <row r="89" spans="1:3">
      <c r="A89" s="413" t="s">
        <v>15</v>
      </c>
      <c r="B89" s="696" t="s">
        <v>976</v>
      </c>
      <c r="C89" s="411"/>
    </row>
    <row r="90" spans="1:3">
      <c r="A90" s="413" t="s">
        <v>8</v>
      </c>
      <c r="B90" s="696" t="s">
        <v>977</v>
      </c>
      <c r="C90" s="411"/>
    </row>
    <row r="91" spans="1:3">
      <c r="A91" s="413" t="s">
        <v>8</v>
      </c>
      <c r="B91" s="696" t="s">
        <v>978</v>
      </c>
      <c r="C91" s="411"/>
    </row>
    <row r="92" spans="1:3">
      <c r="A92" s="413" t="s">
        <v>1179</v>
      </c>
      <c r="B92" s="482">
        <v>56</v>
      </c>
      <c r="C92" s="411"/>
    </row>
    <row r="93" spans="1:3" ht="29.25">
      <c r="A93" s="570" t="s">
        <v>1230</v>
      </c>
      <c r="B93" s="571">
        <v>57</v>
      </c>
      <c r="C93" s="411"/>
    </row>
    <row r="94" spans="1:3">
      <c r="A94" s="413"/>
      <c r="B94" s="482"/>
      <c r="C94" s="411"/>
    </row>
    <row r="95" spans="1:3">
      <c r="A95" s="417" t="s">
        <v>17</v>
      </c>
      <c r="B95" s="482"/>
      <c r="C95" s="411"/>
    </row>
    <row r="96" spans="1:3">
      <c r="A96" s="413" t="s">
        <v>485</v>
      </c>
      <c r="B96" s="482">
        <v>58</v>
      </c>
    </row>
    <row r="97" spans="1:3">
      <c r="A97" s="413" t="s">
        <v>13</v>
      </c>
      <c r="B97" s="482">
        <v>59</v>
      </c>
    </row>
    <row r="98" spans="1:3">
      <c r="A98" s="413" t="s">
        <v>14</v>
      </c>
      <c r="B98" s="482">
        <v>60</v>
      </c>
    </row>
    <row r="99" spans="1:3">
      <c r="A99" s="413" t="s">
        <v>487</v>
      </c>
      <c r="B99" s="482">
        <v>61</v>
      </c>
      <c r="C99" s="483"/>
    </row>
    <row r="100" spans="1:3">
      <c r="A100" s="413" t="s">
        <v>505</v>
      </c>
      <c r="B100" s="696" t="s">
        <v>1513</v>
      </c>
      <c r="C100" s="483"/>
    </row>
    <row r="101" spans="1:3">
      <c r="A101" s="413" t="s">
        <v>505</v>
      </c>
      <c r="B101" s="696" t="s">
        <v>1514</v>
      </c>
      <c r="C101" s="483"/>
    </row>
    <row r="102" spans="1:3">
      <c r="A102" s="413" t="s">
        <v>15</v>
      </c>
      <c r="B102" s="482">
        <v>63</v>
      </c>
      <c r="C102" s="483"/>
    </row>
    <row r="103" spans="1:3">
      <c r="A103" s="413" t="s">
        <v>8</v>
      </c>
      <c r="B103" s="482">
        <v>64</v>
      </c>
      <c r="C103" s="483"/>
    </row>
    <row r="104" spans="1:3">
      <c r="A104" s="413" t="s">
        <v>1179</v>
      </c>
      <c r="B104" s="482">
        <v>65</v>
      </c>
      <c r="C104" s="483"/>
    </row>
    <row r="105" spans="1:3">
      <c r="A105" s="481"/>
      <c r="B105" s="482"/>
      <c r="C105" s="483"/>
    </row>
    <row r="106" spans="1:3">
      <c r="A106" s="484" t="s">
        <v>1398</v>
      </c>
      <c r="B106" s="482"/>
      <c r="C106" s="483"/>
    </row>
    <row r="107" spans="1:3">
      <c r="A107" s="413" t="s">
        <v>485</v>
      </c>
      <c r="B107" s="482">
        <v>66</v>
      </c>
      <c r="C107" s="483"/>
    </row>
    <row r="108" spans="1:3">
      <c r="A108" s="413" t="s">
        <v>22</v>
      </c>
      <c r="B108" s="482">
        <v>67</v>
      </c>
      <c r="C108" s="483"/>
    </row>
    <row r="109" spans="1:3">
      <c r="A109" s="413" t="s">
        <v>488</v>
      </c>
      <c r="B109" s="482">
        <v>68</v>
      </c>
      <c r="C109" s="483"/>
    </row>
    <row r="110" spans="1:3">
      <c r="A110" s="413" t="s">
        <v>487</v>
      </c>
      <c r="B110" s="482">
        <v>69</v>
      </c>
      <c r="C110" s="483"/>
    </row>
    <row r="111" spans="1:3">
      <c r="A111" s="413" t="s">
        <v>505</v>
      </c>
      <c r="B111" s="482">
        <v>70</v>
      </c>
      <c r="C111" s="483"/>
    </row>
    <row r="112" spans="1:3">
      <c r="A112" s="413" t="s">
        <v>505</v>
      </c>
      <c r="B112" s="482">
        <v>71</v>
      </c>
      <c r="C112" s="483"/>
    </row>
    <row r="113" spans="1:3">
      <c r="A113" s="413" t="s">
        <v>15</v>
      </c>
      <c r="B113" s="482">
        <v>72</v>
      </c>
      <c r="C113" s="483"/>
    </row>
    <row r="114" spans="1:3">
      <c r="A114" s="413" t="s">
        <v>8</v>
      </c>
      <c r="B114" s="482">
        <v>73</v>
      </c>
    </row>
    <row r="115" spans="1:3">
      <c r="A115" s="413" t="s">
        <v>16</v>
      </c>
      <c r="B115" s="482">
        <v>74</v>
      </c>
    </row>
    <row r="116" spans="1:3">
      <c r="A116" s="413"/>
      <c r="B116" s="482"/>
    </row>
    <row r="117" spans="1:3">
      <c r="A117" s="412" t="s">
        <v>18</v>
      </c>
      <c r="B117" s="482"/>
    </row>
    <row r="118" spans="1:3">
      <c r="A118" s="413" t="s">
        <v>504</v>
      </c>
      <c r="B118" s="482">
        <v>75</v>
      </c>
    </row>
    <row r="119" spans="1:3">
      <c r="A119" s="413" t="s">
        <v>19</v>
      </c>
      <c r="B119" s="482">
        <v>76</v>
      </c>
    </row>
    <row r="120" spans="1:3">
      <c r="A120" s="413" t="s">
        <v>20</v>
      </c>
      <c r="B120" s="482">
        <v>77</v>
      </c>
    </row>
    <row r="121" spans="1:3">
      <c r="A121" s="413"/>
      <c r="B121" s="414"/>
      <c r="C121" s="414"/>
    </row>
    <row r="122" spans="1:3">
      <c r="A122" s="472" t="s">
        <v>21</v>
      </c>
      <c r="B122" s="472"/>
      <c r="C122" s="472"/>
    </row>
    <row r="123" spans="1:3">
      <c r="A123" s="417" t="s">
        <v>22</v>
      </c>
      <c r="B123" s="422"/>
      <c r="C123" s="422"/>
    </row>
    <row r="124" spans="1:3">
      <c r="A124" s="413" t="s">
        <v>23</v>
      </c>
      <c r="B124" s="482">
        <v>78</v>
      </c>
      <c r="C124" s="418"/>
    </row>
    <row r="125" spans="1:3">
      <c r="A125" s="413" t="s">
        <v>24</v>
      </c>
      <c r="B125" s="482">
        <v>79</v>
      </c>
      <c r="C125" s="418"/>
    </row>
    <row r="126" spans="1:3">
      <c r="A126" s="413" t="s">
        <v>25</v>
      </c>
      <c r="B126" s="482">
        <v>80</v>
      </c>
      <c r="C126" s="418"/>
    </row>
    <row r="127" spans="1:3">
      <c r="A127" s="413" t="s">
        <v>26</v>
      </c>
      <c r="B127" s="482">
        <v>81</v>
      </c>
      <c r="C127" s="418"/>
    </row>
    <row r="128" spans="1:3">
      <c r="A128" s="413" t="s">
        <v>489</v>
      </c>
      <c r="B128" s="482">
        <v>82</v>
      </c>
      <c r="C128" s="418"/>
    </row>
    <row r="129" spans="1:4">
      <c r="A129" s="413" t="s">
        <v>27</v>
      </c>
      <c r="B129" s="482">
        <v>83</v>
      </c>
      <c r="C129" s="418"/>
    </row>
    <row r="130" spans="1:4">
      <c r="A130" s="413" t="s">
        <v>481</v>
      </c>
      <c r="B130" s="482">
        <v>84</v>
      </c>
      <c r="C130" s="418"/>
    </row>
    <row r="131" spans="1:4">
      <c r="A131" s="413" t="s">
        <v>1180</v>
      </c>
      <c r="B131" s="482">
        <v>85</v>
      </c>
      <c r="C131" s="418"/>
    </row>
    <row r="132" spans="1:4">
      <c r="A132" s="413"/>
      <c r="B132" s="418"/>
      <c r="C132" s="418"/>
    </row>
    <row r="133" spans="1:4">
      <c r="A133" s="472" t="s">
        <v>1204</v>
      </c>
      <c r="B133" s="472"/>
      <c r="C133" s="472"/>
    </row>
    <row r="134" spans="1:4">
      <c r="A134" s="417"/>
      <c r="B134" s="422"/>
      <c r="C134" s="422"/>
    </row>
    <row r="135" spans="1:4">
      <c r="A135" s="413" t="s">
        <v>1205</v>
      </c>
      <c r="B135" s="482">
        <v>86</v>
      </c>
      <c r="C135" s="482"/>
    </row>
    <row r="136" spans="1:4">
      <c r="A136" s="413"/>
      <c r="B136" s="418"/>
      <c r="C136" s="418"/>
    </row>
    <row r="137" spans="1:4">
      <c r="A137" s="424"/>
      <c r="B137" s="416"/>
      <c r="C137" s="411"/>
      <c r="D137" s="423"/>
    </row>
    <row r="138" spans="1:4">
      <c r="A138" s="425" t="s">
        <v>28</v>
      </c>
      <c r="B138" s="416"/>
      <c r="C138" s="411"/>
      <c r="D138" s="423"/>
    </row>
    <row r="139" spans="1:4">
      <c r="A139" s="423"/>
      <c r="B139" s="423"/>
      <c r="C139" s="423"/>
      <c r="D139" s="423"/>
    </row>
    <row r="140" spans="1:4">
      <c r="A140" s="423"/>
      <c r="B140" s="423"/>
      <c r="C140" s="423"/>
      <c r="D140" s="423"/>
    </row>
    <row r="141" spans="1:4">
      <c r="A141" s="423"/>
      <c r="B141" s="423"/>
      <c r="C141" s="423"/>
      <c r="D141" s="423"/>
    </row>
  </sheetData>
  <sheetProtection algorithmName="SHA-512" hashValue="VXMqd+koXYquIx9NqaPfWFh72dsaJk68tSrvb6ms7Lj8JMUrYSH/d4iH7R/33ltL5CHdMOUWdvwo2gPZLQT40Q==" saltValue="MpxwfrCufZCWDKOad9ftjw==" spinCount="100000" sheet="1" objects="1" scenarios="1"/>
  <mergeCells count="1">
    <mergeCell ref="A13:C13"/>
  </mergeCells>
  <hyperlinks>
    <hyperlink ref="A26" location="'5'!A1" display="Estado de situación patrimonial por entidad"/>
    <hyperlink ref="A27" location="'6'!A1" display="Indicadores financieros por entidad"/>
    <hyperlink ref="A32" location="'9'!A1" display="   - Banco Nacional de Bolivia S.A."/>
    <hyperlink ref="A33" location="'10'!A1" display="   - Banco Unión S.A."/>
    <hyperlink ref="A34" location="'11'!A1" display="   - Banco Mercantil Santa Cruz S.A."/>
    <hyperlink ref="A35" location="'12'!A1" display="   - Banco Bisa S.A."/>
    <hyperlink ref="A36" location="'13'!A1" display="   - Banco Crédito de Bolivia S.A."/>
    <hyperlink ref="A37" location="'14'!A1" display="   - Banco Ganadero  S.A."/>
    <hyperlink ref="A38" location="'15'!A1" display="   - Banco Económico S.A."/>
    <hyperlink ref="A39" location="'16'!A1" display="   - Banco Solidario S.A."/>
    <hyperlink ref="A40" location="'17'!A1" display="   - Banco de la Nación Argentina"/>
    <hyperlink ref="A44" location="'21'!A1" display="Ponderación de activos y suficiencia patrimonial"/>
    <hyperlink ref="A45" location="'22'!A1" display="Calificación de cartera y contingente"/>
    <hyperlink ref="A64" location="'37'!A1" display="Evolución de cartera y contingente"/>
    <hyperlink ref="A65" location="'38'!A1" display="Evolución de obligaciones con el público y con empresas públicas"/>
    <hyperlink ref="A46" location="'23'!A1" display="Depósitos del público y de empresas públicas por moneda"/>
    <hyperlink ref="A66" location="'39'!A1" display="Encaje legal de los bancos múltiples y PYME"/>
    <hyperlink ref="A72" location="'42'!A1" display="Estados financieros por entidad"/>
    <hyperlink ref="A74" location="'44'!A1" display="Estados financieros evolutivos"/>
    <hyperlink ref="A75" location="'45-1'!A1" display="Indicadores financieros evolutivos "/>
    <hyperlink ref="A76" location="'45-2'!A1" display="Indicadores financieros evolutivos"/>
    <hyperlink ref="A77" location="'46'!A1" display="Ponderación de activos y suficiencia patrimonial"/>
    <hyperlink ref="A78" location="'47'!A1" display="Calificación de cartera y contingente"/>
    <hyperlink ref="A79" location="'48'!A1" display="Estratificación de depósitos (monto y número de cuentas)"/>
    <hyperlink ref="A93" location="'57'!A1" display="Encaje legal de cooperativas de ahorro y crédito, entidades financieras de vivienda e instituciones financieras de desarrollo "/>
    <hyperlink ref="A83" location="'50'!A1" display="Estados financieros por entidad "/>
    <hyperlink ref="A88" location="'54-1'!A1" display="Ponderación de activos y suficiencia patrimonial "/>
    <hyperlink ref="A89" location="'54-2'!A1" display="Ponderación de activos y suficiencia patrimonial "/>
    <hyperlink ref="A90" location="'55-1'!A1" display="Calificación de cartera y contingente"/>
    <hyperlink ref="A91" location="'55-2'!A1" display="Calificación de cartera y contingente"/>
    <hyperlink ref="A92" location="'56'!A1" display="Estratificación de depósitos (monto y número de cuentas)"/>
    <hyperlink ref="A124" location="'78'!A1" display="Empresas de Arrendamiento Financiero"/>
    <hyperlink ref="A107" location="'66'!A1" display="Estados financieros según denominación monetaria"/>
    <hyperlink ref="A118" location="'75'!A1" display="Ranking de depósitos del público y de empresas públicas"/>
    <hyperlink ref="A119" location="'76'!A1" display="Ranking de cartera de créditos"/>
    <hyperlink ref="A120" location="'77'!A1" display="Ranking de contingente"/>
    <hyperlink ref="A138" location="Abreviaturas!A1" display="ABREVIATURAS"/>
    <hyperlink ref="A73" location="'43'!A1" display="Indicadores financieros por entidad"/>
    <hyperlink ref="A84" location="'51'!A1" display="Indicadores financieros por entidad "/>
    <hyperlink ref="A85" location="'52'!A1" display="Estados financieros evolutivos por entidad"/>
    <hyperlink ref="A86" location="'53-1'!A1" display="Indicadores financieros evolutivos"/>
    <hyperlink ref="A87" location="'53-2'!A1" display="Indicadores financieros evolutivos"/>
    <hyperlink ref="A71" location="'41'!A1" display="Estados financieros según denominación monetaria"/>
    <hyperlink ref="A82" location="'49'!A1" display="Estados financieros según denominación monetaria"/>
    <hyperlink ref="A52" location="'27'!A1" display="Estados financieros según denominación monetaria"/>
    <hyperlink ref="A54" location="'29'!A1" display="Indicadores financieros por entidad"/>
    <hyperlink ref="A63" location="'36'!A1" display="Depósitos del público y de empresas públicas por moneda"/>
    <hyperlink ref="A67" location="'40'!A1" display="Estratificación de depósitos (monto y número de cuentas)"/>
    <hyperlink ref="A25" location="'4'!A1" display="Estado de situación patrimonial según denominación monetaria"/>
    <hyperlink ref="A59" location="'32'!A1" display="   - Banco PYME de La Comunidad S.A."/>
    <hyperlink ref="A61" location="'34'!A1" display="Ponderación de activos y suficiencia patrimonial"/>
    <hyperlink ref="A62" location="'35'!A1" display="Calificación de cartera y contingente"/>
    <hyperlink ref="A20" location="'3'!A1" display="Cartera de créditos por departamento"/>
    <hyperlink ref="A18" location="'1'!A1" display="Estados financieros por denominación monetaria"/>
    <hyperlink ref="A97" location="'59'!A1" display="Estados financieros por entidad "/>
    <hyperlink ref="A96" location="'58'!A1" display="Estados financieros según denominación monetaria"/>
    <hyperlink ref="A103" location="'64'!A1" display="Calificación de cartera y contingente"/>
    <hyperlink ref="A102" location="'63'!A1" display="Ponderación de activos y suficiencia patrimonial "/>
    <hyperlink ref="A125:A127" location="'60'!A1" display="Estados financieros Bancos de Desarrollo Productivo"/>
    <hyperlink ref="A128:A129" location="'60'!A1" display="Estados financieros Bancos de Desarrollo Productivo"/>
    <hyperlink ref="A125" location="'79'!A1" display="Almacenes Generales de Depósito"/>
    <hyperlink ref="A126" location="'80'!A1" display="Cámaras de Compensación y Liquidación"/>
    <hyperlink ref="A127" location="'81'!A1" display="Burós de Información"/>
    <hyperlink ref="A129" location="'83'!A1" display="Empresas de Transporte de Material Monetario y Valores"/>
    <hyperlink ref="A98" location="'60'!A1" display="Indicadores financieros por entidad "/>
    <hyperlink ref="A108" location="'67'!A1" display="Estados financieros"/>
    <hyperlink ref="A109" location="'68'!A1" display="Indicadores financieros"/>
    <hyperlink ref="A113" location="'72'!A1" display="Ponderación de activos y suficiencia patrimonial "/>
    <hyperlink ref="A114" location="'73'!A1" display="Calificación de cartera y contingente"/>
    <hyperlink ref="A115" location="'74'!A1" display="Estratificación de depósitos "/>
    <hyperlink ref="A128" location="'82'!A1" display="Empresas de Servicio de Pago Móvil"/>
    <hyperlink ref="A19" location="'2'!A1" display="Depósitos por departamento"/>
    <hyperlink ref="A131" location="'85'!A1" display="Empresas de Giros y Remesas de Dinero"/>
    <hyperlink ref="A47" location="'24'!A1" display="Evolución de cartera y contingente"/>
    <hyperlink ref="A48" location="'25'!A1" display="Evolución de obligaciones con el público y con empresas públicas"/>
    <hyperlink ref="A43" location="'20'!A1" display="   - Banco Prodem S.A."/>
    <hyperlink ref="A42" location="'19'!A1" display="   - Banco Fortaleza S.A."/>
    <hyperlink ref="A41" location="'18'!A1" display="   - Banco para el Fomento a Iniciativas Económicas S.A."/>
    <hyperlink ref="A28" location="'7'!A1" display="Estados financieros evolutivos"/>
    <hyperlink ref="A29" location="'8-1'!A1" display="Indicadores financieros evolutivos"/>
    <hyperlink ref="A55" location="'30'!A1" display="Estados financieros evolutivos"/>
    <hyperlink ref="A56" location="'31-1'!A1" display="Indicadores financieros evolutivos"/>
    <hyperlink ref="A57" location="'31-2'!A1" display="Indicadores financieros evolutivos"/>
    <hyperlink ref="A30" location="'8-2'!A1" display="Indicadores financieros evolutivos"/>
    <hyperlink ref="A130" location="'84'!A1" display="Empresas Administradoras de Tarjetas Electrónicas"/>
    <hyperlink ref="A99" location="'61'!A1" display="Estados financieros evolutivos"/>
    <hyperlink ref="A100" location="'62-1'!A1" display="Indicadores financieros evolutivos"/>
    <hyperlink ref="A101" location="'62-2'!A1" display="Indicadores financieros evolutivos"/>
    <hyperlink ref="A110" location="'69'!A1" display="Estados financieros evolutivos"/>
    <hyperlink ref="A111" location="'70'!A1" display="Indicadores financieros evolutivos"/>
    <hyperlink ref="A112" location="'71'!A1" display="Indicadores financieros evolutivos"/>
    <hyperlink ref="A49" location="'26'!A1" display="Estratificación de depósitos (monto y número de cuentas)"/>
    <hyperlink ref="A104" location="'65'!A1" display="Estratificación de depósitos (monto y número de cuentas)"/>
    <hyperlink ref="A53" location="'28'!A1" display="Estados financieros por entidad"/>
    <hyperlink ref="A60" location="'33'!A1" display="   - Banco PYME Ecofuturo S.A."/>
    <hyperlink ref="A135" location="'86'!A1" display="Estados Financieros"/>
  </hyperlinks>
  <pageMargins left="0.7" right="0.7" top="0.75" bottom="0.75" header="0.3" footer="0.3"/>
  <pageSetup scale="73" fitToHeight="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3"/>
  <sheetViews>
    <sheetView workbookViewId="0">
      <selection activeCell="A3" sqref="A3:F3"/>
    </sheetView>
  </sheetViews>
  <sheetFormatPr defaultRowHeight="15"/>
  <cols>
    <col min="1" max="1" width="104.42578125" style="633" bestFit="1" customWidth="1"/>
    <col min="2" max="6" width="15.7109375" style="634" customWidth="1"/>
    <col min="7" max="16384" width="9.140625" style="633"/>
  </cols>
  <sheetData>
    <row r="1" spans="1:6" ht="30" customHeight="1">
      <c r="A1" s="706" t="s">
        <v>1</v>
      </c>
      <c r="B1" s="706"/>
      <c r="C1" s="706"/>
      <c r="D1" s="706"/>
      <c r="E1" s="706"/>
      <c r="F1" s="706"/>
    </row>
    <row r="2" spans="1:6" ht="18">
      <c r="A2" s="707" t="s">
        <v>484</v>
      </c>
      <c r="B2" s="707"/>
      <c r="C2" s="707"/>
      <c r="D2" s="707"/>
      <c r="E2" s="707"/>
      <c r="F2" s="707"/>
    </row>
    <row r="3" spans="1:6" ht="18">
      <c r="A3" s="707" t="s">
        <v>1493</v>
      </c>
      <c r="B3" s="707"/>
      <c r="C3" s="707"/>
      <c r="D3" s="707"/>
      <c r="E3" s="707"/>
      <c r="F3" s="707"/>
    </row>
    <row r="4" spans="1:6" ht="30" customHeight="1">
      <c r="A4" s="708" t="s">
        <v>508</v>
      </c>
      <c r="B4" s="708"/>
      <c r="C4" s="708"/>
      <c r="D4" s="708"/>
      <c r="E4" s="708"/>
      <c r="F4" s="708"/>
    </row>
    <row r="5" spans="1:6" ht="3.75" customHeight="1">
      <c r="A5" s="188"/>
      <c r="B5" s="547"/>
      <c r="C5" s="547"/>
      <c r="D5" s="547"/>
      <c r="E5" s="547"/>
      <c r="F5" s="547"/>
    </row>
    <row r="6" spans="1:6" ht="30" customHeight="1" thickBot="1">
      <c r="A6" s="381"/>
      <c r="B6" s="382" t="s">
        <v>152</v>
      </c>
      <c r="C6" s="382" t="s">
        <v>153</v>
      </c>
      <c r="D6" s="382" t="s">
        <v>154</v>
      </c>
      <c r="E6" s="382" t="s">
        <v>155</v>
      </c>
      <c r="F6" s="382" t="s">
        <v>156</v>
      </c>
    </row>
    <row r="7" spans="1:6">
      <c r="A7" s="383" t="s">
        <v>157</v>
      </c>
      <c r="B7" s="384">
        <v>257727220.03068</v>
      </c>
      <c r="C7" s="384">
        <v>32904444.38222</v>
      </c>
      <c r="D7" s="384">
        <v>2133.5492999999997</v>
      </c>
      <c r="E7" s="384">
        <v>138128.84020000001</v>
      </c>
      <c r="F7" s="384">
        <v>290771926.80239999</v>
      </c>
    </row>
    <row r="8" spans="1:6">
      <c r="A8" s="187" t="s">
        <v>158</v>
      </c>
      <c r="B8" s="57">
        <v>18013504.044170003</v>
      </c>
      <c r="C8" s="57">
        <v>6965212.1065199999</v>
      </c>
      <c r="D8" s="57">
        <v>2119.92173</v>
      </c>
      <c r="E8" s="57">
        <v>95677.602330000009</v>
      </c>
      <c r="F8" s="57">
        <v>25076513.674750004</v>
      </c>
    </row>
    <row r="9" spans="1:6">
      <c r="A9" s="58" t="s">
        <v>159</v>
      </c>
      <c r="B9" s="95">
        <v>7552880.0400800006</v>
      </c>
      <c r="C9" s="95">
        <v>887466.01168999996</v>
      </c>
      <c r="D9" s="95">
        <v>0</v>
      </c>
      <c r="E9" s="95">
        <v>0</v>
      </c>
      <c r="F9" s="95">
        <v>8440346.0517699998</v>
      </c>
    </row>
    <row r="10" spans="1:6">
      <c r="A10" s="58" t="s">
        <v>160</v>
      </c>
      <c r="B10" s="95">
        <v>8747492.7499000002</v>
      </c>
      <c r="C10" s="95">
        <v>4894503.3449499998</v>
      </c>
      <c r="D10" s="95">
        <v>2119.92173</v>
      </c>
      <c r="E10" s="95">
        <v>95677.602330000009</v>
      </c>
      <c r="F10" s="95">
        <v>13739793.61891</v>
      </c>
    </row>
    <row r="11" spans="1:6">
      <c r="A11" s="58" t="s">
        <v>161</v>
      </c>
      <c r="B11" s="95">
        <v>794715.39345999993</v>
      </c>
      <c r="C11" s="95">
        <v>207098.67955999999</v>
      </c>
      <c r="D11" s="95">
        <v>0</v>
      </c>
      <c r="E11" s="95">
        <v>0</v>
      </c>
      <c r="F11" s="95">
        <v>1001814.0730199999</v>
      </c>
    </row>
    <row r="12" spans="1:6">
      <c r="A12" s="58" t="s">
        <v>162</v>
      </c>
      <c r="B12" s="95">
        <v>0</v>
      </c>
      <c r="C12" s="95">
        <v>17887.097699999998</v>
      </c>
      <c r="D12" s="95">
        <v>0</v>
      </c>
      <c r="E12" s="95">
        <v>0</v>
      </c>
      <c r="F12" s="95">
        <v>17887.097699999998</v>
      </c>
    </row>
    <row r="13" spans="1:6">
      <c r="A13" s="58" t="s">
        <v>163</v>
      </c>
      <c r="B13" s="95">
        <v>0</v>
      </c>
      <c r="C13" s="95">
        <v>904678.50443000009</v>
      </c>
      <c r="D13" s="95">
        <v>0</v>
      </c>
      <c r="E13" s="95">
        <v>0</v>
      </c>
      <c r="F13" s="95">
        <v>904678.50443000009</v>
      </c>
    </row>
    <row r="14" spans="1:6">
      <c r="A14" s="617" t="s">
        <v>1378</v>
      </c>
      <c r="B14" s="95">
        <v>933928.68191000004</v>
      </c>
      <c r="C14" s="95">
        <v>53578.456600000005</v>
      </c>
      <c r="D14" s="95">
        <v>0</v>
      </c>
      <c r="E14" s="95">
        <v>0</v>
      </c>
      <c r="F14" s="95">
        <v>987507.13851000008</v>
      </c>
    </row>
    <row r="15" spans="1:6">
      <c r="A15" s="58" t="s">
        <v>165</v>
      </c>
      <c r="B15" s="95">
        <v>7.6300799999999995</v>
      </c>
      <c r="C15" s="95">
        <v>1.159E-2</v>
      </c>
      <c r="D15" s="95">
        <v>0</v>
      </c>
      <c r="E15" s="95">
        <v>0</v>
      </c>
      <c r="F15" s="95">
        <v>7.6416699999999995</v>
      </c>
    </row>
    <row r="16" spans="1:6">
      <c r="A16" s="58" t="s">
        <v>166</v>
      </c>
      <c r="B16" s="95">
        <v>-15520.45126</v>
      </c>
      <c r="C16" s="95">
        <v>0</v>
      </c>
      <c r="D16" s="95">
        <v>0</v>
      </c>
      <c r="E16" s="95">
        <v>0</v>
      </c>
      <c r="F16" s="95">
        <v>-15520.45126</v>
      </c>
    </row>
    <row r="17" spans="1:6">
      <c r="A17" s="187" t="s">
        <v>167</v>
      </c>
      <c r="B17" s="57">
        <v>25263238.447749998</v>
      </c>
      <c r="C17" s="57">
        <v>4193031.9506699997</v>
      </c>
      <c r="D17" s="57">
        <v>2.3703799999999999</v>
      </c>
      <c r="E17" s="57">
        <v>41400.989880000008</v>
      </c>
      <c r="F17" s="57">
        <v>29497673.758679997</v>
      </c>
    </row>
    <row r="18" spans="1:6">
      <c r="A18" s="58" t="s">
        <v>168</v>
      </c>
      <c r="B18" s="95">
        <v>241774.61403999999</v>
      </c>
      <c r="C18" s="95">
        <v>0</v>
      </c>
      <c r="D18" s="95">
        <v>0</v>
      </c>
      <c r="E18" s="95">
        <v>0</v>
      </c>
      <c r="F18" s="95">
        <v>241774.61403999999</v>
      </c>
    </row>
    <row r="19" spans="1:6">
      <c r="A19" s="58" t="s">
        <v>169</v>
      </c>
      <c r="B19" s="95">
        <v>12370012.575310001</v>
      </c>
      <c r="C19" s="95">
        <v>514249.24920999998</v>
      </c>
      <c r="D19" s="95">
        <v>0</v>
      </c>
      <c r="E19" s="95">
        <v>3.9669400000000001</v>
      </c>
      <c r="F19" s="95">
        <v>12884265.791460002</v>
      </c>
    </row>
    <row r="20" spans="1:6">
      <c r="A20" s="58" t="s">
        <v>170</v>
      </c>
      <c r="B20" s="95">
        <v>0</v>
      </c>
      <c r="C20" s="95">
        <v>137415.22777</v>
      </c>
      <c r="D20" s="95">
        <v>0</v>
      </c>
      <c r="E20" s="95">
        <v>0</v>
      </c>
      <c r="F20" s="95">
        <v>137415.22777</v>
      </c>
    </row>
    <row r="21" spans="1:6">
      <c r="A21" s="58" t="s">
        <v>171</v>
      </c>
      <c r="B21" s="95">
        <v>23454.195440000003</v>
      </c>
      <c r="C21" s="95">
        <v>1252734.57648</v>
      </c>
      <c r="D21" s="95">
        <v>0</v>
      </c>
      <c r="E21" s="95">
        <v>0</v>
      </c>
      <c r="F21" s="95">
        <v>1276188.77192</v>
      </c>
    </row>
    <row r="22" spans="1:6">
      <c r="A22" s="58" t="s">
        <v>216</v>
      </c>
      <c r="B22" s="95">
        <v>3764125.8795100003</v>
      </c>
      <c r="C22" s="95">
        <v>1182528.0243699998</v>
      </c>
      <c r="D22" s="95">
        <v>0</v>
      </c>
      <c r="E22" s="95">
        <v>41199.115310000008</v>
      </c>
      <c r="F22" s="95">
        <v>4987853.0191900004</v>
      </c>
    </row>
    <row r="23" spans="1:6">
      <c r="A23" s="58" t="s">
        <v>173</v>
      </c>
      <c r="B23" s="95">
        <v>7965565.6515500005</v>
      </c>
      <c r="C23" s="95">
        <v>1228581.2372600001</v>
      </c>
      <c r="D23" s="95">
        <v>2.3703799999999999</v>
      </c>
      <c r="E23" s="95">
        <v>197.90763000000001</v>
      </c>
      <c r="F23" s="95">
        <v>9194347.1668200009</v>
      </c>
    </row>
    <row r="24" spans="1:6">
      <c r="A24" s="58" t="s">
        <v>174</v>
      </c>
      <c r="B24" s="95">
        <v>927006.28383999993</v>
      </c>
      <c r="C24" s="95">
        <v>17755.574269999997</v>
      </c>
      <c r="D24" s="95">
        <v>0</v>
      </c>
      <c r="E24" s="95">
        <v>0</v>
      </c>
      <c r="F24" s="95">
        <v>944761.85810999991</v>
      </c>
    </row>
    <row r="25" spans="1:6">
      <c r="A25" s="58" t="s">
        <v>175</v>
      </c>
      <c r="B25" s="95">
        <v>-28700.751940000002</v>
      </c>
      <c r="C25" s="95">
        <v>-140231.93869000001</v>
      </c>
      <c r="D25" s="95">
        <v>0</v>
      </c>
      <c r="E25" s="95">
        <v>0</v>
      </c>
      <c r="F25" s="95">
        <v>-168932.69063000003</v>
      </c>
    </row>
    <row r="26" spans="1:6">
      <c r="A26" s="187" t="s">
        <v>176</v>
      </c>
      <c r="B26" s="57">
        <v>202749025.55415002</v>
      </c>
      <c r="C26" s="57">
        <v>1486171.00355</v>
      </c>
      <c r="D26" s="57">
        <v>0</v>
      </c>
      <c r="E26" s="57">
        <v>343.02691999999996</v>
      </c>
      <c r="F26" s="57">
        <v>204235539.58462</v>
      </c>
    </row>
    <row r="27" spans="1:6">
      <c r="A27" s="60" t="s">
        <v>177</v>
      </c>
      <c r="B27" s="95">
        <v>194250787.66372001</v>
      </c>
      <c r="C27" s="95">
        <v>1485032.06452</v>
      </c>
      <c r="D27" s="95">
        <v>0</v>
      </c>
      <c r="E27" s="95">
        <v>329.46120999999999</v>
      </c>
      <c r="F27" s="95">
        <v>195736149.18945003</v>
      </c>
    </row>
    <row r="28" spans="1:6">
      <c r="A28" s="58" t="s">
        <v>178</v>
      </c>
      <c r="B28" s="95">
        <v>158680547.81882</v>
      </c>
      <c r="C28" s="95">
        <v>979836.43305999995</v>
      </c>
      <c r="D28" s="95">
        <v>0</v>
      </c>
      <c r="E28" s="95">
        <v>329.46120999999999</v>
      </c>
      <c r="F28" s="95">
        <v>159660713.71309</v>
      </c>
    </row>
    <row r="29" spans="1:6">
      <c r="A29" s="58" t="s">
        <v>179</v>
      </c>
      <c r="B29" s="95">
        <v>32672185.296780001</v>
      </c>
      <c r="C29" s="95">
        <v>459674.48162999999</v>
      </c>
      <c r="D29" s="95">
        <v>0</v>
      </c>
      <c r="E29" s="95">
        <v>0</v>
      </c>
      <c r="F29" s="95">
        <v>33131859.778410003</v>
      </c>
    </row>
    <row r="30" spans="1:6">
      <c r="A30" s="58" t="s">
        <v>180</v>
      </c>
      <c r="B30" s="95">
        <v>2898054.5481199995</v>
      </c>
      <c r="C30" s="95">
        <v>45521.149830000002</v>
      </c>
      <c r="D30" s="95">
        <v>0</v>
      </c>
      <c r="E30" s="95">
        <v>0</v>
      </c>
      <c r="F30" s="95">
        <v>2943575.6979499995</v>
      </c>
    </row>
    <row r="31" spans="1:6">
      <c r="A31" s="60" t="s">
        <v>181</v>
      </c>
      <c r="B31" s="95">
        <v>1953091.9873599999</v>
      </c>
      <c r="C31" s="95">
        <v>23813.028109999999</v>
      </c>
      <c r="D31" s="95">
        <v>0</v>
      </c>
      <c r="E31" s="95">
        <v>0</v>
      </c>
      <c r="F31" s="95">
        <v>1976905.01547</v>
      </c>
    </row>
    <row r="32" spans="1:6">
      <c r="A32" s="58" t="s">
        <v>182</v>
      </c>
      <c r="B32" s="95">
        <v>686439.4976</v>
      </c>
      <c r="C32" s="95">
        <v>9859.0590299999985</v>
      </c>
      <c r="D32" s="95">
        <v>0</v>
      </c>
      <c r="E32" s="95">
        <v>0</v>
      </c>
      <c r="F32" s="95">
        <v>696298.55663000001</v>
      </c>
    </row>
    <row r="33" spans="1:6">
      <c r="A33" s="58" t="s">
        <v>183</v>
      </c>
      <c r="B33" s="95">
        <v>1130077.8864599997</v>
      </c>
      <c r="C33" s="95">
        <v>12570.20479</v>
      </c>
      <c r="D33" s="95">
        <v>0</v>
      </c>
      <c r="E33" s="95">
        <v>0</v>
      </c>
      <c r="F33" s="95">
        <v>1142648.0912499998</v>
      </c>
    </row>
    <row r="34" spans="1:6">
      <c r="A34" s="58" t="s">
        <v>184</v>
      </c>
      <c r="B34" s="95">
        <v>136574.60329999999</v>
      </c>
      <c r="C34" s="95">
        <v>1383.7642900000001</v>
      </c>
      <c r="D34" s="95">
        <v>0</v>
      </c>
      <c r="E34" s="95">
        <v>0</v>
      </c>
      <c r="F34" s="95">
        <v>137958.36758999998</v>
      </c>
    </row>
    <row r="35" spans="1:6">
      <c r="A35" s="60" t="s">
        <v>185</v>
      </c>
      <c r="B35" s="95">
        <v>3370896.6407299996</v>
      </c>
      <c r="C35" s="95">
        <v>137671.74878999998</v>
      </c>
      <c r="D35" s="95">
        <v>0</v>
      </c>
      <c r="E35" s="95">
        <v>0</v>
      </c>
      <c r="F35" s="95">
        <v>3508568.3895199997</v>
      </c>
    </row>
    <row r="36" spans="1:6">
      <c r="A36" s="58" t="s">
        <v>186</v>
      </c>
      <c r="B36" s="95">
        <v>1517746.15604</v>
      </c>
      <c r="C36" s="95">
        <v>81633.364099999992</v>
      </c>
      <c r="D36" s="95">
        <v>0</v>
      </c>
      <c r="E36" s="95">
        <v>0</v>
      </c>
      <c r="F36" s="95">
        <v>1599379.5201399999</v>
      </c>
    </row>
    <row r="37" spans="1:6">
      <c r="A37" s="58" t="s">
        <v>187</v>
      </c>
      <c r="B37" s="95">
        <v>1637273.6550499999</v>
      </c>
      <c r="C37" s="95">
        <v>53280.535479999999</v>
      </c>
      <c r="D37" s="95">
        <v>0</v>
      </c>
      <c r="E37" s="95">
        <v>0</v>
      </c>
      <c r="F37" s="95">
        <v>1690554.19053</v>
      </c>
    </row>
    <row r="38" spans="1:6">
      <c r="A38" s="58" t="s">
        <v>188</v>
      </c>
      <c r="B38" s="95">
        <v>215876.82963999995</v>
      </c>
      <c r="C38" s="95">
        <v>2757.8492099999999</v>
      </c>
      <c r="D38" s="95">
        <v>0</v>
      </c>
      <c r="E38" s="95">
        <v>0</v>
      </c>
      <c r="F38" s="95">
        <v>218634.67884999994</v>
      </c>
    </row>
    <row r="39" spans="1:6">
      <c r="A39" s="60" t="s">
        <v>189</v>
      </c>
      <c r="B39" s="95">
        <v>9802923.7077199984</v>
      </c>
      <c r="C39" s="95">
        <v>167521.4829</v>
      </c>
      <c r="D39" s="95">
        <v>0</v>
      </c>
      <c r="E39" s="95">
        <v>13.958069999999999</v>
      </c>
      <c r="F39" s="95">
        <v>9970459.1486899983</v>
      </c>
    </row>
    <row r="40" spans="1:6">
      <c r="A40" s="58" t="s">
        <v>190</v>
      </c>
      <c r="B40" s="95">
        <v>2080514.3337900001</v>
      </c>
      <c r="C40" s="95">
        <v>22065.466209999999</v>
      </c>
      <c r="D40" s="95">
        <v>0</v>
      </c>
      <c r="E40" s="95">
        <v>5.4803600000000001</v>
      </c>
      <c r="F40" s="95">
        <v>2102585.2803600002</v>
      </c>
    </row>
    <row r="41" spans="1:6">
      <c r="A41" s="58" t="s">
        <v>191</v>
      </c>
      <c r="B41" s="95">
        <v>2658114.9895800003</v>
      </c>
      <c r="C41" s="95">
        <v>58532.646299999993</v>
      </c>
      <c r="D41" s="95">
        <v>0</v>
      </c>
      <c r="E41" s="95">
        <v>0</v>
      </c>
      <c r="F41" s="95">
        <v>2716647.6358800004</v>
      </c>
    </row>
    <row r="42" spans="1:6">
      <c r="A42" s="58" t="s">
        <v>192</v>
      </c>
      <c r="B42" s="95">
        <v>6760.0628699999997</v>
      </c>
      <c r="C42" s="95">
        <v>64.923680000000004</v>
      </c>
      <c r="D42" s="95">
        <v>0</v>
      </c>
      <c r="E42" s="95">
        <v>0</v>
      </c>
      <c r="F42" s="95">
        <v>6824.9865499999996</v>
      </c>
    </row>
    <row r="43" spans="1:6">
      <c r="A43" s="58" t="s">
        <v>193</v>
      </c>
      <c r="B43" s="95">
        <v>42910.464670000001</v>
      </c>
      <c r="C43" s="95">
        <v>953.41045999999994</v>
      </c>
      <c r="D43" s="95">
        <v>0</v>
      </c>
      <c r="E43" s="95">
        <v>0</v>
      </c>
      <c r="F43" s="95">
        <v>43863.87513</v>
      </c>
    </row>
    <row r="44" spans="1:6">
      <c r="A44" s="58" t="s">
        <v>194</v>
      </c>
      <c r="B44" s="95">
        <v>349.23544000000004</v>
      </c>
      <c r="C44" s="95">
        <v>122.41143</v>
      </c>
      <c r="D44" s="95">
        <v>0</v>
      </c>
      <c r="E44" s="95">
        <v>0</v>
      </c>
      <c r="F44" s="95">
        <v>471.64687000000004</v>
      </c>
    </row>
    <row r="45" spans="1:6">
      <c r="A45" s="58" t="s">
        <v>195</v>
      </c>
      <c r="B45" s="95">
        <v>1404.49244</v>
      </c>
      <c r="C45" s="95">
        <v>2.0000000000000002E-5</v>
      </c>
      <c r="D45" s="95">
        <v>0</v>
      </c>
      <c r="E45" s="95">
        <v>0</v>
      </c>
      <c r="F45" s="95">
        <v>1404.4924599999999</v>
      </c>
    </row>
    <row r="46" spans="1:6">
      <c r="A46" s="58" t="s">
        <v>1176</v>
      </c>
      <c r="B46" s="95">
        <v>2588219.9363499996</v>
      </c>
      <c r="C46" s="95">
        <v>38520.837780000002</v>
      </c>
      <c r="D46" s="95">
        <v>0</v>
      </c>
      <c r="E46" s="95">
        <v>8.4777100000000001</v>
      </c>
      <c r="F46" s="95">
        <v>2626749.2518399996</v>
      </c>
    </row>
    <row r="47" spans="1:6">
      <c r="A47" s="58" t="s">
        <v>1177</v>
      </c>
      <c r="B47" s="95">
        <v>2326387.4330599997</v>
      </c>
      <c r="C47" s="95">
        <v>45856.387750000002</v>
      </c>
      <c r="D47" s="95">
        <v>0</v>
      </c>
      <c r="E47" s="95">
        <v>0</v>
      </c>
      <c r="F47" s="95">
        <v>2372243.8208099999</v>
      </c>
    </row>
    <row r="48" spans="1:6">
      <c r="A48" s="58" t="s">
        <v>1182</v>
      </c>
      <c r="B48" s="95">
        <v>10455.367910000001</v>
      </c>
      <c r="C48" s="95">
        <v>228.64404000000002</v>
      </c>
      <c r="D48" s="95">
        <v>0</v>
      </c>
      <c r="E48" s="95">
        <v>0</v>
      </c>
      <c r="F48" s="95">
        <v>10684.01195</v>
      </c>
    </row>
    <row r="49" spans="1:6">
      <c r="A49" s="58" t="s">
        <v>1183</v>
      </c>
      <c r="B49" s="95">
        <v>61395.537469999988</v>
      </c>
      <c r="C49" s="95">
        <v>1007.49616</v>
      </c>
      <c r="D49" s="95">
        <v>0</v>
      </c>
      <c r="E49" s="95">
        <v>0</v>
      </c>
      <c r="F49" s="95">
        <v>62403.033629999991</v>
      </c>
    </row>
    <row r="50" spans="1:6">
      <c r="A50" s="58" t="s">
        <v>1201</v>
      </c>
      <c r="B50" s="95">
        <v>4347.8436299999994</v>
      </c>
      <c r="C50" s="95">
        <v>68.809049999999999</v>
      </c>
      <c r="D50" s="95">
        <v>0</v>
      </c>
      <c r="E50" s="95">
        <v>0</v>
      </c>
      <c r="F50" s="95">
        <v>4416.6526799999992</v>
      </c>
    </row>
    <row r="51" spans="1:6">
      <c r="A51" s="58" t="s">
        <v>1221</v>
      </c>
      <c r="B51" s="95">
        <v>22064.010510000004</v>
      </c>
      <c r="C51" s="95">
        <v>100.45001999999999</v>
      </c>
      <c r="D51" s="95">
        <v>0</v>
      </c>
      <c r="E51" s="95">
        <v>0</v>
      </c>
      <c r="F51" s="95">
        <v>22164.460530000004</v>
      </c>
    </row>
    <row r="52" spans="1:6">
      <c r="A52" s="60" t="s">
        <v>196</v>
      </c>
      <c r="B52" s="95">
        <v>-6628674.4453799995</v>
      </c>
      <c r="C52" s="95">
        <v>-327867.32076999999</v>
      </c>
      <c r="D52" s="95">
        <v>0</v>
      </c>
      <c r="E52" s="95">
        <v>-0.39235999999999999</v>
      </c>
      <c r="F52" s="95">
        <v>-6956542.1585099995</v>
      </c>
    </row>
    <row r="53" spans="1:6">
      <c r="A53" s="61" t="s">
        <v>1240</v>
      </c>
      <c r="B53" s="95">
        <v>-734723.96009000007</v>
      </c>
      <c r="C53" s="95">
        <v>-22645.0108</v>
      </c>
      <c r="D53" s="95">
        <v>0</v>
      </c>
      <c r="E53" s="95">
        <v>-0.39235999999999999</v>
      </c>
      <c r="F53" s="95">
        <v>-757369.36325000017</v>
      </c>
    </row>
    <row r="54" spans="1:6">
      <c r="A54" s="58" t="s">
        <v>1252</v>
      </c>
      <c r="B54" s="95">
        <v>-464258.48545999994</v>
      </c>
      <c r="C54" s="95">
        <v>-22243.880020000001</v>
      </c>
      <c r="D54" s="95">
        <v>0</v>
      </c>
      <c r="E54" s="95">
        <v>0</v>
      </c>
      <c r="F54" s="95">
        <v>-486502.36547999992</v>
      </c>
    </row>
    <row r="55" spans="1:6">
      <c r="A55" s="58" t="s">
        <v>1241</v>
      </c>
      <c r="B55" s="95">
        <v>-320273.35927999998</v>
      </c>
      <c r="C55" s="95">
        <v>-3329.3015399999999</v>
      </c>
      <c r="D55" s="95">
        <v>0</v>
      </c>
      <c r="E55" s="95">
        <v>0</v>
      </c>
      <c r="F55" s="95">
        <v>-323602.66081999999</v>
      </c>
    </row>
    <row r="56" spans="1:6">
      <c r="A56" s="58" t="s">
        <v>1253</v>
      </c>
      <c r="B56" s="95">
        <v>-311186.93937000009</v>
      </c>
      <c r="C56" s="95">
        <v>-3159.4664499999999</v>
      </c>
      <c r="D56" s="95">
        <v>0</v>
      </c>
      <c r="E56" s="95">
        <v>0</v>
      </c>
      <c r="F56" s="95">
        <v>-314346.4058200001</v>
      </c>
    </row>
    <row r="57" spans="1:6">
      <c r="A57" s="58" t="s">
        <v>1242</v>
      </c>
      <c r="B57" s="95">
        <v>-990574.06955000001</v>
      </c>
      <c r="C57" s="95">
        <v>-57767.278460000001</v>
      </c>
      <c r="D57" s="95">
        <v>0</v>
      </c>
      <c r="E57" s="95">
        <v>0</v>
      </c>
      <c r="F57" s="95">
        <v>-1048341.3480100001</v>
      </c>
    </row>
    <row r="58" spans="1:6">
      <c r="A58" s="58" t="s">
        <v>197</v>
      </c>
      <c r="B58" s="95">
        <v>-926263.19420000003</v>
      </c>
      <c r="C58" s="95">
        <v>-37187.627010000004</v>
      </c>
      <c r="D58" s="95">
        <v>0</v>
      </c>
      <c r="E58" s="95">
        <v>0</v>
      </c>
      <c r="F58" s="95">
        <v>-963450.82121000008</v>
      </c>
    </row>
    <row r="59" spans="1:6">
      <c r="A59" s="61" t="s">
        <v>198</v>
      </c>
      <c r="B59" s="95">
        <v>-1368071.9061699999</v>
      </c>
      <c r="C59" s="95">
        <v>-133472.75305</v>
      </c>
      <c r="D59" s="95">
        <v>0</v>
      </c>
      <c r="E59" s="95">
        <v>0</v>
      </c>
      <c r="F59" s="95">
        <v>-1501544.6592199998</v>
      </c>
    </row>
    <row r="60" spans="1:6">
      <c r="A60" s="58" t="s">
        <v>199</v>
      </c>
      <c r="B60" s="95">
        <v>-1195064.2994699997</v>
      </c>
      <c r="C60" s="95">
        <v>-44142.794710000002</v>
      </c>
      <c r="D60" s="95">
        <v>0</v>
      </c>
      <c r="E60" s="95">
        <v>0</v>
      </c>
      <c r="F60" s="95">
        <v>-1239207.0941799998</v>
      </c>
    </row>
    <row r="61" spans="1:6">
      <c r="A61" s="58" t="s">
        <v>200</v>
      </c>
      <c r="B61" s="95">
        <v>-90.747060000000005</v>
      </c>
      <c r="C61" s="95">
        <v>0</v>
      </c>
      <c r="D61" s="95">
        <v>0</v>
      </c>
      <c r="E61" s="95">
        <v>0</v>
      </c>
      <c r="F61" s="95">
        <v>-90.747060000000005</v>
      </c>
    </row>
    <row r="62" spans="1:6">
      <c r="A62" s="58" t="s">
        <v>201</v>
      </c>
      <c r="B62" s="95">
        <v>0</v>
      </c>
      <c r="C62" s="95">
        <v>0</v>
      </c>
      <c r="D62" s="95">
        <v>0</v>
      </c>
      <c r="E62" s="95">
        <v>0</v>
      </c>
      <c r="F62" s="95">
        <v>0</v>
      </c>
    </row>
    <row r="63" spans="1:6">
      <c r="A63" s="58" t="s">
        <v>997</v>
      </c>
      <c r="B63" s="95">
        <v>-14787.682940000001</v>
      </c>
      <c r="C63" s="95">
        <v>-659.06895999999995</v>
      </c>
      <c r="D63" s="95">
        <v>0</v>
      </c>
      <c r="E63" s="95">
        <v>0</v>
      </c>
      <c r="F63" s="95">
        <v>-15446.751900000001</v>
      </c>
    </row>
    <row r="64" spans="1:6">
      <c r="A64" s="58" t="s">
        <v>998</v>
      </c>
      <c r="B64" s="95">
        <v>-39036.713200000006</v>
      </c>
      <c r="C64" s="95">
        <v>-902.39326999999992</v>
      </c>
      <c r="D64" s="95">
        <v>0</v>
      </c>
      <c r="E64" s="95">
        <v>0</v>
      </c>
      <c r="F64" s="95">
        <v>-39939.106470000006</v>
      </c>
    </row>
    <row r="65" spans="1:6">
      <c r="A65" s="61" t="s">
        <v>1184</v>
      </c>
      <c r="B65" s="95">
        <v>-36692.671599999994</v>
      </c>
      <c r="C65" s="95">
        <v>-244.65933999999999</v>
      </c>
      <c r="D65" s="95">
        <v>0</v>
      </c>
      <c r="E65" s="95">
        <v>0</v>
      </c>
      <c r="F65" s="95">
        <v>-36937.330939999993</v>
      </c>
    </row>
    <row r="66" spans="1:6">
      <c r="A66" s="58" t="s">
        <v>1185</v>
      </c>
      <c r="B66" s="95">
        <v>-72587.268110000005</v>
      </c>
      <c r="C66" s="95">
        <v>-277.87032000000005</v>
      </c>
      <c r="D66" s="95">
        <v>0</v>
      </c>
      <c r="E66" s="95">
        <v>0</v>
      </c>
      <c r="F66" s="95">
        <v>-72865.138430000006</v>
      </c>
    </row>
    <row r="67" spans="1:6">
      <c r="A67" s="58" t="s">
        <v>1186</v>
      </c>
      <c r="B67" s="95">
        <v>-49954.337050000002</v>
      </c>
      <c r="C67" s="95">
        <v>-567.67329999999993</v>
      </c>
      <c r="D67" s="95">
        <v>0</v>
      </c>
      <c r="E67" s="95">
        <v>0</v>
      </c>
      <c r="F67" s="95">
        <v>-50522.010350000004</v>
      </c>
    </row>
    <row r="68" spans="1:6">
      <c r="A68" s="58" t="s">
        <v>1187</v>
      </c>
      <c r="B68" s="95">
        <v>-105108.81183000002</v>
      </c>
      <c r="C68" s="95">
        <v>-1267.5435400000001</v>
      </c>
      <c r="D68" s="95">
        <v>0</v>
      </c>
      <c r="E68" s="95">
        <v>0</v>
      </c>
      <c r="F68" s="95">
        <v>-106376.35537000002</v>
      </c>
    </row>
    <row r="69" spans="1:6">
      <c r="A69" s="187" t="s">
        <v>202</v>
      </c>
      <c r="B69" s="57">
        <v>1741926.7908900005</v>
      </c>
      <c r="C69" s="57">
        <v>165857.75933</v>
      </c>
      <c r="D69" s="57">
        <v>0</v>
      </c>
      <c r="E69" s="57">
        <v>0.28235000000000005</v>
      </c>
      <c r="F69" s="57">
        <v>1907784.8325700006</v>
      </c>
    </row>
    <row r="70" spans="1:6">
      <c r="A70" s="58" t="s">
        <v>203</v>
      </c>
      <c r="B70" s="95">
        <v>1545.8567500000001</v>
      </c>
      <c r="C70" s="95">
        <v>1402.76424</v>
      </c>
      <c r="D70" s="95">
        <v>711.49381000000005</v>
      </c>
      <c r="E70" s="95">
        <v>0</v>
      </c>
      <c r="F70" s="95">
        <v>3660.1148000000003</v>
      </c>
    </row>
    <row r="71" spans="1:6">
      <c r="A71" s="61" t="s">
        <v>204</v>
      </c>
      <c r="B71" s="95">
        <v>880590.49669000006</v>
      </c>
      <c r="C71" s="95">
        <v>68606.475440000009</v>
      </c>
      <c r="D71" s="95">
        <v>0</v>
      </c>
      <c r="E71" s="95">
        <v>0.16707</v>
      </c>
      <c r="F71" s="95">
        <v>949197.13920000009</v>
      </c>
    </row>
    <row r="72" spans="1:6">
      <c r="A72" s="58" t="s">
        <v>205</v>
      </c>
      <c r="B72" s="95">
        <v>979540.14162999997</v>
      </c>
      <c r="C72" s="95">
        <v>153060.42379</v>
      </c>
      <c r="D72" s="95">
        <v>0</v>
      </c>
      <c r="E72" s="95">
        <v>0.11528000000000001</v>
      </c>
      <c r="F72" s="95">
        <v>1132600.6806999999</v>
      </c>
    </row>
    <row r="73" spans="1:6">
      <c r="A73" s="58" t="s">
        <v>206</v>
      </c>
      <c r="B73" s="95">
        <v>0</v>
      </c>
      <c r="C73" s="95">
        <v>0</v>
      </c>
      <c r="D73" s="95">
        <v>0</v>
      </c>
      <c r="E73" s="95">
        <v>0</v>
      </c>
      <c r="F73" s="95">
        <v>0</v>
      </c>
    </row>
    <row r="74" spans="1:6">
      <c r="A74" s="58" t="s">
        <v>207</v>
      </c>
      <c r="B74" s="95">
        <v>-119749.70418000002</v>
      </c>
      <c r="C74" s="95">
        <v>-57211.904139999991</v>
      </c>
      <c r="D74" s="95">
        <v>-711.49381000000005</v>
      </c>
      <c r="E74" s="95">
        <v>0</v>
      </c>
      <c r="F74" s="95">
        <v>-177673.10213000001</v>
      </c>
    </row>
    <row r="75" spans="1:6">
      <c r="A75" s="187" t="s">
        <v>208</v>
      </c>
      <c r="B75" s="57">
        <v>223683.24668999997</v>
      </c>
      <c r="C75" s="57">
        <v>1E-3</v>
      </c>
      <c r="D75" s="57">
        <v>0</v>
      </c>
      <c r="E75" s="57">
        <v>0</v>
      </c>
      <c r="F75" s="57">
        <v>223683.24768999996</v>
      </c>
    </row>
    <row r="76" spans="1:6">
      <c r="A76" s="58" t="s">
        <v>209</v>
      </c>
      <c r="B76" s="95">
        <v>6678.3764499999997</v>
      </c>
      <c r="C76" s="95">
        <v>0</v>
      </c>
      <c r="D76" s="95">
        <v>0</v>
      </c>
      <c r="E76" s="95">
        <v>0</v>
      </c>
      <c r="F76" s="95">
        <v>6678.3764499999997</v>
      </c>
    </row>
    <row r="77" spans="1:6">
      <c r="A77" s="58" t="s">
        <v>210</v>
      </c>
      <c r="B77" s="95">
        <v>975184.35488999996</v>
      </c>
      <c r="C77" s="95">
        <v>8.986600000000001</v>
      </c>
      <c r="D77" s="95">
        <v>0</v>
      </c>
      <c r="E77" s="95">
        <v>0</v>
      </c>
      <c r="F77" s="95">
        <v>975193.3414899999</v>
      </c>
    </row>
    <row r="78" spans="1:6">
      <c r="A78" s="58" t="s">
        <v>211</v>
      </c>
      <c r="B78" s="95">
        <v>18361.364270000002</v>
      </c>
      <c r="C78" s="95">
        <v>0</v>
      </c>
      <c r="D78" s="95">
        <v>0</v>
      </c>
      <c r="E78" s="95">
        <v>0</v>
      </c>
      <c r="F78" s="95">
        <v>18361.364270000002</v>
      </c>
    </row>
    <row r="79" spans="1:6">
      <c r="A79" s="58" t="s">
        <v>212</v>
      </c>
      <c r="B79" s="95">
        <v>3561.98254</v>
      </c>
      <c r="C79" s="95">
        <v>0</v>
      </c>
      <c r="D79" s="95">
        <v>0</v>
      </c>
      <c r="E79" s="95">
        <v>0</v>
      </c>
      <c r="F79" s="95">
        <v>3561.98254</v>
      </c>
    </row>
    <row r="80" spans="1:6">
      <c r="A80" s="58" t="s">
        <v>213</v>
      </c>
      <c r="B80" s="95">
        <v>-780102.8314599999</v>
      </c>
      <c r="C80" s="95">
        <v>-8.9855999999999998</v>
      </c>
      <c r="D80" s="95">
        <v>0</v>
      </c>
      <c r="E80" s="95">
        <v>0</v>
      </c>
      <c r="F80" s="95">
        <v>-780111.81705999991</v>
      </c>
    </row>
    <row r="81" spans="1:6">
      <c r="A81" s="187" t="s">
        <v>214</v>
      </c>
      <c r="B81" s="57">
        <v>4553015.1535199992</v>
      </c>
      <c r="C81" s="57">
        <v>20020342.67362</v>
      </c>
      <c r="D81" s="57">
        <v>11.25726</v>
      </c>
      <c r="E81" s="57">
        <v>706.93871999999999</v>
      </c>
      <c r="F81" s="57">
        <v>24574076.023119997</v>
      </c>
    </row>
    <row r="82" spans="1:6">
      <c r="A82" s="58" t="s">
        <v>168</v>
      </c>
      <c r="B82" s="95">
        <v>0</v>
      </c>
      <c r="C82" s="95">
        <v>1.0000000000000001E-5</v>
      </c>
      <c r="D82" s="95">
        <v>0</v>
      </c>
      <c r="E82" s="95">
        <v>0</v>
      </c>
      <c r="F82" s="95">
        <v>1.0000000000000001E-5</v>
      </c>
    </row>
    <row r="83" spans="1:6">
      <c r="A83" s="58" t="s">
        <v>169</v>
      </c>
      <c r="B83" s="95">
        <v>1038290.28259</v>
      </c>
      <c r="C83" s="95">
        <v>53599.941010000002</v>
      </c>
      <c r="D83" s="95">
        <v>0</v>
      </c>
      <c r="E83" s="95">
        <v>0</v>
      </c>
      <c r="F83" s="95">
        <v>1091890.2235999999</v>
      </c>
    </row>
    <row r="84" spans="1:6">
      <c r="A84" s="58" t="s">
        <v>170</v>
      </c>
      <c r="B84" s="95">
        <v>0</v>
      </c>
      <c r="C84" s="95">
        <v>96054.611799999999</v>
      </c>
      <c r="D84" s="95">
        <v>0</v>
      </c>
      <c r="E84" s="95">
        <v>0</v>
      </c>
      <c r="F84" s="95">
        <v>96054.611799999999</v>
      </c>
    </row>
    <row r="85" spans="1:6">
      <c r="A85" s="58" t="s">
        <v>171</v>
      </c>
      <c r="B85" s="95">
        <v>33985.17211</v>
      </c>
      <c r="C85" s="95">
        <v>911978.51461000007</v>
      </c>
      <c r="D85" s="95">
        <v>0</v>
      </c>
      <c r="E85" s="95">
        <v>0</v>
      </c>
      <c r="F85" s="95">
        <v>945963.68672000011</v>
      </c>
    </row>
    <row r="86" spans="1:6">
      <c r="A86" s="58" t="s">
        <v>215</v>
      </c>
      <c r="B86" s="95">
        <v>672468.97470000014</v>
      </c>
      <c r="C86" s="95">
        <v>10436.926039999998</v>
      </c>
      <c r="D86" s="95">
        <v>0</v>
      </c>
      <c r="E86" s="95">
        <v>0</v>
      </c>
      <c r="F86" s="95">
        <v>682905.90074000019</v>
      </c>
    </row>
    <row r="87" spans="1:6">
      <c r="A87" s="58" t="s">
        <v>216</v>
      </c>
      <c r="B87" s="95">
        <v>382071.91742999997</v>
      </c>
      <c r="C87" s="95">
        <v>21640.834590000002</v>
      </c>
      <c r="D87" s="95">
        <v>0</v>
      </c>
      <c r="E87" s="95">
        <v>0</v>
      </c>
      <c r="F87" s="95">
        <v>403712.75201999996</v>
      </c>
    </row>
    <row r="88" spans="1:6">
      <c r="A88" s="58" t="s">
        <v>173</v>
      </c>
      <c r="B88" s="95">
        <v>2287096.5968099996</v>
      </c>
      <c r="C88" s="95">
        <v>18960081.278290004</v>
      </c>
      <c r="D88" s="95">
        <v>11.25726</v>
      </c>
      <c r="E88" s="95">
        <v>706.93873000000008</v>
      </c>
      <c r="F88" s="95">
        <v>21247896.071090002</v>
      </c>
    </row>
    <row r="89" spans="1:6">
      <c r="A89" s="58" t="s">
        <v>217</v>
      </c>
      <c r="B89" s="95">
        <v>150742.94781000001</v>
      </c>
      <c r="C89" s="95">
        <v>7933.5515699999996</v>
      </c>
      <c r="D89" s="95">
        <v>0</v>
      </c>
      <c r="E89" s="95">
        <v>-1.0000000000000001E-5</v>
      </c>
      <c r="F89" s="95">
        <v>158676.49937000003</v>
      </c>
    </row>
    <row r="90" spans="1:6">
      <c r="A90" s="58" t="s">
        <v>218</v>
      </c>
      <c r="B90" s="95">
        <v>-11640.737929999999</v>
      </c>
      <c r="C90" s="95">
        <v>-41382.984299999996</v>
      </c>
      <c r="D90" s="95">
        <v>0</v>
      </c>
      <c r="E90" s="95">
        <v>0</v>
      </c>
      <c r="F90" s="95">
        <v>-53023.722229999999</v>
      </c>
    </row>
    <row r="91" spans="1:6">
      <c r="A91" s="187" t="s">
        <v>219</v>
      </c>
      <c r="B91" s="57">
        <v>3626863.1559199998</v>
      </c>
      <c r="C91" s="57">
        <v>0</v>
      </c>
      <c r="D91" s="57">
        <v>0</v>
      </c>
      <c r="E91" s="57">
        <v>0</v>
      </c>
      <c r="F91" s="57">
        <v>3626863.1559199998</v>
      </c>
    </row>
    <row r="92" spans="1:6">
      <c r="A92" s="58" t="s">
        <v>220</v>
      </c>
      <c r="B92" s="95">
        <v>1163315.3818500002</v>
      </c>
      <c r="C92" s="95">
        <v>0</v>
      </c>
      <c r="D92" s="95">
        <v>0</v>
      </c>
      <c r="E92" s="95">
        <v>0</v>
      </c>
      <c r="F92" s="95">
        <v>1163315.3818500002</v>
      </c>
    </row>
    <row r="93" spans="1:6">
      <c r="A93" s="58" t="s">
        <v>221</v>
      </c>
      <c r="B93" s="95">
        <v>1614157.74624</v>
      </c>
      <c r="C93" s="95">
        <v>0</v>
      </c>
      <c r="D93" s="95">
        <v>0</v>
      </c>
      <c r="E93" s="95">
        <v>0</v>
      </c>
      <c r="F93" s="95">
        <v>1614157.74624</v>
      </c>
    </row>
    <row r="94" spans="1:6">
      <c r="A94" s="58" t="s">
        <v>222</v>
      </c>
      <c r="B94" s="95">
        <v>147647.67994</v>
      </c>
      <c r="C94" s="95">
        <v>0</v>
      </c>
      <c r="D94" s="95">
        <v>0</v>
      </c>
      <c r="E94" s="95">
        <v>0</v>
      </c>
      <c r="F94" s="95">
        <v>147647.67994</v>
      </c>
    </row>
    <row r="95" spans="1:6">
      <c r="A95" s="58" t="s">
        <v>223</v>
      </c>
      <c r="B95" s="95">
        <v>219824.44759999998</v>
      </c>
      <c r="C95" s="95">
        <v>0</v>
      </c>
      <c r="D95" s="95">
        <v>0</v>
      </c>
      <c r="E95" s="95">
        <v>0</v>
      </c>
      <c r="F95" s="95">
        <v>219824.44759999998</v>
      </c>
    </row>
    <row r="96" spans="1:6">
      <c r="A96" s="58" t="s">
        <v>224</v>
      </c>
      <c r="B96" s="95">
        <v>266445.38977999997</v>
      </c>
      <c r="C96" s="95">
        <v>0</v>
      </c>
      <c r="D96" s="95">
        <v>0</v>
      </c>
      <c r="E96" s="95">
        <v>0</v>
      </c>
      <c r="F96" s="95">
        <v>266445.38977999997</v>
      </c>
    </row>
    <row r="97" spans="1:6">
      <c r="A97" s="58" t="s">
        <v>225</v>
      </c>
      <c r="B97" s="95">
        <v>48726.52605</v>
      </c>
      <c r="C97" s="95">
        <v>0</v>
      </c>
      <c r="D97" s="95">
        <v>0</v>
      </c>
      <c r="E97" s="95">
        <v>0</v>
      </c>
      <c r="F97" s="95">
        <v>48726.52605</v>
      </c>
    </row>
    <row r="98" spans="1:6">
      <c r="A98" s="58" t="s">
        <v>226</v>
      </c>
      <c r="B98" s="95">
        <v>14803.339999999998</v>
      </c>
      <c r="C98" s="95">
        <v>0</v>
      </c>
      <c r="D98" s="95">
        <v>0</v>
      </c>
      <c r="E98" s="95">
        <v>0</v>
      </c>
      <c r="F98" s="95">
        <v>14803.339999999998</v>
      </c>
    </row>
    <row r="99" spans="1:6">
      <c r="A99" s="58" t="s">
        <v>227</v>
      </c>
      <c r="B99" s="95">
        <v>6617.0796399999999</v>
      </c>
      <c r="C99" s="95">
        <v>0</v>
      </c>
      <c r="D99" s="95">
        <v>0</v>
      </c>
      <c r="E99" s="95">
        <v>0</v>
      </c>
      <c r="F99" s="95">
        <v>6617.0796399999999</v>
      </c>
    </row>
    <row r="100" spans="1:6">
      <c r="A100" s="58" t="s">
        <v>228</v>
      </c>
      <c r="B100" s="95">
        <v>145325.56482</v>
      </c>
      <c r="C100" s="95">
        <v>0</v>
      </c>
      <c r="D100" s="95">
        <v>0</v>
      </c>
      <c r="E100" s="95">
        <v>0</v>
      </c>
      <c r="F100" s="95">
        <v>145325.56482</v>
      </c>
    </row>
    <row r="101" spans="1:6">
      <c r="A101" s="187" t="s">
        <v>229</v>
      </c>
      <c r="B101" s="57">
        <v>857097.90696999989</v>
      </c>
      <c r="C101" s="57">
        <v>73828.887529999993</v>
      </c>
      <c r="D101" s="57">
        <v>-7.0000000000000007E-5</v>
      </c>
      <c r="E101" s="57">
        <v>0</v>
      </c>
      <c r="F101" s="57">
        <v>930926.79442999989</v>
      </c>
    </row>
    <row r="102" spans="1:6">
      <c r="A102" s="58" t="s">
        <v>230</v>
      </c>
      <c r="B102" s="95">
        <v>80343.583929999993</v>
      </c>
      <c r="C102" s="95">
        <v>0</v>
      </c>
      <c r="D102" s="95">
        <v>0</v>
      </c>
      <c r="E102" s="95">
        <v>0</v>
      </c>
      <c r="F102" s="95">
        <v>80343.583929999993</v>
      </c>
    </row>
    <row r="103" spans="1:6">
      <c r="A103" s="58" t="s">
        <v>231</v>
      </c>
      <c r="B103" s="95">
        <v>322560.26508000004</v>
      </c>
      <c r="C103" s="95">
        <v>0</v>
      </c>
      <c r="D103" s="95">
        <v>0</v>
      </c>
      <c r="E103" s="95">
        <v>0</v>
      </c>
      <c r="F103" s="95">
        <v>322560.26508000004</v>
      </c>
    </row>
    <row r="104" spans="1:6">
      <c r="A104" s="58" t="s">
        <v>232</v>
      </c>
      <c r="B104" s="95">
        <v>301995.01445000002</v>
      </c>
      <c r="C104" s="95">
        <v>73426.247789999994</v>
      </c>
      <c r="D104" s="95">
        <v>-7.0000000000000007E-5</v>
      </c>
      <c r="E104" s="95">
        <v>0</v>
      </c>
      <c r="F104" s="95">
        <v>375421.26217</v>
      </c>
    </row>
    <row r="105" spans="1:6">
      <c r="A105" s="58" t="s">
        <v>233</v>
      </c>
      <c r="B105" s="95">
        <v>167144.01634</v>
      </c>
      <c r="C105" s="95">
        <v>1751.97585</v>
      </c>
      <c r="D105" s="95">
        <v>0</v>
      </c>
      <c r="E105" s="95">
        <v>0</v>
      </c>
      <c r="F105" s="95">
        <v>168895.99218999999</v>
      </c>
    </row>
    <row r="106" spans="1:6">
      <c r="A106" s="58" t="s">
        <v>234</v>
      </c>
      <c r="B106" s="95">
        <v>-14944.972829999999</v>
      </c>
      <c r="C106" s="95">
        <v>-1349.33611</v>
      </c>
      <c r="D106" s="95">
        <v>0</v>
      </c>
      <c r="E106" s="95">
        <v>0</v>
      </c>
      <c r="F106" s="95">
        <v>-16294.308939999999</v>
      </c>
    </row>
    <row r="107" spans="1:6">
      <c r="A107" s="187" t="s">
        <v>235</v>
      </c>
      <c r="B107" s="57">
        <v>698865.73062000005</v>
      </c>
      <c r="C107" s="57">
        <v>0</v>
      </c>
      <c r="D107" s="57">
        <v>0</v>
      </c>
      <c r="E107" s="57">
        <v>0</v>
      </c>
      <c r="F107" s="57">
        <v>698865.73062000005</v>
      </c>
    </row>
    <row r="108" spans="1:6">
      <c r="A108" s="58" t="s">
        <v>236</v>
      </c>
      <c r="B108" s="95">
        <v>667251.74384000001</v>
      </c>
      <c r="C108" s="95">
        <v>0</v>
      </c>
      <c r="D108" s="95">
        <v>0</v>
      </c>
      <c r="E108" s="95">
        <v>0</v>
      </c>
      <c r="F108" s="95">
        <v>667251.74384000001</v>
      </c>
    </row>
    <row r="109" spans="1:6">
      <c r="A109" s="58" t="s">
        <v>237</v>
      </c>
      <c r="B109" s="95">
        <v>0</v>
      </c>
      <c r="C109" s="95">
        <v>0</v>
      </c>
      <c r="D109" s="95">
        <v>0</v>
      </c>
      <c r="E109" s="95">
        <v>0</v>
      </c>
      <c r="F109" s="95">
        <v>0</v>
      </c>
    </row>
    <row r="110" spans="1:6">
      <c r="A110" s="58" t="s">
        <v>238</v>
      </c>
      <c r="B110" s="95">
        <v>0</v>
      </c>
      <c r="C110" s="95">
        <v>0</v>
      </c>
      <c r="D110" s="95">
        <v>0</v>
      </c>
      <c r="E110" s="95">
        <v>0</v>
      </c>
      <c r="F110" s="95">
        <v>0</v>
      </c>
    </row>
    <row r="111" spans="1:6">
      <c r="A111" s="58" t="s">
        <v>239</v>
      </c>
      <c r="B111" s="95">
        <v>0</v>
      </c>
      <c r="C111" s="95">
        <v>0</v>
      </c>
      <c r="D111" s="95">
        <v>0</v>
      </c>
      <c r="E111" s="95">
        <v>0</v>
      </c>
      <c r="F111" s="95">
        <v>0</v>
      </c>
    </row>
    <row r="112" spans="1:6">
      <c r="A112" s="58" t="s">
        <v>240</v>
      </c>
      <c r="B112" s="95">
        <v>63532.968430000001</v>
      </c>
      <c r="C112" s="95">
        <v>0</v>
      </c>
      <c r="D112" s="95">
        <v>0</v>
      </c>
      <c r="E112" s="95">
        <v>0</v>
      </c>
      <c r="F112" s="95">
        <v>63532.968430000001</v>
      </c>
    </row>
    <row r="113" spans="1:6">
      <c r="A113" s="58" t="s">
        <v>241</v>
      </c>
      <c r="B113" s="95">
        <v>-31918.981649999998</v>
      </c>
      <c r="C113" s="95">
        <v>0</v>
      </c>
      <c r="D113" s="95">
        <v>0</v>
      </c>
      <c r="E113" s="95">
        <v>0</v>
      </c>
      <c r="F113" s="95">
        <v>-31918.981649999998</v>
      </c>
    </row>
    <row r="114" spans="1:6">
      <c r="A114" s="155" t="s">
        <v>242</v>
      </c>
      <c r="B114" s="57">
        <v>237979344.44037998</v>
      </c>
      <c r="C114" s="57">
        <v>29805702.487180002</v>
      </c>
      <c r="D114" s="57">
        <v>270.39485999999999</v>
      </c>
      <c r="E114" s="57">
        <v>65443.131880000001</v>
      </c>
      <c r="F114" s="57">
        <v>267850760.45429996</v>
      </c>
    </row>
    <row r="115" spans="1:6">
      <c r="A115" s="177" t="s">
        <v>243</v>
      </c>
      <c r="B115" s="57">
        <v>164464361.53377998</v>
      </c>
      <c r="C115" s="57">
        <v>22244507.73762</v>
      </c>
      <c r="D115" s="57">
        <v>51.887260000000005</v>
      </c>
      <c r="E115" s="57">
        <v>61613.325650000006</v>
      </c>
      <c r="F115" s="57">
        <v>186770534.48430997</v>
      </c>
    </row>
    <row r="116" spans="1:6">
      <c r="A116" s="64" t="s">
        <v>244</v>
      </c>
      <c r="B116" s="95">
        <v>18971874.680070002</v>
      </c>
      <c r="C116" s="95">
        <v>5579239.2725299997</v>
      </c>
      <c r="D116" s="95">
        <v>9.4633599999999998</v>
      </c>
      <c r="E116" s="95">
        <v>10.11998</v>
      </c>
      <c r="F116" s="95">
        <v>24551133.535940003</v>
      </c>
    </row>
    <row r="117" spans="1:6">
      <c r="A117" s="64" t="s">
        <v>245</v>
      </c>
      <c r="B117" s="95">
        <v>18260742.179570001</v>
      </c>
      <c r="C117" s="95">
        <v>5473280.6002099998</v>
      </c>
      <c r="D117" s="95">
        <v>7.4053699999999996</v>
      </c>
      <c r="E117" s="95">
        <v>5.5666899999999995</v>
      </c>
      <c r="F117" s="95">
        <v>23734035.751840003</v>
      </c>
    </row>
    <row r="118" spans="1:6">
      <c r="A118" s="64" t="s">
        <v>246</v>
      </c>
      <c r="B118" s="95">
        <v>711132.50049999985</v>
      </c>
      <c r="C118" s="95">
        <v>105958.67232000001</v>
      </c>
      <c r="D118" s="95">
        <v>2.0579899999999998</v>
      </c>
      <c r="E118" s="95">
        <v>4.5532899999999996</v>
      </c>
      <c r="F118" s="95">
        <v>817097.78409999982</v>
      </c>
    </row>
    <row r="119" spans="1:6">
      <c r="A119" s="64" t="s">
        <v>247</v>
      </c>
      <c r="B119" s="95">
        <v>45233858.553900003</v>
      </c>
      <c r="C119" s="95">
        <v>10582420.006840002</v>
      </c>
      <c r="D119" s="95">
        <v>0</v>
      </c>
      <c r="E119" s="95">
        <v>1685.72335</v>
      </c>
      <c r="F119" s="95">
        <v>55817964.284090012</v>
      </c>
    </row>
    <row r="120" spans="1:6">
      <c r="A120" s="64" t="s">
        <v>248</v>
      </c>
      <c r="B120" s="95">
        <v>3784865.5290800002</v>
      </c>
      <c r="C120" s="95">
        <v>1005884.94912</v>
      </c>
      <c r="D120" s="95">
        <v>0</v>
      </c>
      <c r="E120" s="95">
        <v>-2.9999999999999997E-5</v>
      </c>
      <c r="F120" s="95">
        <v>4790750.47817</v>
      </c>
    </row>
    <row r="121" spans="1:6">
      <c r="A121" s="65" t="s">
        <v>249</v>
      </c>
      <c r="B121" s="95">
        <v>106114.12254999999</v>
      </c>
      <c r="C121" s="95">
        <v>60094.458709999999</v>
      </c>
      <c r="D121" s="95">
        <v>0</v>
      </c>
      <c r="E121" s="95">
        <v>-2.0000000000000002E-5</v>
      </c>
      <c r="F121" s="95">
        <v>166208.58123999997</v>
      </c>
    </row>
    <row r="122" spans="1:6">
      <c r="A122" s="65" t="s">
        <v>250</v>
      </c>
      <c r="B122" s="95">
        <v>12135.764379999999</v>
      </c>
      <c r="C122" s="95">
        <v>9053.3917999999994</v>
      </c>
      <c r="D122" s="95">
        <v>0</v>
      </c>
      <c r="E122" s="95">
        <v>0</v>
      </c>
      <c r="F122" s="95">
        <v>21189.156179999998</v>
      </c>
    </row>
    <row r="123" spans="1:6">
      <c r="A123" s="99" t="s">
        <v>251</v>
      </c>
      <c r="B123" s="95">
        <v>25458.220310000001</v>
      </c>
      <c r="C123" s="95">
        <v>8205.5271000000012</v>
      </c>
      <c r="D123" s="95">
        <v>0</v>
      </c>
      <c r="E123" s="95">
        <v>0</v>
      </c>
      <c r="F123" s="95">
        <v>33663.747410000004</v>
      </c>
    </row>
    <row r="124" spans="1:6">
      <c r="A124" s="99" t="s">
        <v>252</v>
      </c>
      <c r="B124" s="95">
        <v>145952.15932000001</v>
      </c>
      <c r="C124" s="95">
        <v>39243.48717</v>
      </c>
      <c r="D124" s="95">
        <v>0</v>
      </c>
      <c r="E124" s="95">
        <v>-1.0000000000000001E-5</v>
      </c>
      <c r="F124" s="95">
        <v>185195.64648000002</v>
      </c>
    </row>
    <row r="125" spans="1:6">
      <c r="A125" s="99" t="s">
        <v>253</v>
      </c>
      <c r="B125" s="95">
        <v>530301.78289999999</v>
      </c>
      <c r="C125" s="95">
        <v>88652.105700000015</v>
      </c>
      <c r="D125" s="95">
        <v>0</v>
      </c>
      <c r="E125" s="95">
        <v>0</v>
      </c>
      <c r="F125" s="95">
        <v>618953.88859999995</v>
      </c>
    </row>
    <row r="126" spans="1:6">
      <c r="A126" s="99" t="s">
        <v>254</v>
      </c>
      <c r="B126" s="95">
        <v>1876702.06226</v>
      </c>
      <c r="C126" s="95">
        <v>346173.65720000002</v>
      </c>
      <c r="D126" s="95">
        <v>0</v>
      </c>
      <c r="E126" s="95">
        <v>0</v>
      </c>
      <c r="F126" s="95">
        <v>2222875.7194600003</v>
      </c>
    </row>
    <row r="127" spans="1:6">
      <c r="A127" s="679" t="s">
        <v>1379</v>
      </c>
      <c r="B127" s="95">
        <v>410970.84853000002</v>
      </c>
      <c r="C127" s="95">
        <v>243883.07075000001</v>
      </c>
      <c r="D127" s="95">
        <v>0</v>
      </c>
      <c r="E127" s="95">
        <v>0</v>
      </c>
      <c r="F127" s="95">
        <v>654853.91928000003</v>
      </c>
    </row>
    <row r="128" spans="1:6">
      <c r="A128" s="680" t="s">
        <v>1380</v>
      </c>
      <c r="B128" s="95">
        <v>677230.56883</v>
      </c>
      <c r="C128" s="95">
        <v>210579.25068999996</v>
      </c>
      <c r="D128" s="95">
        <v>0</v>
      </c>
      <c r="E128" s="95">
        <v>0</v>
      </c>
      <c r="F128" s="95">
        <v>887809.8195199999</v>
      </c>
    </row>
    <row r="129" spans="1:6">
      <c r="A129" s="156" t="s">
        <v>257</v>
      </c>
      <c r="B129" s="95">
        <v>2361503.6367099998</v>
      </c>
      <c r="C129" s="95">
        <v>618832.04587000015</v>
      </c>
      <c r="D129" s="95">
        <v>42.423900000000003</v>
      </c>
      <c r="E129" s="95">
        <v>27284.31999</v>
      </c>
      <c r="F129" s="95">
        <v>3007662.4264699998</v>
      </c>
    </row>
    <row r="130" spans="1:6">
      <c r="A130" s="156" t="s">
        <v>258</v>
      </c>
      <c r="B130" s="95">
        <v>83339510.345410019</v>
      </c>
      <c r="C130" s="95">
        <v>4332632.1026300006</v>
      </c>
      <c r="D130" s="95">
        <v>0</v>
      </c>
      <c r="E130" s="95">
        <v>31981.209430000003</v>
      </c>
      <c r="F130" s="95">
        <v>87704123.657470018</v>
      </c>
    </row>
    <row r="131" spans="1:6">
      <c r="A131" s="64" t="s">
        <v>259</v>
      </c>
      <c r="B131" s="95">
        <v>10772748.788609998</v>
      </c>
      <c r="C131" s="95">
        <v>125499.36063000001</v>
      </c>
      <c r="D131" s="95">
        <v>0</v>
      </c>
      <c r="E131" s="95">
        <v>651.95293000000004</v>
      </c>
      <c r="F131" s="95">
        <v>10898900.102169998</v>
      </c>
    </row>
    <row r="132" spans="1:6">
      <c r="A132" s="177" t="s">
        <v>260</v>
      </c>
      <c r="B132" s="57">
        <v>821154.91263000015</v>
      </c>
      <c r="C132" s="57">
        <v>8286.83511</v>
      </c>
      <c r="D132" s="57">
        <v>0</v>
      </c>
      <c r="E132" s="57">
        <v>5.3699999999999998E-3</v>
      </c>
      <c r="F132" s="57">
        <v>829441.75311000017</v>
      </c>
    </row>
    <row r="133" spans="1:6">
      <c r="A133" s="177" t="s">
        <v>451</v>
      </c>
      <c r="B133" s="57">
        <v>14626007.52641</v>
      </c>
      <c r="C133" s="57">
        <v>3150741.6007900001</v>
      </c>
      <c r="D133" s="57">
        <v>0</v>
      </c>
      <c r="E133" s="57">
        <v>12.158370000000001</v>
      </c>
      <c r="F133" s="57">
        <v>17776761.285569999</v>
      </c>
    </row>
    <row r="134" spans="1:6">
      <c r="A134" s="64" t="s">
        <v>452</v>
      </c>
      <c r="B134" s="95">
        <v>6161223.0282299994</v>
      </c>
      <c r="C134" s="95">
        <v>632764.43494000006</v>
      </c>
      <c r="D134" s="95">
        <v>0</v>
      </c>
      <c r="E134" s="95">
        <v>0</v>
      </c>
      <c r="F134" s="95">
        <v>6793987.4631699994</v>
      </c>
    </row>
    <row r="135" spans="1:6">
      <c r="A135" s="64" t="s">
        <v>453</v>
      </c>
      <c r="B135" s="95">
        <v>2327225.4639599994</v>
      </c>
      <c r="C135" s="95">
        <v>29349.210609999998</v>
      </c>
      <c r="D135" s="95">
        <v>0</v>
      </c>
      <c r="E135" s="95">
        <v>0</v>
      </c>
      <c r="F135" s="95">
        <v>2356574.6745699993</v>
      </c>
    </row>
    <row r="136" spans="1:6">
      <c r="A136" s="64" t="s">
        <v>454</v>
      </c>
      <c r="B136" s="95">
        <v>0</v>
      </c>
      <c r="C136" s="95">
        <v>0</v>
      </c>
      <c r="D136" s="95">
        <v>0</v>
      </c>
      <c r="E136" s="95">
        <v>0</v>
      </c>
      <c r="F136" s="95">
        <v>0</v>
      </c>
    </row>
    <row r="137" spans="1:6">
      <c r="A137" s="64" t="s">
        <v>455</v>
      </c>
      <c r="B137" s="95">
        <v>635041.70832000009</v>
      </c>
      <c r="C137" s="95">
        <v>7635.29738</v>
      </c>
      <c r="D137" s="95">
        <v>0</v>
      </c>
      <c r="E137" s="95">
        <v>12.158370000000001</v>
      </c>
      <c r="F137" s="95">
        <v>642689.16407000006</v>
      </c>
    </row>
    <row r="138" spans="1:6">
      <c r="A138" s="64" t="s">
        <v>456</v>
      </c>
      <c r="B138" s="95">
        <v>5331143.99443</v>
      </c>
      <c r="C138" s="95">
        <v>2465957.21165</v>
      </c>
      <c r="D138" s="95">
        <v>0</v>
      </c>
      <c r="E138" s="95">
        <v>0</v>
      </c>
      <c r="F138" s="95">
        <v>7797101.2060799999</v>
      </c>
    </row>
    <row r="139" spans="1:6">
      <c r="A139" s="64" t="s">
        <v>463</v>
      </c>
      <c r="B139" s="95">
        <v>171373.33147</v>
      </c>
      <c r="C139" s="95">
        <v>15035.44621</v>
      </c>
      <c r="D139" s="95">
        <v>0</v>
      </c>
      <c r="E139" s="95">
        <v>0</v>
      </c>
      <c r="F139" s="95">
        <v>186408.77768</v>
      </c>
    </row>
    <row r="140" spans="1:6">
      <c r="A140" s="177" t="s">
        <v>261</v>
      </c>
      <c r="B140" s="57">
        <v>42870910.345869996</v>
      </c>
      <c r="C140" s="57">
        <v>2683024.2208699998</v>
      </c>
      <c r="D140" s="57">
        <v>218.46508000000003</v>
      </c>
      <c r="E140" s="57">
        <v>0</v>
      </c>
      <c r="F140" s="57">
        <v>45554153.031819999</v>
      </c>
    </row>
    <row r="141" spans="1:6">
      <c r="A141" s="64" t="s">
        <v>262</v>
      </c>
      <c r="B141" s="95">
        <v>866550.57295000006</v>
      </c>
      <c r="C141" s="95">
        <v>168466.47027999998</v>
      </c>
      <c r="D141" s="95">
        <v>0</v>
      </c>
      <c r="E141" s="95">
        <v>0</v>
      </c>
      <c r="F141" s="95">
        <v>1035017.0432300001</v>
      </c>
    </row>
    <row r="142" spans="1:6">
      <c r="A142" s="64" t="s">
        <v>263</v>
      </c>
      <c r="B142" s="95">
        <v>20376206.329689998</v>
      </c>
      <c r="C142" s="95">
        <v>3867.9424600000002</v>
      </c>
      <c r="D142" s="95">
        <v>0</v>
      </c>
      <c r="E142" s="95">
        <v>0</v>
      </c>
      <c r="F142" s="95">
        <v>20380074.272149999</v>
      </c>
    </row>
    <row r="143" spans="1:6">
      <c r="A143" s="64" t="s">
        <v>264</v>
      </c>
      <c r="B143" s="95">
        <v>0</v>
      </c>
      <c r="C143" s="95">
        <v>1189.2921299999998</v>
      </c>
      <c r="D143" s="95">
        <v>0</v>
      </c>
      <c r="E143" s="95">
        <v>0</v>
      </c>
      <c r="F143" s="95">
        <v>1189.2921299999998</v>
      </c>
    </row>
    <row r="144" spans="1:6">
      <c r="A144" s="64" t="s">
        <v>265</v>
      </c>
      <c r="B144" s="95">
        <v>2337624.16187</v>
      </c>
      <c r="C144" s="95">
        <v>2270.6951899999999</v>
      </c>
      <c r="D144" s="95">
        <v>208.95726000000002</v>
      </c>
      <c r="E144" s="95">
        <v>0</v>
      </c>
      <c r="F144" s="95">
        <v>2340103.8143199999</v>
      </c>
    </row>
    <row r="145" spans="1:6">
      <c r="A145" s="617" t="s">
        <v>1381</v>
      </c>
      <c r="B145" s="95">
        <v>17877128.639479998</v>
      </c>
      <c r="C145" s="95">
        <v>444480.87526</v>
      </c>
      <c r="D145" s="95">
        <v>0</v>
      </c>
      <c r="E145" s="95">
        <v>0</v>
      </c>
      <c r="F145" s="95">
        <v>18321609.514739998</v>
      </c>
    </row>
    <row r="146" spans="1:6">
      <c r="A146" s="64" t="s">
        <v>267</v>
      </c>
      <c r="B146" s="95">
        <v>227089.48983000001</v>
      </c>
      <c r="C146" s="95">
        <v>303162.35564999998</v>
      </c>
      <c r="D146" s="95">
        <v>0</v>
      </c>
      <c r="E146" s="95">
        <v>0</v>
      </c>
      <c r="F146" s="95">
        <v>530251.84548000002</v>
      </c>
    </row>
    <row r="147" spans="1:6">
      <c r="A147" s="64" t="s">
        <v>268</v>
      </c>
      <c r="B147" s="95">
        <v>57499.611250000002</v>
      </c>
      <c r="C147" s="95">
        <v>1723174.5008</v>
      </c>
      <c r="D147" s="95">
        <v>0</v>
      </c>
      <c r="E147" s="95">
        <v>0</v>
      </c>
      <c r="F147" s="95">
        <v>1780674.1120500001</v>
      </c>
    </row>
    <row r="148" spans="1:6">
      <c r="A148" s="64" t="s">
        <v>269</v>
      </c>
      <c r="B148" s="95">
        <v>1128811.5407999998</v>
      </c>
      <c r="C148" s="95">
        <v>36412.089099999997</v>
      </c>
      <c r="D148" s="95">
        <v>9.5078199999999988</v>
      </c>
      <c r="E148" s="95">
        <v>0</v>
      </c>
      <c r="F148" s="95">
        <v>1165233.1377199998</v>
      </c>
    </row>
    <row r="149" spans="1:6">
      <c r="A149" s="177" t="s">
        <v>270</v>
      </c>
      <c r="B149" s="57">
        <v>5503989.3861400001</v>
      </c>
      <c r="C149" s="57">
        <v>407286.56226999999</v>
      </c>
      <c r="D149" s="57">
        <v>4.2520000000000002E-2</v>
      </c>
      <c r="E149" s="57">
        <v>443.15827000000002</v>
      </c>
      <c r="F149" s="57">
        <v>5911719.1491999989</v>
      </c>
    </row>
    <row r="150" spans="1:6">
      <c r="A150" s="64" t="s">
        <v>203</v>
      </c>
      <c r="B150" s="95">
        <v>809373.59697000007</v>
      </c>
      <c r="C150" s="95">
        <v>55942.71433000001</v>
      </c>
      <c r="D150" s="95">
        <v>0</v>
      </c>
      <c r="E150" s="95">
        <v>0.17166000000000001</v>
      </c>
      <c r="F150" s="95">
        <v>865316.48296000005</v>
      </c>
    </row>
    <row r="151" spans="1:6">
      <c r="A151" s="64" t="s">
        <v>205</v>
      </c>
      <c r="B151" s="95">
        <v>2258556.7246200005</v>
      </c>
      <c r="C151" s="95">
        <v>217693.38533000002</v>
      </c>
      <c r="D151" s="95">
        <v>4.2520000000000002E-2</v>
      </c>
      <c r="E151" s="95">
        <v>433.73309999999998</v>
      </c>
      <c r="F151" s="95">
        <v>2476683.8855700004</v>
      </c>
    </row>
    <row r="152" spans="1:6">
      <c r="A152" s="64" t="s">
        <v>271</v>
      </c>
      <c r="B152" s="95">
        <v>1982796.5024400002</v>
      </c>
      <c r="C152" s="95">
        <v>87308.908160000006</v>
      </c>
      <c r="D152" s="95">
        <v>0</v>
      </c>
      <c r="E152" s="95">
        <v>8.8728999999999996</v>
      </c>
      <c r="F152" s="95">
        <v>2070114.2835000004</v>
      </c>
    </row>
    <row r="153" spans="1:6">
      <c r="A153" s="64" t="s">
        <v>232</v>
      </c>
      <c r="B153" s="95">
        <v>453262.56211</v>
      </c>
      <c r="C153" s="95">
        <v>46341.554450000003</v>
      </c>
      <c r="D153" s="95">
        <v>0</v>
      </c>
      <c r="E153" s="95">
        <v>0.38061</v>
      </c>
      <c r="F153" s="95">
        <v>499604.49716999999</v>
      </c>
    </row>
    <row r="154" spans="1:6">
      <c r="A154" s="64" t="s">
        <v>272</v>
      </c>
      <c r="B154" s="95">
        <v>0</v>
      </c>
      <c r="C154" s="95">
        <v>0</v>
      </c>
      <c r="D154" s="95">
        <v>0</v>
      </c>
      <c r="E154" s="95">
        <v>0</v>
      </c>
      <c r="F154" s="95">
        <v>0</v>
      </c>
    </row>
    <row r="155" spans="1:6">
      <c r="A155" s="177" t="s">
        <v>273</v>
      </c>
      <c r="B155" s="57">
        <v>2728559.8375900006</v>
      </c>
      <c r="C155" s="57">
        <v>407200.72558000003</v>
      </c>
      <c r="D155" s="57">
        <v>0</v>
      </c>
      <c r="E155" s="57">
        <v>3374.4842199999998</v>
      </c>
      <c r="F155" s="57">
        <v>3139135.0473900004</v>
      </c>
    </row>
    <row r="156" spans="1:6">
      <c r="A156" s="64" t="s">
        <v>274</v>
      </c>
      <c r="B156" s="95">
        <v>159262.91053000002</v>
      </c>
      <c r="C156" s="95">
        <v>19865.000350000002</v>
      </c>
      <c r="D156" s="95">
        <v>0</v>
      </c>
      <c r="E156" s="95">
        <v>333.80867000000001</v>
      </c>
      <c r="F156" s="95">
        <v>179461.71955000004</v>
      </c>
    </row>
    <row r="157" spans="1:6">
      <c r="A157" s="64" t="s">
        <v>275</v>
      </c>
      <c r="B157" s="95">
        <v>0</v>
      </c>
      <c r="C157" s="95">
        <v>0</v>
      </c>
      <c r="D157" s="95">
        <v>0</v>
      </c>
      <c r="E157" s="95">
        <v>0</v>
      </c>
      <c r="F157" s="95">
        <v>0</v>
      </c>
    </row>
    <row r="158" spans="1:6">
      <c r="A158" s="64" t="s">
        <v>276</v>
      </c>
      <c r="B158" s="95">
        <v>1306134.6971799999</v>
      </c>
      <c r="C158" s="95">
        <v>276344.80429</v>
      </c>
      <c r="D158" s="95">
        <v>0</v>
      </c>
      <c r="E158" s="95">
        <v>919.58404000000007</v>
      </c>
      <c r="F158" s="95">
        <v>1583399.0855100001</v>
      </c>
    </row>
    <row r="159" spans="1:6">
      <c r="A159" s="64" t="s">
        <v>1254</v>
      </c>
      <c r="B159" s="95">
        <v>0</v>
      </c>
      <c r="C159" s="95">
        <v>0</v>
      </c>
      <c r="D159" s="95">
        <v>0</v>
      </c>
      <c r="E159" s="95">
        <v>0</v>
      </c>
      <c r="F159" s="95">
        <v>0</v>
      </c>
    </row>
    <row r="160" spans="1:6">
      <c r="A160" s="64" t="s">
        <v>277</v>
      </c>
      <c r="B160" s="95">
        <v>1186508.6695599998</v>
      </c>
      <c r="C160" s="95">
        <v>45231.3102</v>
      </c>
      <c r="D160" s="95">
        <v>0</v>
      </c>
      <c r="E160" s="95">
        <v>2121.0915100000002</v>
      </c>
      <c r="F160" s="95">
        <v>1233861.0712699997</v>
      </c>
    </row>
    <row r="161" spans="1:6">
      <c r="A161" s="64" t="s">
        <v>278</v>
      </c>
      <c r="B161" s="95">
        <v>76653.560320000004</v>
      </c>
      <c r="C161" s="95">
        <v>65759.610740000004</v>
      </c>
      <c r="D161" s="95">
        <v>0</v>
      </c>
      <c r="E161" s="95">
        <v>0</v>
      </c>
      <c r="F161" s="95">
        <v>142413.17106000002</v>
      </c>
    </row>
    <row r="162" spans="1:6">
      <c r="A162" s="177" t="s">
        <v>279</v>
      </c>
      <c r="B162" s="57">
        <v>5124563.9353800006</v>
      </c>
      <c r="C162" s="57">
        <v>229807.36598</v>
      </c>
      <c r="D162" s="57">
        <v>0</v>
      </c>
      <c r="E162" s="57">
        <v>0</v>
      </c>
      <c r="F162" s="57">
        <v>5354371.3013600009</v>
      </c>
    </row>
    <row r="163" spans="1:6">
      <c r="A163" s="64" t="s">
        <v>280</v>
      </c>
      <c r="B163" s="95">
        <v>3380571.6924999999</v>
      </c>
      <c r="C163" s="95">
        <v>204256.5</v>
      </c>
      <c r="D163" s="95">
        <v>0</v>
      </c>
      <c r="E163" s="95">
        <v>0</v>
      </c>
      <c r="F163" s="95">
        <v>3584828.1924999999</v>
      </c>
    </row>
    <row r="164" spans="1:6">
      <c r="A164" s="64" t="s">
        <v>281</v>
      </c>
      <c r="B164" s="95">
        <v>0</v>
      </c>
      <c r="C164" s="95">
        <v>0</v>
      </c>
      <c r="D164" s="95">
        <v>0</v>
      </c>
      <c r="E164" s="95">
        <v>0</v>
      </c>
      <c r="F164" s="95">
        <v>0</v>
      </c>
    </row>
    <row r="165" spans="1:6">
      <c r="A165" s="617" t="s">
        <v>1382</v>
      </c>
      <c r="B165" s="95">
        <v>1561469.4373100002</v>
      </c>
      <c r="C165" s="95">
        <v>22089.200049999999</v>
      </c>
      <c r="D165" s="95">
        <v>0</v>
      </c>
      <c r="E165" s="95">
        <v>0</v>
      </c>
      <c r="F165" s="95">
        <v>1583558.6373600003</v>
      </c>
    </row>
    <row r="166" spans="1:6">
      <c r="A166" s="64" t="s">
        <v>283</v>
      </c>
      <c r="B166" s="95">
        <v>182522.80557</v>
      </c>
      <c r="C166" s="95">
        <v>3461.6659300000001</v>
      </c>
      <c r="D166" s="95">
        <v>0</v>
      </c>
      <c r="E166" s="95">
        <v>0</v>
      </c>
      <c r="F166" s="95">
        <v>185984.47149999999</v>
      </c>
    </row>
    <row r="167" spans="1:6">
      <c r="A167" s="177" t="s">
        <v>284</v>
      </c>
      <c r="B167" s="57">
        <v>1839796.9625800001</v>
      </c>
      <c r="C167" s="57">
        <v>674847.43896000006</v>
      </c>
      <c r="D167" s="57">
        <v>0</v>
      </c>
      <c r="E167" s="57">
        <v>0</v>
      </c>
      <c r="F167" s="57">
        <v>2514644.40154</v>
      </c>
    </row>
    <row r="168" spans="1:6">
      <c r="A168" s="64" t="s">
        <v>285</v>
      </c>
      <c r="B168" s="95">
        <v>63.49935</v>
      </c>
      <c r="C168" s="95">
        <v>170130.70468999998</v>
      </c>
      <c r="D168" s="95">
        <v>0</v>
      </c>
      <c r="E168" s="95">
        <v>0</v>
      </c>
      <c r="F168" s="95">
        <v>170194.20403999998</v>
      </c>
    </row>
    <row r="169" spans="1:6">
      <c r="A169" s="64" t="s">
        <v>286</v>
      </c>
      <c r="B169" s="95">
        <v>63.49935</v>
      </c>
      <c r="C169" s="95">
        <v>0</v>
      </c>
      <c r="D169" s="95">
        <v>0</v>
      </c>
      <c r="E169" s="95">
        <v>0</v>
      </c>
      <c r="F169" s="95">
        <v>63.49935</v>
      </c>
    </row>
    <row r="170" spans="1:6">
      <c r="A170" s="64" t="s">
        <v>287</v>
      </c>
      <c r="B170" s="95">
        <v>0</v>
      </c>
      <c r="C170" s="95">
        <v>6403.8673099999996</v>
      </c>
      <c r="D170" s="95">
        <v>0</v>
      </c>
      <c r="E170" s="95">
        <v>0</v>
      </c>
      <c r="F170" s="95">
        <v>6403.8673099999996</v>
      </c>
    </row>
    <row r="171" spans="1:6">
      <c r="A171" s="64" t="s">
        <v>288</v>
      </c>
      <c r="B171" s="95">
        <v>0</v>
      </c>
      <c r="C171" s="95">
        <v>163695.96737999999</v>
      </c>
      <c r="D171" s="95">
        <v>0</v>
      </c>
      <c r="E171" s="95">
        <v>0</v>
      </c>
      <c r="F171" s="95">
        <v>163695.96737999999</v>
      </c>
    </row>
    <row r="172" spans="1:6">
      <c r="A172" s="64" t="s">
        <v>289</v>
      </c>
      <c r="B172" s="95">
        <v>0</v>
      </c>
      <c r="C172" s="95">
        <v>0</v>
      </c>
      <c r="D172" s="95">
        <v>0</v>
      </c>
      <c r="E172" s="95">
        <v>0</v>
      </c>
      <c r="F172" s="95">
        <v>0</v>
      </c>
    </row>
    <row r="173" spans="1:6">
      <c r="A173" s="64" t="s">
        <v>290</v>
      </c>
      <c r="B173" s="95">
        <v>0</v>
      </c>
      <c r="C173" s="95">
        <v>30.87</v>
      </c>
      <c r="D173" s="95">
        <v>0</v>
      </c>
      <c r="E173" s="95">
        <v>0</v>
      </c>
      <c r="F173" s="95">
        <v>30.87</v>
      </c>
    </row>
    <row r="174" spans="1:6">
      <c r="A174" s="64" t="s">
        <v>291</v>
      </c>
      <c r="B174" s="95">
        <v>1820135.6740000001</v>
      </c>
      <c r="C174" s="95">
        <v>495114.87479999999</v>
      </c>
      <c r="D174" s="95">
        <v>0</v>
      </c>
      <c r="E174" s="95">
        <v>0</v>
      </c>
      <c r="F174" s="95">
        <v>2315250.5488</v>
      </c>
    </row>
    <row r="175" spans="1:6">
      <c r="A175" s="64" t="s">
        <v>292</v>
      </c>
      <c r="B175" s="95">
        <v>19597.789229999998</v>
      </c>
      <c r="C175" s="95">
        <v>9601.8594700000012</v>
      </c>
      <c r="D175" s="95">
        <v>0</v>
      </c>
      <c r="E175" s="95">
        <v>0</v>
      </c>
      <c r="F175" s="95">
        <v>29199.648699999998</v>
      </c>
    </row>
    <row r="176" spans="1:6">
      <c r="A176" s="155" t="s">
        <v>293</v>
      </c>
      <c r="B176" s="57">
        <v>22921166.346800003</v>
      </c>
      <c r="C176" s="57">
        <v>0</v>
      </c>
      <c r="D176" s="57">
        <v>0</v>
      </c>
      <c r="E176" s="57">
        <v>0</v>
      </c>
      <c r="F176" s="57">
        <v>22921166.346800003</v>
      </c>
    </row>
    <row r="177" spans="1:6">
      <c r="A177" s="63" t="s">
        <v>294</v>
      </c>
      <c r="B177" s="95">
        <v>17258895.055600002</v>
      </c>
      <c r="C177" s="95">
        <v>0</v>
      </c>
      <c r="D177" s="95">
        <v>0</v>
      </c>
      <c r="E177" s="95">
        <v>0</v>
      </c>
      <c r="F177" s="95">
        <v>17258895.055600002</v>
      </c>
    </row>
    <row r="178" spans="1:6">
      <c r="A178" s="64" t="s">
        <v>295</v>
      </c>
      <c r="B178" s="95">
        <v>17258895.055600002</v>
      </c>
      <c r="C178" s="95">
        <v>0</v>
      </c>
      <c r="D178" s="95">
        <v>0</v>
      </c>
      <c r="E178" s="95">
        <v>0</v>
      </c>
      <c r="F178" s="95">
        <v>17258895.055600002</v>
      </c>
    </row>
    <row r="179" spans="1:6">
      <c r="A179" s="64" t="s">
        <v>296</v>
      </c>
      <c r="B179" s="95">
        <v>0</v>
      </c>
      <c r="C179" s="95">
        <v>0</v>
      </c>
      <c r="D179" s="95">
        <v>0</v>
      </c>
      <c r="E179" s="95">
        <v>0</v>
      </c>
      <c r="F179" s="95">
        <v>0</v>
      </c>
    </row>
    <row r="180" spans="1:6">
      <c r="A180" s="64" t="s">
        <v>297</v>
      </c>
      <c r="B180" s="95">
        <v>0</v>
      </c>
      <c r="C180" s="95">
        <v>0</v>
      </c>
      <c r="D180" s="95">
        <v>0</v>
      </c>
      <c r="E180" s="95">
        <v>0</v>
      </c>
      <c r="F180" s="95">
        <v>0</v>
      </c>
    </row>
    <row r="181" spans="1:6">
      <c r="A181" s="63" t="s">
        <v>298</v>
      </c>
      <c r="B181" s="95">
        <v>101605.83412999999</v>
      </c>
      <c r="C181" s="95">
        <v>0</v>
      </c>
      <c r="D181" s="95">
        <v>0</v>
      </c>
      <c r="E181" s="95">
        <v>0</v>
      </c>
      <c r="F181" s="95">
        <v>101605.83412999999</v>
      </c>
    </row>
    <row r="182" spans="1:6">
      <c r="A182" s="64" t="s">
        <v>299</v>
      </c>
      <c r="B182" s="95">
        <v>1713.9146599999999</v>
      </c>
      <c r="C182" s="95">
        <v>0</v>
      </c>
      <c r="D182" s="95">
        <v>0</v>
      </c>
      <c r="E182" s="95">
        <v>0</v>
      </c>
      <c r="F182" s="95">
        <v>1713.9146599999999</v>
      </c>
    </row>
    <row r="183" spans="1:6">
      <c r="A183" s="64" t="s">
        <v>300</v>
      </c>
      <c r="B183" s="95">
        <v>72805.022010000001</v>
      </c>
      <c r="C183" s="95">
        <v>0</v>
      </c>
      <c r="D183" s="95">
        <v>0</v>
      </c>
      <c r="E183" s="95">
        <v>0</v>
      </c>
      <c r="F183" s="95">
        <v>72805.022010000001</v>
      </c>
    </row>
    <row r="184" spans="1:6">
      <c r="A184" s="64" t="s">
        <v>301</v>
      </c>
      <c r="B184" s="95">
        <v>27086.89746</v>
      </c>
      <c r="C184" s="95">
        <v>0</v>
      </c>
      <c r="D184" s="95">
        <v>0</v>
      </c>
      <c r="E184" s="95">
        <v>0</v>
      </c>
      <c r="F184" s="95">
        <v>27086.89746</v>
      </c>
    </row>
    <row r="185" spans="1:6">
      <c r="A185" s="63" t="s">
        <v>302</v>
      </c>
      <c r="B185" s="95">
        <v>0</v>
      </c>
      <c r="C185" s="95">
        <v>0</v>
      </c>
      <c r="D185" s="95">
        <v>0</v>
      </c>
      <c r="E185" s="95">
        <v>0</v>
      </c>
      <c r="F185" s="95">
        <v>0</v>
      </c>
    </row>
    <row r="186" spans="1:6">
      <c r="A186" s="64" t="s">
        <v>303</v>
      </c>
      <c r="B186" s="95">
        <v>0</v>
      </c>
      <c r="C186" s="95">
        <v>0</v>
      </c>
      <c r="D186" s="95">
        <v>0</v>
      </c>
      <c r="E186" s="95">
        <v>0</v>
      </c>
      <c r="F186" s="95">
        <v>0</v>
      </c>
    </row>
    <row r="187" spans="1:6">
      <c r="A187" s="63" t="s">
        <v>304</v>
      </c>
      <c r="B187" s="95">
        <v>4870246.4532199996</v>
      </c>
      <c r="C187" s="95">
        <v>0</v>
      </c>
      <c r="D187" s="95">
        <v>0</v>
      </c>
      <c r="E187" s="95">
        <v>0</v>
      </c>
      <c r="F187" s="95">
        <v>4870246.4532199996</v>
      </c>
    </row>
    <row r="188" spans="1:6">
      <c r="A188" s="64" t="s">
        <v>305</v>
      </c>
      <c r="B188" s="95">
        <v>2971285.28082</v>
      </c>
      <c r="C188" s="95">
        <v>0</v>
      </c>
      <c r="D188" s="95">
        <v>0</v>
      </c>
      <c r="E188" s="95">
        <v>0</v>
      </c>
      <c r="F188" s="95">
        <v>2971285.28082</v>
      </c>
    </row>
    <row r="189" spans="1:6">
      <c r="A189" s="64" t="s">
        <v>306</v>
      </c>
      <c r="B189" s="95">
        <v>747917.85584999993</v>
      </c>
      <c r="C189" s="95">
        <v>0</v>
      </c>
      <c r="D189" s="95">
        <v>0</v>
      </c>
      <c r="E189" s="95">
        <v>0</v>
      </c>
      <c r="F189" s="95">
        <v>747917.85584999993</v>
      </c>
    </row>
    <row r="190" spans="1:6">
      <c r="A190" s="64" t="s">
        <v>307</v>
      </c>
      <c r="B190" s="95">
        <v>1151043.3165500001</v>
      </c>
      <c r="C190" s="95">
        <v>0</v>
      </c>
      <c r="D190" s="95">
        <v>0</v>
      </c>
      <c r="E190" s="95">
        <v>0</v>
      </c>
      <c r="F190" s="95">
        <v>1151043.3165500001</v>
      </c>
    </row>
    <row r="191" spans="1:6">
      <c r="A191" s="63" t="s">
        <v>308</v>
      </c>
      <c r="B191" s="95">
        <v>690419.0038500001</v>
      </c>
      <c r="C191" s="95">
        <v>0</v>
      </c>
      <c r="D191" s="95">
        <v>0</v>
      </c>
      <c r="E191" s="95">
        <v>0</v>
      </c>
      <c r="F191" s="95">
        <v>690419.0038500001</v>
      </c>
    </row>
    <row r="192" spans="1:6">
      <c r="A192" s="64" t="s">
        <v>309</v>
      </c>
      <c r="B192" s="95">
        <v>233652.61303000001</v>
      </c>
      <c r="C192" s="95">
        <v>0</v>
      </c>
      <c r="D192" s="95">
        <v>0</v>
      </c>
      <c r="E192" s="95">
        <v>0</v>
      </c>
      <c r="F192" s="95">
        <v>233652.61303000001</v>
      </c>
    </row>
    <row r="193" spans="1:6">
      <c r="A193" s="64" t="s">
        <v>310</v>
      </c>
      <c r="B193" s="95">
        <v>456766.39082000003</v>
      </c>
      <c r="C193" s="95">
        <v>0</v>
      </c>
      <c r="D193" s="95">
        <v>0</v>
      </c>
      <c r="E193" s="95">
        <v>0</v>
      </c>
      <c r="F193" s="95">
        <v>456766.39082000003</v>
      </c>
    </row>
    <row r="194" spans="1:6">
      <c r="A194" s="72" t="s">
        <v>311</v>
      </c>
      <c r="B194" s="57">
        <v>260900510.78717998</v>
      </c>
      <c r="C194" s="57">
        <v>29805702.487180002</v>
      </c>
      <c r="D194" s="57">
        <v>270.39485999999999</v>
      </c>
      <c r="E194" s="57">
        <v>65443.131880000001</v>
      </c>
      <c r="F194" s="57">
        <v>290771926.80110002</v>
      </c>
    </row>
    <row r="195" spans="1:6">
      <c r="A195" s="72" t="s">
        <v>312</v>
      </c>
      <c r="B195" s="57">
        <v>9508289.5344300009</v>
      </c>
      <c r="C195" s="57">
        <v>5241469.1455300003</v>
      </c>
      <c r="D195" s="57">
        <v>0</v>
      </c>
      <c r="E195" s="57">
        <v>257871.15601000001</v>
      </c>
      <c r="F195" s="57">
        <v>15007629.835970001</v>
      </c>
    </row>
    <row r="196" spans="1:6">
      <c r="A196" s="66" t="s">
        <v>313</v>
      </c>
      <c r="B196" s="95">
        <v>7001.7485199999992</v>
      </c>
      <c r="C196" s="95">
        <v>1673784.7606600001</v>
      </c>
      <c r="D196" s="95">
        <v>0</v>
      </c>
      <c r="E196" s="95">
        <v>0</v>
      </c>
      <c r="F196" s="95">
        <v>1680786.5091800001</v>
      </c>
    </row>
    <row r="197" spans="1:6">
      <c r="A197" s="64" t="s">
        <v>314</v>
      </c>
      <c r="B197" s="95">
        <v>5818.5485199999994</v>
      </c>
      <c r="C197" s="95">
        <v>254947.58699000001</v>
      </c>
      <c r="D197" s="95">
        <v>0</v>
      </c>
      <c r="E197" s="95">
        <v>0</v>
      </c>
      <c r="F197" s="95">
        <v>260766.13551000002</v>
      </c>
    </row>
    <row r="198" spans="1:6">
      <c r="A198" s="64" t="s">
        <v>315</v>
      </c>
      <c r="B198" s="95">
        <v>0</v>
      </c>
      <c r="C198" s="95">
        <v>4101.4857200000006</v>
      </c>
      <c r="D198" s="95">
        <v>0</v>
      </c>
      <c r="E198" s="95">
        <v>0</v>
      </c>
      <c r="F198" s="95">
        <v>4101.4857200000006</v>
      </c>
    </row>
    <row r="199" spans="1:6">
      <c r="A199" s="64" t="s">
        <v>316</v>
      </c>
      <c r="B199" s="95">
        <v>0</v>
      </c>
      <c r="C199" s="95">
        <v>1118869.1500299999</v>
      </c>
      <c r="D199" s="95">
        <v>0</v>
      </c>
      <c r="E199" s="95">
        <v>0</v>
      </c>
      <c r="F199" s="95">
        <v>1118869.1500299999</v>
      </c>
    </row>
    <row r="200" spans="1:6">
      <c r="A200" s="64" t="s">
        <v>317</v>
      </c>
      <c r="B200" s="95">
        <v>0</v>
      </c>
      <c r="C200" s="95">
        <v>10283.361710000001</v>
      </c>
      <c r="D200" s="95">
        <v>0</v>
      </c>
      <c r="E200" s="95">
        <v>0</v>
      </c>
      <c r="F200" s="95">
        <v>10283.361710000001</v>
      </c>
    </row>
    <row r="201" spans="1:6">
      <c r="A201" s="64" t="s">
        <v>318</v>
      </c>
      <c r="B201" s="95">
        <v>1183.2</v>
      </c>
      <c r="C201" s="95">
        <v>285583.17621000001</v>
      </c>
      <c r="D201" s="95">
        <v>0</v>
      </c>
      <c r="E201" s="95">
        <v>0</v>
      </c>
      <c r="F201" s="95">
        <v>286766.37621000002</v>
      </c>
    </row>
    <row r="202" spans="1:6">
      <c r="A202" s="63" t="s">
        <v>319</v>
      </c>
      <c r="B202" s="95">
        <v>7468958.2753699999</v>
      </c>
      <c r="C202" s="95">
        <v>3519804.4524400001</v>
      </c>
      <c r="D202" s="95">
        <v>0</v>
      </c>
      <c r="E202" s="95">
        <v>257871.15601000001</v>
      </c>
      <c r="F202" s="95">
        <v>11246633.883819999</v>
      </c>
    </row>
    <row r="203" spans="1:6">
      <c r="A203" s="64" t="s">
        <v>320</v>
      </c>
      <c r="B203" s="95">
        <v>0</v>
      </c>
      <c r="C203" s="95">
        <v>297.84459999999996</v>
      </c>
      <c r="D203" s="95">
        <v>0</v>
      </c>
      <c r="E203" s="95">
        <v>0</v>
      </c>
      <c r="F203" s="95">
        <v>297.84459999999996</v>
      </c>
    </row>
    <row r="204" spans="1:6">
      <c r="A204" s="64" t="s">
        <v>321</v>
      </c>
      <c r="B204" s="95">
        <v>2461353.1195500004</v>
      </c>
      <c r="C204" s="95">
        <v>2365814.6523500001</v>
      </c>
      <c r="D204" s="95">
        <v>0</v>
      </c>
      <c r="E204" s="95">
        <v>6863.9904900000001</v>
      </c>
      <c r="F204" s="95">
        <v>4834031.7623899998</v>
      </c>
    </row>
    <row r="205" spans="1:6">
      <c r="A205" s="617" t="s">
        <v>1383</v>
      </c>
      <c r="B205" s="95">
        <v>2989121.6544099995</v>
      </c>
      <c r="C205" s="95">
        <v>572217.78495000012</v>
      </c>
      <c r="D205" s="95">
        <v>0</v>
      </c>
      <c r="E205" s="95">
        <v>104700.52773999999</v>
      </c>
      <c r="F205" s="95">
        <v>3666039.9670999995</v>
      </c>
    </row>
    <row r="206" spans="1:6">
      <c r="A206" s="64" t="s">
        <v>323</v>
      </c>
      <c r="B206" s="95">
        <v>0</v>
      </c>
      <c r="C206" s="95">
        <v>0</v>
      </c>
      <c r="D206" s="95">
        <v>0</v>
      </c>
      <c r="E206" s="95">
        <v>0</v>
      </c>
      <c r="F206" s="95">
        <v>0</v>
      </c>
    </row>
    <row r="207" spans="1:6">
      <c r="A207" s="64" t="s">
        <v>324</v>
      </c>
      <c r="B207" s="95">
        <v>2018483.5014099998</v>
      </c>
      <c r="C207" s="95">
        <v>581474.17054000008</v>
      </c>
      <c r="D207" s="95">
        <v>0</v>
      </c>
      <c r="E207" s="95">
        <v>146306.63777999999</v>
      </c>
      <c r="F207" s="95">
        <v>2746264.3097299999</v>
      </c>
    </row>
    <row r="208" spans="1:6">
      <c r="A208" s="63" t="s">
        <v>325</v>
      </c>
      <c r="B208" s="95">
        <v>0</v>
      </c>
      <c r="C208" s="95">
        <v>0</v>
      </c>
      <c r="D208" s="95">
        <v>0</v>
      </c>
      <c r="E208" s="95">
        <v>0</v>
      </c>
      <c r="F208" s="95">
        <v>0</v>
      </c>
    </row>
    <row r="209" spans="1:6">
      <c r="A209" s="63" t="s">
        <v>326</v>
      </c>
      <c r="B209" s="95">
        <v>1990416.0991499997</v>
      </c>
      <c r="C209" s="95">
        <v>25417.696459999999</v>
      </c>
      <c r="D209" s="95">
        <v>0</v>
      </c>
      <c r="E209" s="95">
        <v>0</v>
      </c>
      <c r="F209" s="95">
        <v>2015833.7956099997</v>
      </c>
    </row>
    <row r="210" spans="1:6">
      <c r="A210" s="64" t="s">
        <v>327</v>
      </c>
      <c r="B210" s="95">
        <v>173862.22583000001</v>
      </c>
      <c r="C210" s="95">
        <v>685.99999000000003</v>
      </c>
      <c r="D210" s="95">
        <v>0</v>
      </c>
      <c r="E210" s="95">
        <v>0</v>
      </c>
      <c r="F210" s="95">
        <v>174548.22582000002</v>
      </c>
    </row>
    <row r="211" spans="1:6">
      <c r="A211" s="64" t="s">
        <v>328</v>
      </c>
      <c r="B211" s="95">
        <v>1542970.1982799999</v>
      </c>
      <c r="C211" s="95">
        <v>24731.696469999999</v>
      </c>
      <c r="D211" s="95">
        <v>0</v>
      </c>
      <c r="E211" s="95">
        <v>0</v>
      </c>
      <c r="F211" s="95">
        <v>1567701.89475</v>
      </c>
    </row>
    <row r="212" spans="1:6">
      <c r="A212" s="64" t="s">
        <v>329</v>
      </c>
      <c r="B212" s="95">
        <v>0</v>
      </c>
      <c r="C212" s="95">
        <v>0</v>
      </c>
      <c r="D212" s="95">
        <v>0</v>
      </c>
      <c r="E212" s="95">
        <v>0</v>
      </c>
      <c r="F212" s="95">
        <v>0</v>
      </c>
    </row>
    <row r="213" spans="1:6">
      <c r="A213" s="64" t="s">
        <v>330</v>
      </c>
      <c r="B213" s="95">
        <v>273583.67504</v>
      </c>
      <c r="C213" s="95">
        <v>0</v>
      </c>
      <c r="D213" s="95">
        <v>0</v>
      </c>
      <c r="E213" s="95">
        <v>0</v>
      </c>
      <c r="F213" s="95">
        <v>273583.67504</v>
      </c>
    </row>
    <row r="214" spans="1:6">
      <c r="A214" s="63" t="s">
        <v>331</v>
      </c>
      <c r="B214" s="95">
        <v>41913.411390000001</v>
      </c>
      <c r="C214" s="95">
        <v>22462.235969999998</v>
      </c>
      <c r="D214" s="95">
        <v>0</v>
      </c>
      <c r="E214" s="95">
        <v>0</v>
      </c>
      <c r="F214" s="95">
        <v>64375.647360000003</v>
      </c>
    </row>
    <row r="215" spans="1:6">
      <c r="A215" s="177" t="s">
        <v>332</v>
      </c>
      <c r="B215" s="57">
        <v>179193441.99024001</v>
      </c>
      <c r="C215" s="57">
        <v>294616568.11776</v>
      </c>
      <c r="D215" s="57">
        <v>80056.112429999994</v>
      </c>
      <c r="E215" s="57">
        <v>18585.892500000002</v>
      </c>
      <c r="F215" s="57">
        <v>473908652.11293</v>
      </c>
    </row>
    <row r="216" spans="1:6">
      <c r="A216" s="63" t="s">
        <v>333</v>
      </c>
      <c r="B216" s="95">
        <v>2460841.5051500001</v>
      </c>
      <c r="C216" s="95">
        <v>973391.35010000004</v>
      </c>
      <c r="D216" s="95">
        <v>171.35739000000001</v>
      </c>
      <c r="E216" s="95">
        <v>121.875</v>
      </c>
      <c r="F216" s="95">
        <v>3434526.08764</v>
      </c>
    </row>
    <row r="217" spans="1:6">
      <c r="A217" s="64" t="s">
        <v>334</v>
      </c>
      <c r="B217" s="95">
        <v>119.6</v>
      </c>
      <c r="C217" s="95">
        <v>34300</v>
      </c>
      <c r="D217" s="95">
        <v>0</v>
      </c>
      <c r="E217" s="95">
        <v>0</v>
      </c>
      <c r="F217" s="95">
        <v>34419.599999999999</v>
      </c>
    </row>
    <row r="218" spans="1:6">
      <c r="A218" s="64" t="s">
        <v>335</v>
      </c>
      <c r="B218" s="95">
        <v>1354610</v>
      </c>
      <c r="C218" s="95">
        <v>0</v>
      </c>
      <c r="D218" s="95">
        <v>0</v>
      </c>
      <c r="E218" s="95">
        <v>0</v>
      </c>
      <c r="F218" s="95">
        <v>1354610</v>
      </c>
    </row>
    <row r="219" spans="1:6">
      <c r="A219" s="64" t="s">
        <v>336</v>
      </c>
      <c r="B219" s="95">
        <v>1106111.90515</v>
      </c>
      <c r="C219" s="95">
        <v>939091.35010000004</v>
      </c>
      <c r="D219" s="95">
        <v>171.35739000000001</v>
      </c>
      <c r="E219" s="95">
        <v>121.875</v>
      </c>
      <c r="F219" s="95">
        <v>2045496.4876399999</v>
      </c>
    </row>
    <row r="220" spans="1:6">
      <c r="A220" s="63" t="s">
        <v>337</v>
      </c>
      <c r="B220" s="95">
        <v>21525176.98765</v>
      </c>
      <c r="C220" s="95">
        <v>199332.93932</v>
      </c>
      <c r="D220" s="95">
        <v>704.08606000000009</v>
      </c>
      <c r="E220" s="95">
        <v>0</v>
      </c>
      <c r="F220" s="95">
        <v>21725214.01303</v>
      </c>
    </row>
    <row r="221" spans="1:6">
      <c r="A221" s="64" t="s">
        <v>338</v>
      </c>
      <c r="B221" s="95">
        <v>0</v>
      </c>
      <c r="C221" s="95">
        <v>0</v>
      </c>
      <c r="D221" s="95">
        <v>0</v>
      </c>
      <c r="E221" s="95">
        <v>0</v>
      </c>
      <c r="F221" s="95">
        <v>0</v>
      </c>
    </row>
    <row r="222" spans="1:6">
      <c r="A222" s="64" t="s">
        <v>339</v>
      </c>
      <c r="B222" s="95">
        <v>274805.02739000006</v>
      </c>
      <c r="C222" s="95">
        <v>97675.019880000007</v>
      </c>
      <c r="D222" s="95">
        <v>704.08606000000009</v>
      </c>
      <c r="E222" s="95">
        <v>0</v>
      </c>
      <c r="F222" s="95">
        <v>373184.1333300001</v>
      </c>
    </row>
    <row r="223" spans="1:6">
      <c r="A223" s="64" t="s">
        <v>340</v>
      </c>
      <c r="B223" s="95">
        <v>21250214.185080003</v>
      </c>
      <c r="C223" s="95">
        <v>101657.91944</v>
      </c>
      <c r="D223" s="95">
        <v>0</v>
      </c>
      <c r="E223" s="95">
        <v>0</v>
      </c>
      <c r="F223" s="95">
        <v>21351872.104520004</v>
      </c>
    </row>
    <row r="224" spans="1:6">
      <c r="A224" s="65" t="s">
        <v>341</v>
      </c>
      <c r="B224" s="95">
        <v>0</v>
      </c>
      <c r="C224" s="95">
        <v>0</v>
      </c>
      <c r="D224" s="95">
        <v>0</v>
      </c>
      <c r="E224" s="95">
        <v>0</v>
      </c>
      <c r="F224" s="95">
        <v>0</v>
      </c>
    </row>
    <row r="225" spans="1:6">
      <c r="A225" s="64" t="s">
        <v>342</v>
      </c>
      <c r="B225" s="95">
        <v>157.77518000000001</v>
      </c>
      <c r="C225" s="95">
        <v>0</v>
      </c>
      <c r="D225" s="95">
        <v>0</v>
      </c>
      <c r="E225" s="95">
        <v>0</v>
      </c>
      <c r="F225" s="95">
        <v>157.77518000000001</v>
      </c>
    </row>
    <row r="226" spans="1:6">
      <c r="A226" s="63" t="s">
        <v>343</v>
      </c>
      <c r="B226" s="95">
        <v>31.617740000000001</v>
      </c>
      <c r="C226" s="95">
        <v>115829.67701999999</v>
      </c>
      <c r="D226" s="95">
        <v>0</v>
      </c>
      <c r="E226" s="95">
        <v>0</v>
      </c>
      <c r="F226" s="95">
        <v>115861.29475999999</v>
      </c>
    </row>
    <row r="227" spans="1:6">
      <c r="A227" s="64" t="s">
        <v>344</v>
      </c>
      <c r="B227" s="95">
        <v>31.617740000000001</v>
      </c>
      <c r="C227" s="95">
        <v>85032.371479999987</v>
      </c>
      <c r="D227" s="95">
        <v>0</v>
      </c>
      <c r="E227" s="95">
        <v>0</v>
      </c>
      <c r="F227" s="95">
        <v>85063.989219999989</v>
      </c>
    </row>
    <row r="228" spans="1:6">
      <c r="A228" s="64" t="s">
        <v>345</v>
      </c>
      <c r="B228" s="95">
        <v>0</v>
      </c>
      <c r="C228" s="95">
        <v>30797.305539999998</v>
      </c>
      <c r="D228" s="95">
        <v>0</v>
      </c>
      <c r="E228" s="95">
        <v>0</v>
      </c>
      <c r="F228" s="95">
        <v>30797.305539999998</v>
      </c>
    </row>
    <row r="229" spans="1:6">
      <c r="A229" s="63" t="s">
        <v>346</v>
      </c>
      <c r="B229" s="95">
        <v>0</v>
      </c>
      <c r="C229" s="95">
        <v>686</v>
      </c>
      <c r="D229" s="95">
        <v>0</v>
      </c>
      <c r="E229" s="95">
        <v>0</v>
      </c>
      <c r="F229" s="95">
        <v>686</v>
      </c>
    </row>
    <row r="230" spans="1:6">
      <c r="A230" s="64" t="s">
        <v>347</v>
      </c>
      <c r="B230" s="95">
        <v>0</v>
      </c>
      <c r="C230" s="95">
        <v>686</v>
      </c>
      <c r="D230" s="95">
        <v>0</v>
      </c>
      <c r="E230" s="95">
        <v>0</v>
      </c>
      <c r="F230" s="95">
        <v>686</v>
      </c>
    </row>
    <row r="231" spans="1:6">
      <c r="A231" s="64" t="s">
        <v>348</v>
      </c>
      <c r="B231" s="95">
        <v>0</v>
      </c>
      <c r="C231" s="95">
        <v>0</v>
      </c>
      <c r="D231" s="95">
        <v>0</v>
      </c>
      <c r="E231" s="95">
        <v>0</v>
      </c>
      <c r="F231" s="95">
        <v>0</v>
      </c>
    </row>
    <row r="232" spans="1:6">
      <c r="A232" s="63" t="s">
        <v>349</v>
      </c>
      <c r="B232" s="95">
        <v>96429104.262569994</v>
      </c>
      <c r="C232" s="95">
        <v>232072557.55040997</v>
      </c>
      <c r="D232" s="95">
        <v>2995.7757200000001</v>
      </c>
      <c r="E232" s="95">
        <v>11001.11896</v>
      </c>
      <c r="F232" s="95">
        <v>328515658.70765996</v>
      </c>
    </row>
    <row r="233" spans="1:6">
      <c r="A233" s="64" t="s">
        <v>350</v>
      </c>
      <c r="B233" s="95">
        <v>39391083.601360001</v>
      </c>
      <c r="C233" s="95">
        <v>189585233.59983999</v>
      </c>
      <c r="D233" s="95">
        <v>2995.7757200000001</v>
      </c>
      <c r="E233" s="95">
        <v>434.82324999999997</v>
      </c>
      <c r="F233" s="95">
        <v>228979747.80016997</v>
      </c>
    </row>
    <row r="234" spans="1:6">
      <c r="A234" s="64" t="s">
        <v>351</v>
      </c>
      <c r="B234" s="95">
        <v>1085233.38011</v>
      </c>
      <c r="C234" s="95">
        <v>46035.709340000001</v>
      </c>
      <c r="D234" s="95">
        <v>0</v>
      </c>
      <c r="E234" s="95">
        <v>0</v>
      </c>
      <c r="F234" s="95">
        <v>1131269.0894500001</v>
      </c>
    </row>
    <row r="235" spans="1:6">
      <c r="A235" s="64" t="s">
        <v>352</v>
      </c>
      <c r="B235" s="95">
        <v>27707390.032910001</v>
      </c>
      <c r="C235" s="95">
        <v>31228395.543119997</v>
      </c>
      <c r="D235" s="95">
        <v>0</v>
      </c>
      <c r="E235" s="95">
        <v>0</v>
      </c>
      <c r="F235" s="95">
        <v>58935785.576030001</v>
      </c>
    </row>
    <row r="236" spans="1:6">
      <c r="A236" s="64" t="s">
        <v>353</v>
      </c>
      <c r="B236" s="95">
        <v>592291.60150999995</v>
      </c>
      <c r="C236" s="95">
        <v>578874.56134999997</v>
      </c>
      <c r="D236" s="95">
        <v>0</v>
      </c>
      <c r="E236" s="95">
        <v>0</v>
      </c>
      <c r="F236" s="95">
        <v>1171166.16286</v>
      </c>
    </row>
    <row r="237" spans="1:6">
      <c r="A237" s="64" t="s">
        <v>354</v>
      </c>
      <c r="B237" s="95">
        <v>2753525.6854500002</v>
      </c>
      <c r="C237" s="95">
        <v>361285.56951</v>
      </c>
      <c r="D237" s="95">
        <v>0</v>
      </c>
      <c r="E237" s="95">
        <v>8824.9599099999996</v>
      </c>
      <c r="F237" s="95">
        <v>3123636.2148700003</v>
      </c>
    </row>
    <row r="238" spans="1:6">
      <c r="A238" s="64" t="s">
        <v>355</v>
      </c>
      <c r="B238" s="95">
        <v>1726799.2818200001</v>
      </c>
      <c r="C238" s="95">
        <v>7971645.8633199995</v>
      </c>
      <c r="D238" s="95">
        <v>0</v>
      </c>
      <c r="E238" s="95">
        <v>1741.3358000000001</v>
      </c>
      <c r="F238" s="95">
        <v>9700186.4809399992</v>
      </c>
    </row>
    <row r="239" spans="1:6">
      <c r="A239" s="64" t="s">
        <v>356</v>
      </c>
      <c r="B239" s="95">
        <v>46.053000000000004</v>
      </c>
      <c r="C239" s="95">
        <v>37042.880720000001</v>
      </c>
      <c r="D239" s="95">
        <v>0</v>
      </c>
      <c r="E239" s="95">
        <v>0</v>
      </c>
      <c r="F239" s="95">
        <v>37088.933720000001</v>
      </c>
    </row>
    <row r="240" spans="1:6">
      <c r="A240" s="64" t="s">
        <v>357</v>
      </c>
      <c r="B240" s="95">
        <v>23172734.626410004</v>
      </c>
      <c r="C240" s="95">
        <v>2264043.8232100001</v>
      </c>
      <c r="D240" s="95">
        <v>0</v>
      </c>
      <c r="E240" s="95">
        <v>0</v>
      </c>
      <c r="F240" s="95">
        <v>25436778.449620005</v>
      </c>
    </row>
    <row r="241" spans="1:6">
      <c r="A241" s="63" t="s">
        <v>358</v>
      </c>
      <c r="B241" s="95">
        <v>34811375.25609</v>
      </c>
      <c r="C241" s="95">
        <v>56754066.076529995</v>
      </c>
      <c r="D241" s="95">
        <v>76184.893259999997</v>
      </c>
      <c r="E241" s="95">
        <v>7462.8985400000001</v>
      </c>
      <c r="F241" s="95">
        <v>91649089.124420002</v>
      </c>
    </row>
    <row r="242" spans="1:6">
      <c r="A242" s="64" t="s">
        <v>359</v>
      </c>
      <c r="B242" s="95">
        <v>13974095.10368</v>
      </c>
      <c r="C242" s="95">
        <v>26534023.110709999</v>
      </c>
      <c r="D242" s="95">
        <v>0</v>
      </c>
      <c r="E242" s="95">
        <v>0</v>
      </c>
      <c r="F242" s="95">
        <v>40508118.214389995</v>
      </c>
    </row>
    <row r="243" spans="1:6">
      <c r="A243" s="64" t="s">
        <v>360</v>
      </c>
      <c r="B243" s="95">
        <v>915350.39786999999</v>
      </c>
      <c r="C243" s="95">
        <v>4169028.8024200001</v>
      </c>
      <c r="D243" s="95">
        <v>0</v>
      </c>
      <c r="E243" s="95">
        <v>0</v>
      </c>
      <c r="F243" s="95">
        <v>5084379.2002900001</v>
      </c>
    </row>
    <row r="244" spans="1:6">
      <c r="A244" s="64" t="s">
        <v>361</v>
      </c>
      <c r="B244" s="95">
        <v>3826800.6599400002</v>
      </c>
      <c r="C244" s="95">
        <v>2389589.9660300002</v>
      </c>
      <c r="D244" s="95">
        <v>39876.369830000003</v>
      </c>
      <c r="E244" s="95">
        <v>5904.57449</v>
      </c>
      <c r="F244" s="95">
        <v>6262171.5702900002</v>
      </c>
    </row>
    <row r="245" spans="1:6">
      <c r="A245" s="64" t="s">
        <v>362</v>
      </c>
      <c r="B245" s="95">
        <v>1452012.34687</v>
      </c>
      <c r="C245" s="95">
        <v>1212499.6128000002</v>
      </c>
      <c r="D245" s="95">
        <v>30239.03442</v>
      </c>
      <c r="E245" s="95">
        <v>675.80280000000005</v>
      </c>
      <c r="F245" s="95">
        <v>2695426.7968900003</v>
      </c>
    </row>
    <row r="246" spans="1:6">
      <c r="A246" s="617" t="s">
        <v>1384</v>
      </c>
      <c r="B246" s="95">
        <v>0</v>
      </c>
      <c r="C246" s="95">
        <v>890201.76523999998</v>
      </c>
      <c r="D246" s="95">
        <v>0</v>
      </c>
      <c r="E246" s="95">
        <v>0</v>
      </c>
      <c r="F246" s="95">
        <v>890201.76523999998</v>
      </c>
    </row>
    <row r="247" spans="1:6">
      <c r="A247" s="64" t="s">
        <v>363</v>
      </c>
      <c r="B247" s="95">
        <v>14643116.74773</v>
      </c>
      <c r="C247" s="95">
        <v>21558722.819329999</v>
      </c>
      <c r="D247" s="95">
        <v>6069.4890100000002</v>
      </c>
      <c r="E247" s="95">
        <v>882.52125000000001</v>
      </c>
      <c r="F247" s="95">
        <v>36208791.577320002</v>
      </c>
    </row>
    <row r="248" spans="1:6">
      <c r="A248" s="63" t="s">
        <v>364</v>
      </c>
      <c r="B248" s="95">
        <v>3824338.0738599999</v>
      </c>
      <c r="C248" s="95">
        <v>1342907.1101200001</v>
      </c>
      <c r="D248" s="95">
        <v>0</v>
      </c>
      <c r="E248" s="95">
        <v>0</v>
      </c>
      <c r="F248" s="95">
        <v>5167245.1839800002</v>
      </c>
    </row>
    <row r="249" spans="1:6">
      <c r="A249" s="64" t="s">
        <v>365</v>
      </c>
      <c r="B249" s="95">
        <v>3810704.0734299999</v>
      </c>
      <c r="C249" s="95">
        <v>1316333.9572000001</v>
      </c>
      <c r="D249" s="95">
        <v>0</v>
      </c>
      <c r="E249" s="95">
        <v>0</v>
      </c>
      <c r="F249" s="95">
        <v>5127038.0306299999</v>
      </c>
    </row>
    <row r="250" spans="1:6">
      <c r="A250" s="64" t="s">
        <v>366</v>
      </c>
      <c r="B250" s="95">
        <v>13634.00043</v>
      </c>
      <c r="C250" s="95">
        <v>26573.15292</v>
      </c>
      <c r="D250" s="95">
        <v>0</v>
      </c>
      <c r="E250" s="95">
        <v>0</v>
      </c>
      <c r="F250" s="95">
        <v>40207.153350000001</v>
      </c>
    </row>
    <row r="251" spans="1:6">
      <c r="A251" s="63" t="s">
        <v>367</v>
      </c>
      <c r="B251" s="95">
        <v>20142574.287180003</v>
      </c>
      <c r="C251" s="95">
        <v>3157797.41426</v>
      </c>
      <c r="D251" s="95">
        <v>0</v>
      </c>
      <c r="E251" s="95">
        <v>0</v>
      </c>
      <c r="F251" s="95">
        <v>23300371.701440003</v>
      </c>
    </row>
    <row r="252" spans="1:6">
      <c r="A252" s="64" t="s">
        <v>365</v>
      </c>
      <c r="B252" s="95">
        <v>19204760.027880002</v>
      </c>
      <c r="C252" s="95">
        <v>3157797.41426</v>
      </c>
      <c r="D252" s="95">
        <v>0</v>
      </c>
      <c r="E252" s="95">
        <v>0</v>
      </c>
      <c r="F252" s="95">
        <v>22362557.442140002</v>
      </c>
    </row>
    <row r="253" spans="1:6">
      <c r="A253" s="64" t="s">
        <v>366</v>
      </c>
      <c r="B253" s="95">
        <v>937814.25930000015</v>
      </c>
      <c r="C253" s="95">
        <v>0</v>
      </c>
      <c r="D253" s="95">
        <v>0</v>
      </c>
      <c r="E253" s="95">
        <v>0</v>
      </c>
      <c r="F253" s="95">
        <v>937814.25930000015</v>
      </c>
    </row>
    <row r="254" spans="1:6" ht="30" customHeight="1">
      <c r="A254" s="216" t="s">
        <v>368</v>
      </c>
      <c r="B254" s="57">
        <v>6587462.146780001</v>
      </c>
      <c r="C254" s="57">
        <v>258512.52578999999</v>
      </c>
      <c r="D254" s="57">
        <v>4.616E-2</v>
      </c>
      <c r="E254" s="57">
        <v>1883.58932</v>
      </c>
      <c r="F254" s="57">
        <v>6847858.308050002</v>
      </c>
    </row>
    <row r="255" spans="1:6">
      <c r="A255" s="99" t="s">
        <v>369</v>
      </c>
      <c r="B255" s="95">
        <v>4281.3625700000002</v>
      </c>
      <c r="C255" s="95">
        <v>4175.7511600000007</v>
      </c>
      <c r="D255" s="95">
        <v>0</v>
      </c>
      <c r="E255" s="95">
        <v>0</v>
      </c>
      <c r="F255" s="95">
        <v>8457.1137300000009</v>
      </c>
    </row>
    <row r="256" spans="1:6">
      <c r="A256" s="99" t="s">
        <v>370</v>
      </c>
      <c r="B256" s="95">
        <v>330884.49363000004</v>
      </c>
      <c r="C256" s="95">
        <v>61205.303579999993</v>
      </c>
      <c r="D256" s="95">
        <v>4.616E-2</v>
      </c>
      <c r="E256" s="95">
        <v>98.224320000000006</v>
      </c>
      <c r="F256" s="95">
        <v>392188.06769000005</v>
      </c>
    </row>
    <row r="257" spans="1:6">
      <c r="A257" s="99" t="s">
        <v>371</v>
      </c>
      <c r="B257" s="95">
        <v>5090750.3172599999</v>
      </c>
      <c r="C257" s="95">
        <v>39256.653709999999</v>
      </c>
      <c r="D257" s="95">
        <v>0</v>
      </c>
      <c r="E257" s="95">
        <v>3.2898499999999995</v>
      </c>
      <c r="F257" s="95">
        <v>5130010.2608200004</v>
      </c>
    </row>
    <row r="258" spans="1:6">
      <c r="A258" s="99" t="s">
        <v>372</v>
      </c>
      <c r="B258" s="95">
        <v>783172.17735000001</v>
      </c>
      <c r="C258" s="95">
        <v>17576.03342</v>
      </c>
      <c r="D258" s="95">
        <v>0</v>
      </c>
      <c r="E258" s="95">
        <v>0</v>
      </c>
      <c r="F258" s="95">
        <v>800748.21077000001</v>
      </c>
    </row>
    <row r="259" spans="1:6">
      <c r="A259" s="99" t="s">
        <v>373</v>
      </c>
      <c r="B259" s="95">
        <v>59443.395689999998</v>
      </c>
      <c r="C259" s="95">
        <v>1482.4525500000002</v>
      </c>
      <c r="D259" s="95">
        <v>0</v>
      </c>
      <c r="E259" s="95">
        <v>0</v>
      </c>
      <c r="F259" s="95">
        <v>60925.848239999999</v>
      </c>
    </row>
    <row r="260" spans="1:6">
      <c r="A260" s="99" t="s">
        <v>374</v>
      </c>
      <c r="B260" s="95">
        <v>50683.157819999986</v>
      </c>
      <c r="C260" s="95">
        <v>1646.14067</v>
      </c>
      <c r="D260" s="95">
        <v>0</v>
      </c>
      <c r="E260" s="95">
        <v>0</v>
      </c>
      <c r="F260" s="95">
        <v>52329.298489999986</v>
      </c>
    </row>
    <row r="261" spans="1:6">
      <c r="A261" s="99" t="s">
        <v>375</v>
      </c>
      <c r="B261" s="95">
        <v>17278.650590000001</v>
      </c>
      <c r="C261" s="95">
        <v>588.00668000000007</v>
      </c>
      <c r="D261" s="95">
        <v>0</v>
      </c>
      <c r="E261" s="95">
        <v>0</v>
      </c>
      <c r="F261" s="95">
        <v>17866.65727</v>
      </c>
    </row>
    <row r="262" spans="1:6">
      <c r="A262" s="99" t="s">
        <v>376</v>
      </c>
      <c r="B262" s="95">
        <v>13157.712150000001</v>
      </c>
      <c r="C262" s="95">
        <v>722.53363000000002</v>
      </c>
      <c r="D262" s="95">
        <v>0</v>
      </c>
      <c r="E262" s="95">
        <v>0</v>
      </c>
      <c r="F262" s="95">
        <v>13880.245780000001</v>
      </c>
    </row>
    <row r="263" spans="1:6">
      <c r="A263" s="99" t="s">
        <v>377</v>
      </c>
      <c r="B263" s="95">
        <v>167056.42147999999</v>
      </c>
      <c r="C263" s="95">
        <v>88568.023180000004</v>
      </c>
      <c r="D263" s="95">
        <v>0</v>
      </c>
      <c r="E263" s="95">
        <v>8.3300000000000006E-3</v>
      </c>
      <c r="F263" s="95">
        <v>255624.45298999999</v>
      </c>
    </row>
    <row r="264" spans="1:6">
      <c r="A264" s="99" t="s">
        <v>378</v>
      </c>
      <c r="B264" s="95">
        <v>31821.706259999999</v>
      </c>
      <c r="C264" s="95">
        <v>18746.832540000003</v>
      </c>
      <c r="D264" s="95">
        <v>0</v>
      </c>
      <c r="E264" s="95">
        <v>0</v>
      </c>
      <c r="F264" s="95">
        <v>50568.538800000002</v>
      </c>
    </row>
    <row r="265" spans="1:6">
      <c r="A265" s="99" t="s">
        <v>379</v>
      </c>
      <c r="B265" s="95">
        <v>38932.751980000001</v>
      </c>
      <c r="C265" s="95">
        <v>24544.794670000003</v>
      </c>
      <c r="D265" s="95">
        <v>0</v>
      </c>
      <c r="E265" s="95">
        <v>1782.06682</v>
      </c>
      <c r="F265" s="95">
        <v>65259.613470000004</v>
      </c>
    </row>
    <row r="266" spans="1:6">
      <c r="A266" s="216" t="s">
        <v>380</v>
      </c>
      <c r="B266" s="57">
        <v>-2495093.8321599998</v>
      </c>
      <c r="C266" s="57">
        <v>-206901.52694000004</v>
      </c>
      <c r="D266" s="57">
        <v>0</v>
      </c>
      <c r="E266" s="57">
        <v>-249.90898000000001</v>
      </c>
      <c r="F266" s="57">
        <v>-2702245.2680799998</v>
      </c>
    </row>
    <row r="267" spans="1:6">
      <c r="A267" s="99" t="s">
        <v>381</v>
      </c>
      <c r="B267" s="95">
        <v>-1754390.2443600004</v>
      </c>
      <c r="C267" s="95">
        <v>-40377.528610000001</v>
      </c>
      <c r="D267" s="95">
        <v>0</v>
      </c>
      <c r="E267" s="95">
        <v>-221.58203000000003</v>
      </c>
      <c r="F267" s="95">
        <v>-1794989.3550000002</v>
      </c>
    </row>
    <row r="268" spans="1:6">
      <c r="A268" s="99" t="s">
        <v>382</v>
      </c>
      <c r="B268" s="95">
        <v>0</v>
      </c>
      <c r="C268" s="95">
        <v>0</v>
      </c>
      <c r="D268" s="95">
        <v>0</v>
      </c>
      <c r="E268" s="95">
        <v>0</v>
      </c>
      <c r="F268" s="95">
        <v>0</v>
      </c>
    </row>
    <row r="269" spans="1:6">
      <c r="A269" s="99" t="s">
        <v>383</v>
      </c>
      <c r="B269" s="95">
        <v>-305047.69485999999</v>
      </c>
      <c r="C269" s="95">
        <v>-46131.160580000003</v>
      </c>
      <c r="D269" s="95">
        <v>0</v>
      </c>
      <c r="E269" s="95">
        <v>0</v>
      </c>
      <c r="F269" s="95">
        <v>-351178.85544000001</v>
      </c>
    </row>
    <row r="270" spans="1:6">
      <c r="A270" s="99" t="s">
        <v>384</v>
      </c>
      <c r="B270" s="95">
        <v>-188677.19159</v>
      </c>
      <c r="C270" s="95">
        <v>-90694.625809999998</v>
      </c>
      <c r="D270" s="95">
        <v>0</v>
      </c>
      <c r="E270" s="95">
        <v>-28.32695</v>
      </c>
      <c r="F270" s="95">
        <v>-279400.14435000002</v>
      </c>
    </row>
    <row r="271" spans="1:6">
      <c r="A271" s="99" t="s">
        <v>385</v>
      </c>
      <c r="B271" s="95">
        <v>-90020.079630000007</v>
      </c>
      <c r="C271" s="95">
        <v>-2063.1447600000001</v>
      </c>
      <c r="D271" s="95">
        <v>0</v>
      </c>
      <c r="E271" s="95">
        <v>0</v>
      </c>
      <c r="F271" s="95">
        <v>-92083.224390000003</v>
      </c>
    </row>
    <row r="272" spans="1:6">
      <c r="A272" s="156" t="s">
        <v>386</v>
      </c>
      <c r="B272" s="95">
        <v>-27380.394180000003</v>
      </c>
      <c r="C272" s="95">
        <v>-9651.4567299999999</v>
      </c>
      <c r="D272" s="95">
        <v>0</v>
      </c>
      <c r="E272" s="95">
        <v>0</v>
      </c>
      <c r="F272" s="95">
        <v>-37031.850910000001</v>
      </c>
    </row>
    <row r="273" spans="1:6">
      <c r="A273" s="99" t="s">
        <v>457</v>
      </c>
      <c r="B273" s="95">
        <v>-129578.22753999999</v>
      </c>
      <c r="C273" s="95">
        <v>-17983.61045</v>
      </c>
      <c r="D273" s="95">
        <v>0</v>
      </c>
      <c r="E273" s="95">
        <v>0</v>
      </c>
      <c r="F273" s="95">
        <v>-147561.83799</v>
      </c>
    </row>
    <row r="274" spans="1:6">
      <c r="A274" s="216" t="s">
        <v>969</v>
      </c>
      <c r="B274" s="57">
        <v>4092368.3146199994</v>
      </c>
      <c r="C274" s="57">
        <v>51610.998850000011</v>
      </c>
      <c r="D274" s="57">
        <v>4.616E-2</v>
      </c>
      <c r="E274" s="57">
        <v>1633.6803399999999</v>
      </c>
      <c r="F274" s="57">
        <v>4145613.0399699993</v>
      </c>
    </row>
    <row r="275" spans="1:6">
      <c r="A275" s="69" t="s">
        <v>387</v>
      </c>
      <c r="B275" s="57">
        <v>837400.94334999984</v>
      </c>
      <c r="C275" s="57">
        <v>1082198.8747700001</v>
      </c>
      <c r="D275" s="57">
        <v>2.2400000000000002E-3</v>
      </c>
      <c r="E275" s="57">
        <v>13.65156</v>
      </c>
      <c r="F275" s="57">
        <v>1919613.4719199999</v>
      </c>
    </row>
    <row r="276" spans="1:6">
      <c r="A276" s="99" t="s">
        <v>388</v>
      </c>
      <c r="B276" s="95">
        <v>483270.13894000003</v>
      </c>
      <c r="C276" s="95">
        <v>718130.82740999991</v>
      </c>
      <c r="D276" s="95">
        <v>0</v>
      </c>
      <c r="E276" s="95">
        <v>0.62934000000000001</v>
      </c>
      <c r="F276" s="95">
        <v>1201401.5956899999</v>
      </c>
    </row>
    <row r="277" spans="1:6">
      <c r="A277" s="99" t="s">
        <v>389</v>
      </c>
      <c r="B277" s="95">
        <v>134571.37510999999</v>
      </c>
      <c r="C277" s="95">
        <v>327256.59637000004</v>
      </c>
      <c r="D277" s="95">
        <v>2.2400000000000002E-3</v>
      </c>
      <c r="E277" s="95">
        <v>13.022219999999999</v>
      </c>
      <c r="F277" s="95">
        <v>461840.99594000005</v>
      </c>
    </row>
    <row r="278" spans="1:6">
      <c r="A278" s="99" t="s">
        <v>390</v>
      </c>
      <c r="B278" s="95">
        <v>65159.662719999993</v>
      </c>
      <c r="C278" s="95">
        <v>5239.2474099999999</v>
      </c>
      <c r="D278" s="95">
        <v>0</v>
      </c>
      <c r="E278" s="95">
        <v>0</v>
      </c>
      <c r="F278" s="95">
        <v>70398.910129999989</v>
      </c>
    </row>
    <row r="279" spans="1:6">
      <c r="A279" s="99" t="s">
        <v>391</v>
      </c>
      <c r="B279" s="95">
        <v>70114.83574000001</v>
      </c>
      <c r="C279" s="95">
        <v>177.45613</v>
      </c>
      <c r="D279" s="95">
        <v>0</v>
      </c>
      <c r="E279" s="95">
        <v>0</v>
      </c>
      <c r="F279" s="95">
        <v>70292.291870000015</v>
      </c>
    </row>
    <row r="280" spans="1:6">
      <c r="A280" s="99" t="s">
        <v>392</v>
      </c>
      <c r="B280" s="95">
        <v>75398.858960000012</v>
      </c>
      <c r="C280" s="95">
        <v>31394.747449999999</v>
      </c>
      <c r="D280" s="95">
        <v>0</v>
      </c>
      <c r="E280" s="95">
        <v>0</v>
      </c>
      <c r="F280" s="95">
        <v>106793.60641000001</v>
      </c>
    </row>
    <row r="281" spans="1:6">
      <c r="A281" s="99" t="s">
        <v>393</v>
      </c>
      <c r="B281" s="95">
        <v>8886.0718800000013</v>
      </c>
      <c r="C281" s="95">
        <v>0</v>
      </c>
      <c r="D281" s="95">
        <v>0</v>
      </c>
      <c r="E281" s="95">
        <v>0</v>
      </c>
      <c r="F281" s="95">
        <v>8886.0718800000013</v>
      </c>
    </row>
    <row r="282" spans="1:6">
      <c r="A282" s="157" t="s">
        <v>394</v>
      </c>
      <c r="B282" s="57">
        <v>-505865.49841</v>
      </c>
      <c r="C282" s="57">
        <v>-597097.29183999996</v>
      </c>
      <c r="D282" s="57">
        <v>-2.2100000000000002E-3</v>
      </c>
      <c r="E282" s="57">
        <v>-82.420229999999989</v>
      </c>
      <c r="F282" s="57">
        <v>-1103045.2126900002</v>
      </c>
    </row>
    <row r="283" spans="1:6">
      <c r="A283" s="99" t="s">
        <v>388</v>
      </c>
      <c r="B283" s="95">
        <v>-108610.69017</v>
      </c>
      <c r="C283" s="95">
        <v>-102710.29187000002</v>
      </c>
      <c r="D283" s="95">
        <v>0</v>
      </c>
      <c r="E283" s="95">
        <v>-82.403040000000004</v>
      </c>
      <c r="F283" s="95">
        <v>-211403.38508000004</v>
      </c>
    </row>
    <row r="284" spans="1:6">
      <c r="A284" s="99" t="s">
        <v>395</v>
      </c>
      <c r="B284" s="95">
        <v>-125396.90737</v>
      </c>
      <c r="C284" s="95">
        <v>-483.73069000000004</v>
      </c>
      <c r="D284" s="95">
        <v>0</v>
      </c>
      <c r="E284" s="95">
        <v>0</v>
      </c>
      <c r="F284" s="95">
        <v>-125880.63806</v>
      </c>
    </row>
    <row r="285" spans="1:6">
      <c r="A285" s="99" t="s">
        <v>396</v>
      </c>
      <c r="B285" s="95">
        <v>-899.05691999999999</v>
      </c>
      <c r="C285" s="95">
        <v>-21.311139999999998</v>
      </c>
      <c r="D285" s="95">
        <v>0</v>
      </c>
      <c r="E285" s="95">
        <v>0</v>
      </c>
      <c r="F285" s="95">
        <v>-920.36806000000001</v>
      </c>
    </row>
    <row r="286" spans="1:6">
      <c r="A286" s="99" t="s">
        <v>397</v>
      </c>
      <c r="B286" s="95">
        <v>-27.045299999999997</v>
      </c>
      <c r="C286" s="95">
        <v>0</v>
      </c>
      <c r="D286" s="95">
        <v>0</v>
      </c>
      <c r="E286" s="95">
        <v>0</v>
      </c>
      <c r="F286" s="95">
        <v>-27.045299999999997</v>
      </c>
    </row>
    <row r="287" spans="1:6">
      <c r="A287" s="99" t="s">
        <v>398</v>
      </c>
      <c r="B287" s="95">
        <v>-269988.70425000001</v>
      </c>
      <c r="C287" s="95">
        <v>-493881.95814</v>
      </c>
      <c r="D287" s="95">
        <v>-2.2100000000000002E-3</v>
      </c>
      <c r="E287" s="95">
        <v>-1.719E-2</v>
      </c>
      <c r="F287" s="95">
        <v>-763870.68178999994</v>
      </c>
    </row>
    <row r="288" spans="1:6">
      <c r="A288" s="99" t="s">
        <v>399</v>
      </c>
      <c r="B288" s="95">
        <v>-943.09440000000006</v>
      </c>
      <c r="C288" s="95">
        <v>0</v>
      </c>
      <c r="D288" s="95">
        <v>0</v>
      </c>
      <c r="E288" s="95">
        <v>0</v>
      </c>
      <c r="F288" s="95">
        <v>-943.09440000000006</v>
      </c>
    </row>
    <row r="289" spans="1:6">
      <c r="A289" s="216" t="s">
        <v>968</v>
      </c>
      <c r="B289" s="57">
        <v>4423903.7595599992</v>
      </c>
      <c r="C289" s="57">
        <v>536712.58178000001</v>
      </c>
      <c r="D289" s="57">
        <v>4.6189999999999995E-2</v>
      </c>
      <c r="E289" s="57">
        <v>1564.91167</v>
      </c>
      <c r="F289" s="57">
        <v>4962181.2991999993</v>
      </c>
    </row>
    <row r="290" spans="1:6">
      <c r="A290" s="99" t="s">
        <v>400</v>
      </c>
      <c r="B290" s="95">
        <v>867676.50652000005</v>
      </c>
      <c r="C290" s="95">
        <v>860539.93822999997</v>
      </c>
      <c r="D290" s="95">
        <v>5.0702299999999996</v>
      </c>
      <c r="E290" s="95">
        <v>2558.0205000000001</v>
      </c>
      <c r="F290" s="95">
        <v>1730779.5354800001</v>
      </c>
    </row>
    <row r="291" spans="1:6">
      <c r="A291" s="99" t="s">
        <v>401</v>
      </c>
      <c r="B291" s="95">
        <v>61089.675569999999</v>
      </c>
      <c r="C291" s="95">
        <v>7880.5198500000006</v>
      </c>
      <c r="D291" s="95">
        <v>5.0702299999999996</v>
      </c>
      <c r="E291" s="95">
        <v>0</v>
      </c>
      <c r="F291" s="95">
        <v>68975.265650000001</v>
      </c>
    </row>
    <row r="292" spans="1:6">
      <c r="A292" s="99" t="s">
        <v>402</v>
      </c>
      <c r="B292" s="95">
        <v>796006.24005999998</v>
      </c>
      <c r="C292" s="95">
        <v>779897.05319000001</v>
      </c>
      <c r="D292" s="95">
        <v>0</v>
      </c>
      <c r="E292" s="95">
        <v>2558.0205000000001</v>
      </c>
      <c r="F292" s="95">
        <v>1578461.3137500002</v>
      </c>
    </row>
    <row r="293" spans="1:6">
      <c r="A293" s="99" t="s">
        <v>403</v>
      </c>
      <c r="B293" s="95">
        <v>5131.1593499999999</v>
      </c>
      <c r="C293" s="95">
        <v>54730.397219999999</v>
      </c>
      <c r="D293" s="95">
        <v>0</v>
      </c>
      <c r="E293" s="95">
        <v>0</v>
      </c>
      <c r="F293" s="95">
        <v>59861.556570000001</v>
      </c>
    </row>
    <row r="294" spans="1:6">
      <c r="A294" s="99" t="s">
        <v>404</v>
      </c>
      <c r="B294" s="95">
        <v>4322.8270899999998</v>
      </c>
      <c r="C294" s="95">
        <v>18000.000030000003</v>
      </c>
      <c r="D294" s="95">
        <v>0</v>
      </c>
      <c r="E294" s="95">
        <v>0</v>
      </c>
      <c r="F294" s="95">
        <v>22322.827120000002</v>
      </c>
    </row>
    <row r="295" spans="1:6">
      <c r="A295" s="99" t="s">
        <v>405</v>
      </c>
      <c r="B295" s="95">
        <v>0</v>
      </c>
      <c r="C295" s="95">
        <v>0</v>
      </c>
      <c r="D295" s="95">
        <v>0</v>
      </c>
      <c r="E295" s="95">
        <v>0</v>
      </c>
      <c r="F295" s="95">
        <v>0</v>
      </c>
    </row>
    <row r="296" spans="1:6">
      <c r="A296" s="99" t="s">
        <v>406</v>
      </c>
      <c r="B296" s="95">
        <v>1126.60445</v>
      </c>
      <c r="C296" s="95">
        <v>31.967939999999999</v>
      </c>
      <c r="D296" s="95">
        <v>0</v>
      </c>
      <c r="E296" s="95">
        <v>0</v>
      </c>
      <c r="F296" s="95">
        <v>1158.57239</v>
      </c>
    </row>
    <row r="297" spans="1:6">
      <c r="A297" s="99" t="s">
        <v>407</v>
      </c>
      <c r="B297" s="95">
        <v>0</v>
      </c>
      <c r="C297" s="95">
        <v>0</v>
      </c>
      <c r="D297" s="95">
        <v>0</v>
      </c>
      <c r="E297" s="95">
        <v>0</v>
      </c>
      <c r="F297" s="95">
        <v>0</v>
      </c>
    </row>
    <row r="298" spans="1:6">
      <c r="A298" s="99" t="s">
        <v>408</v>
      </c>
      <c r="B298" s="95">
        <v>-1620090.90166</v>
      </c>
      <c r="C298" s="95">
        <v>-993690.66817000008</v>
      </c>
      <c r="D298" s="95">
        <v>0</v>
      </c>
      <c r="E298" s="95">
        <v>-1769.5599500000001</v>
      </c>
      <c r="F298" s="95">
        <v>-2615551.1297800001</v>
      </c>
    </row>
    <row r="299" spans="1:6">
      <c r="A299" s="99" t="s">
        <v>409</v>
      </c>
      <c r="B299" s="95">
        <v>-1417871.0990200003</v>
      </c>
      <c r="C299" s="95">
        <v>-814421.19989000005</v>
      </c>
      <c r="D299" s="95">
        <v>0</v>
      </c>
      <c r="E299" s="95">
        <v>-1766.07682</v>
      </c>
      <c r="F299" s="95">
        <v>-2234058.3757300004</v>
      </c>
    </row>
    <row r="300" spans="1:6">
      <c r="A300" s="99" t="s">
        <v>410</v>
      </c>
      <c r="B300" s="95">
        <v>-35654.646380000006</v>
      </c>
      <c r="C300" s="95">
        <v>-146150.14713999999</v>
      </c>
      <c r="D300" s="95">
        <v>0</v>
      </c>
      <c r="E300" s="95">
        <v>-1.38086</v>
      </c>
      <c r="F300" s="95">
        <v>-181806.17438000001</v>
      </c>
    </row>
    <row r="301" spans="1:6">
      <c r="A301" s="99" t="s">
        <v>411</v>
      </c>
      <c r="B301" s="95">
        <v>-5229.7283799999996</v>
      </c>
      <c r="C301" s="95">
        <v>-24516.204510000003</v>
      </c>
      <c r="D301" s="95">
        <v>0</v>
      </c>
      <c r="E301" s="95">
        <v>0</v>
      </c>
      <c r="F301" s="95">
        <v>-29745.932890000004</v>
      </c>
    </row>
    <row r="302" spans="1:6">
      <c r="A302" s="156" t="s">
        <v>412</v>
      </c>
      <c r="B302" s="95">
        <v>-158687.37083000003</v>
      </c>
      <c r="C302" s="95">
        <v>-8249.0210100000004</v>
      </c>
      <c r="D302" s="95">
        <v>0</v>
      </c>
      <c r="E302" s="95">
        <v>-2.1022699999999999</v>
      </c>
      <c r="F302" s="95">
        <v>-166938.49411000003</v>
      </c>
    </row>
    <row r="303" spans="1:6">
      <c r="A303" s="617" t="s">
        <v>1385</v>
      </c>
      <c r="B303" s="95">
        <v>-38.173999999999999</v>
      </c>
      <c r="C303" s="95">
        <v>0</v>
      </c>
      <c r="D303" s="95">
        <v>0</v>
      </c>
      <c r="E303" s="95">
        <v>0</v>
      </c>
      <c r="F303" s="95">
        <v>-38.173999999999999</v>
      </c>
    </row>
    <row r="304" spans="1:6">
      <c r="A304" s="156" t="s">
        <v>414</v>
      </c>
      <c r="B304" s="95">
        <v>-2609.8830500000004</v>
      </c>
      <c r="C304" s="95">
        <v>-354.09562</v>
      </c>
      <c r="D304" s="95">
        <v>0</v>
      </c>
      <c r="E304" s="95">
        <v>0</v>
      </c>
      <c r="F304" s="95">
        <v>-2963.9786700000004</v>
      </c>
    </row>
    <row r="305" spans="1:6">
      <c r="A305" s="216" t="s">
        <v>967</v>
      </c>
      <c r="B305" s="57">
        <v>3671489.36442</v>
      </c>
      <c r="C305" s="57">
        <v>403561.85183999996</v>
      </c>
      <c r="D305" s="57">
        <v>5.1164199999999997</v>
      </c>
      <c r="E305" s="57">
        <v>2353.3722199999997</v>
      </c>
      <c r="F305" s="57">
        <v>4077409.7048999998</v>
      </c>
    </row>
    <row r="306" spans="1:6">
      <c r="A306" s="216" t="s">
        <v>415</v>
      </c>
      <c r="B306" s="57">
        <v>-3062574.1031900002</v>
      </c>
      <c r="C306" s="57">
        <v>-172808.25440000001</v>
      </c>
      <c r="D306" s="57">
        <v>0</v>
      </c>
      <c r="E306" s="57">
        <v>-19.038319999999999</v>
      </c>
      <c r="F306" s="57">
        <v>-3235401.39591</v>
      </c>
    </row>
    <row r="307" spans="1:6">
      <c r="A307" s="99" t="s">
        <v>416</v>
      </c>
      <c r="B307" s="95">
        <v>-1721467.9657400001</v>
      </c>
      <c r="C307" s="95">
        <v>-2488.8438499999993</v>
      </c>
      <c r="D307" s="95">
        <v>0</v>
      </c>
      <c r="E307" s="95">
        <v>0</v>
      </c>
      <c r="F307" s="95">
        <v>-1723956.8095900002</v>
      </c>
    </row>
    <row r="308" spans="1:6">
      <c r="A308" s="99" t="s">
        <v>417</v>
      </c>
      <c r="B308" s="95">
        <v>-260593.90135999999</v>
      </c>
      <c r="C308" s="95">
        <v>-11917.061009999999</v>
      </c>
      <c r="D308" s="95">
        <v>0</v>
      </c>
      <c r="E308" s="95">
        <v>0</v>
      </c>
      <c r="F308" s="95">
        <v>-272510.96236999996</v>
      </c>
    </row>
    <row r="309" spans="1:6">
      <c r="A309" s="99" t="s">
        <v>418</v>
      </c>
      <c r="B309" s="95">
        <v>-21718.793420000002</v>
      </c>
      <c r="C309" s="95">
        <v>-12894.86752</v>
      </c>
      <c r="D309" s="95">
        <v>0</v>
      </c>
      <c r="E309" s="95">
        <v>0</v>
      </c>
      <c r="F309" s="95">
        <v>-34613.660940000002</v>
      </c>
    </row>
    <row r="310" spans="1:6">
      <c r="A310" s="99" t="s">
        <v>419</v>
      </c>
      <c r="B310" s="95">
        <v>-79075.197039999999</v>
      </c>
      <c r="C310" s="95">
        <v>-1099.3954799999999</v>
      </c>
      <c r="D310" s="95">
        <v>0</v>
      </c>
      <c r="E310" s="95">
        <v>0</v>
      </c>
      <c r="F310" s="95">
        <v>-80174.592520000006</v>
      </c>
    </row>
    <row r="311" spans="1:6">
      <c r="A311" s="99" t="s">
        <v>420</v>
      </c>
      <c r="B311" s="95">
        <v>-172972.29193000001</v>
      </c>
      <c r="C311" s="95">
        <v>-481.72194000000002</v>
      </c>
      <c r="D311" s="95">
        <v>0</v>
      </c>
      <c r="E311" s="95">
        <v>0</v>
      </c>
      <c r="F311" s="95">
        <v>-173454.01387</v>
      </c>
    </row>
    <row r="312" spans="1:6">
      <c r="A312" s="99" t="s">
        <v>421</v>
      </c>
      <c r="B312" s="95">
        <v>-74209.518750000003</v>
      </c>
      <c r="C312" s="95">
        <v>-8897.8611700000001</v>
      </c>
      <c r="D312" s="95">
        <v>0</v>
      </c>
      <c r="E312" s="95">
        <v>0</v>
      </c>
      <c r="F312" s="95">
        <v>-83107.379920000007</v>
      </c>
    </row>
    <row r="313" spans="1:6">
      <c r="A313" s="99" t="s">
        <v>422</v>
      </c>
      <c r="B313" s="95">
        <v>-105422.84753000001</v>
      </c>
      <c r="C313" s="95">
        <v>0</v>
      </c>
      <c r="D313" s="95">
        <v>0</v>
      </c>
      <c r="E313" s="95">
        <v>0</v>
      </c>
      <c r="F313" s="95">
        <v>-105422.84753000001</v>
      </c>
    </row>
    <row r="314" spans="1:6">
      <c r="A314" s="99" t="s">
        <v>423</v>
      </c>
      <c r="B314" s="95">
        <v>-56791.430529999991</v>
      </c>
      <c r="C314" s="95">
        <v>-225.10353000000001</v>
      </c>
      <c r="D314" s="95">
        <v>0</v>
      </c>
      <c r="E314" s="95">
        <v>0</v>
      </c>
      <c r="F314" s="95">
        <v>-57016.534059999991</v>
      </c>
    </row>
    <row r="315" spans="1:6">
      <c r="A315" s="99" t="s">
        <v>424</v>
      </c>
      <c r="B315" s="95">
        <v>-570322.15688999998</v>
      </c>
      <c r="C315" s="95">
        <v>-134803.39990000002</v>
      </c>
      <c r="D315" s="95">
        <v>0</v>
      </c>
      <c r="E315" s="95">
        <v>-19.038319999999999</v>
      </c>
      <c r="F315" s="95">
        <v>-705144.59511000011</v>
      </c>
    </row>
    <row r="316" spans="1:6">
      <c r="A316" s="69" t="s">
        <v>966</v>
      </c>
      <c r="B316" s="57">
        <v>608915.26122999995</v>
      </c>
      <c r="C316" s="57">
        <v>230753.59744000001</v>
      </c>
      <c r="D316" s="57">
        <v>5.1164199999999997</v>
      </c>
      <c r="E316" s="57">
        <v>2334.3339000000001</v>
      </c>
      <c r="F316" s="57">
        <v>842008.30898999993</v>
      </c>
    </row>
    <row r="317" spans="1:6">
      <c r="A317" s="156" t="s">
        <v>425</v>
      </c>
      <c r="B317" s="95">
        <v>253.21837000000002</v>
      </c>
      <c r="C317" s="95">
        <v>25578.117859999998</v>
      </c>
      <c r="D317" s="95">
        <v>0</v>
      </c>
      <c r="E317" s="95">
        <v>1148.2435899999998</v>
      </c>
      <c r="F317" s="95">
        <v>26979.579819999995</v>
      </c>
    </row>
    <row r="318" spans="1:6">
      <c r="A318" s="156" t="s">
        <v>426</v>
      </c>
      <c r="B318" s="95">
        <v>243.88736</v>
      </c>
      <c r="C318" s="95">
        <v>25578.117859999998</v>
      </c>
      <c r="D318" s="95">
        <v>0</v>
      </c>
      <c r="E318" s="95">
        <v>0</v>
      </c>
      <c r="F318" s="95">
        <v>25822.005219999999</v>
      </c>
    </row>
    <row r="319" spans="1:6">
      <c r="A319" s="156" t="s">
        <v>427</v>
      </c>
      <c r="B319" s="95">
        <v>9.3310100000000009</v>
      </c>
      <c r="C319" s="95">
        <v>0</v>
      </c>
      <c r="D319" s="95">
        <v>0</v>
      </c>
      <c r="E319" s="95">
        <v>1148.2435899999998</v>
      </c>
      <c r="F319" s="95">
        <v>1157.5745999999999</v>
      </c>
    </row>
    <row r="320" spans="1:6">
      <c r="A320" s="156" t="s">
        <v>428</v>
      </c>
      <c r="B320" s="95">
        <v>-51.939769999999989</v>
      </c>
      <c r="C320" s="95">
        <v>-26373.363959999999</v>
      </c>
      <c r="D320" s="95">
        <v>0</v>
      </c>
      <c r="E320" s="95">
        <v>-667.02263000000005</v>
      </c>
      <c r="F320" s="95">
        <v>-27092.326359999999</v>
      </c>
    </row>
    <row r="321" spans="1:6">
      <c r="A321" s="156" t="s">
        <v>429</v>
      </c>
      <c r="B321" s="95">
        <v>-27.686049999999998</v>
      </c>
      <c r="C321" s="95">
        <v>-26137.80183</v>
      </c>
      <c r="D321" s="95">
        <v>0</v>
      </c>
      <c r="E321" s="95">
        <v>0</v>
      </c>
      <c r="F321" s="95">
        <v>-26165.487880000001</v>
      </c>
    </row>
    <row r="322" spans="1:6">
      <c r="A322" s="156" t="s">
        <v>430</v>
      </c>
      <c r="B322" s="95">
        <v>-24.253719999999998</v>
      </c>
      <c r="C322" s="95">
        <v>-235.56213</v>
      </c>
      <c r="D322" s="95">
        <v>0</v>
      </c>
      <c r="E322" s="95">
        <v>-667.02263000000005</v>
      </c>
      <c r="F322" s="95">
        <v>-926.83848000000012</v>
      </c>
    </row>
    <row r="323" spans="1:6">
      <c r="A323" s="69" t="s">
        <v>1222</v>
      </c>
      <c r="B323" s="57">
        <v>609116.53982999991</v>
      </c>
      <c r="C323" s="57">
        <v>229958.35134000005</v>
      </c>
      <c r="D323" s="57">
        <v>5.1164199999999997</v>
      </c>
      <c r="E323" s="57">
        <v>2815.5548599999997</v>
      </c>
      <c r="F323" s="57">
        <v>841895.56244999997</v>
      </c>
    </row>
    <row r="324" spans="1:6">
      <c r="A324" s="99" t="s">
        <v>431</v>
      </c>
      <c r="B324" s="95">
        <v>-14697.582989999999</v>
      </c>
      <c r="C324" s="95">
        <v>2351.1469200000001</v>
      </c>
      <c r="D324" s="95">
        <v>0</v>
      </c>
      <c r="E324" s="95">
        <v>0</v>
      </c>
      <c r="F324" s="95">
        <v>-12346.43607</v>
      </c>
    </row>
    <row r="325" spans="1:6">
      <c r="A325" s="69" t="s">
        <v>965</v>
      </c>
      <c r="B325" s="57">
        <v>594418.95684</v>
      </c>
      <c r="C325" s="57">
        <v>232309.49826000002</v>
      </c>
      <c r="D325" s="57">
        <v>5.1164199999999997</v>
      </c>
      <c r="E325" s="57">
        <v>2815.5548599999997</v>
      </c>
      <c r="F325" s="57">
        <v>829549.12638000003</v>
      </c>
    </row>
    <row r="326" spans="1:6">
      <c r="A326" s="156" t="s">
        <v>432</v>
      </c>
      <c r="B326" s="95">
        <v>14075.668849999998</v>
      </c>
      <c r="C326" s="95">
        <v>2183.8144200000002</v>
      </c>
      <c r="D326" s="95">
        <v>0</v>
      </c>
      <c r="E326" s="95">
        <v>0</v>
      </c>
      <c r="F326" s="95">
        <v>16259.483269999999</v>
      </c>
    </row>
    <row r="327" spans="1:6">
      <c r="A327" s="216" t="s">
        <v>1223</v>
      </c>
      <c r="B327" s="57">
        <v>608494.62569000002</v>
      </c>
      <c r="C327" s="57">
        <v>234493.31268000006</v>
      </c>
      <c r="D327" s="57">
        <v>5.1164199999999997</v>
      </c>
      <c r="E327" s="57">
        <v>2815.5548599999997</v>
      </c>
      <c r="F327" s="57">
        <v>845808.60965000011</v>
      </c>
    </row>
    <row r="328" spans="1:6">
      <c r="A328" s="156" t="s">
        <v>433</v>
      </c>
      <c r="B328" s="95">
        <v>3.4259999999999999E-2</v>
      </c>
      <c r="C328" s="95">
        <v>0</v>
      </c>
      <c r="D328" s="95">
        <v>0</v>
      </c>
      <c r="E328" s="95">
        <v>0</v>
      </c>
      <c r="F328" s="95">
        <v>3.4259999999999999E-2</v>
      </c>
    </row>
    <row r="329" spans="1:6">
      <c r="A329" s="69" t="s">
        <v>964</v>
      </c>
      <c r="B329" s="57">
        <v>608494.65995</v>
      </c>
      <c r="C329" s="57">
        <v>234493.31268000006</v>
      </c>
      <c r="D329" s="57">
        <v>5.1164199999999997</v>
      </c>
      <c r="E329" s="57">
        <v>2815.5548599999997</v>
      </c>
      <c r="F329" s="57">
        <v>845808.6439100001</v>
      </c>
    </row>
    <row r="330" spans="1:6">
      <c r="A330" s="548" t="s">
        <v>434</v>
      </c>
      <c r="B330" s="95">
        <v>-389042.25321000005</v>
      </c>
      <c r="C330" s="95">
        <v>0</v>
      </c>
      <c r="D330" s="95">
        <v>0</v>
      </c>
      <c r="E330" s="95">
        <v>0</v>
      </c>
      <c r="F330" s="95">
        <v>-389042.25321000005</v>
      </c>
    </row>
    <row r="331" spans="1:6">
      <c r="A331" s="69" t="s">
        <v>963</v>
      </c>
      <c r="B331" s="57">
        <v>219452.40673999998</v>
      </c>
      <c r="C331" s="57">
        <v>234493.31268000006</v>
      </c>
      <c r="D331" s="57">
        <v>5.1164199999999997</v>
      </c>
      <c r="E331" s="57">
        <v>2815.5548599999997</v>
      </c>
      <c r="F331" s="57">
        <v>456766.39069999999</v>
      </c>
    </row>
    <row r="332" spans="1:6" ht="3.75" customHeight="1" thickBot="1">
      <c r="A332" s="208"/>
      <c r="B332" s="208"/>
      <c r="C332" s="208"/>
      <c r="D332" s="208"/>
      <c r="E332" s="208"/>
      <c r="F332" s="208"/>
    </row>
    <row r="333" spans="1:6" ht="15.75" thickTop="1">
      <c r="A333" s="695" t="s">
        <v>1516</v>
      </c>
      <c r="B333" s="96"/>
      <c r="C333" s="96"/>
      <c r="D333" s="96"/>
      <c r="E333" s="96"/>
      <c r="F333" s="96"/>
    </row>
  </sheetData>
  <mergeCells count="4">
    <mergeCell ref="A1:F1"/>
    <mergeCell ref="A2:F2"/>
    <mergeCell ref="A3:F3"/>
    <mergeCell ref="A4:F4"/>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01"/>
  <sheetViews>
    <sheetView zoomScaleNormal="100" workbookViewId="0">
      <selection activeCell="A4" sqref="A4:K4"/>
    </sheetView>
  </sheetViews>
  <sheetFormatPr defaultColWidth="9.140625" defaultRowHeight="15"/>
  <cols>
    <col min="1" max="1" width="48.85546875" style="5" customWidth="1"/>
    <col min="2" max="11" width="15.7109375" style="5" customWidth="1"/>
    <col min="12" max="16384" width="9.140625" style="5"/>
  </cols>
  <sheetData>
    <row r="1" spans="1:11" ht="19.5" customHeight="1">
      <c r="A1" s="709"/>
      <c r="B1" s="709"/>
      <c r="C1" s="709"/>
      <c r="D1" s="709"/>
      <c r="E1" s="709"/>
      <c r="F1" s="709"/>
      <c r="G1" s="709"/>
      <c r="H1" s="709"/>
      <c r="I1" s="709"/>
      <c r="J1" s="709"/>
      <c r="K1" s="709"/>
    </row>
    <row r="2" spans="1:11" ht="18">
      <c r="A2" s="709" t="s">
        <v>435</v>
      </c>
      <c r="B2" s="709"/>
      <c r="C2" s="709"/>
      <c r="D2" s="709"/>
      <c r="E2" s="709"/>
      <c r="F2" s="709"/>
      <c r="G2" s="709"/>
      <c r="H2" s="709"/>
      <c r="I2" s="709"/>
      <c r="J2" s="709"/>
      <c r="K2" s="709"/>
    </row>
    <row r="3" spans="1:11" ht="18">
      <c r="A3" s="709" t="s">
        <v>464</v>
      </c>
      <c r="B3" s="709"/>
      <c r="C3" s="709"/>
      <c r="D3" s="709"/>
      <c r="E3" s="709"/>
      <c r="F3" s="709"/>
      <c r="G3" s="709"/>
      <c r="H3" s="709"/>
      <c r="I3" s="709"/>
      <c r="J3" s="709"/>
      <c r="K3" s="709"/>
    </row>
    <row r="4" spans="1:11" ht="18">
      <c r="A4" s="709" t="s">
        <v>1493</v>
      </c>
      <c r="B4" s="709"/>
      <c r="C4" s="709"/>
      <c r="D4" s="709"/>
      <c r="E4" s="709"/>
      <c r="F4" s="709"/>
      <c r="G4" s="709"/>
      <c r="H4" s="709"/>
      <c r="I4" s="709"/>
      <c r="J4" s="709"/>
      <c r="K4" s="709"/>
    </row>
    <row r="5" spans="1:11" ht="18">
      <c r="A5" s="710" t="s">
        <v>508</v>
      </c>
      <c r="B5" s="710"/>
      <c r="C5" s="710"/>
      <c r="D5" s="710"/>
      <c r="E5" s="710"/>
      <c r="F5" s="710"/>
      <c r="G5" s="710"/>
      <c r="H5" s="710"/>
      <c r="I5" s="710"/>
      <c r="J5" s="710"/>
      <c r="K5" s="710"/>
    </row>
    <row r="6" spans="1:11" ht="12" customHeight="1">
      <c r="A6" s="89"/>
      <c r="B6" s="90"/>
      <c r="C6" s="90"/>
      <c r="D6" s="90"/>
      <c r="E6" s="90"/>
      <c r="F6" s="90"/>
      <c r="G6" s="90"/>
      <c r="H6" s="90"/>
      <c r="I6" s="90"/>
      <c r="J6" s="90"/>
      <c r="K6" s="603"/>
    </row>
    <row r="7" spans="1:11" ht="3.75" customHeight="1"/>
    <row r="8" spans="1:11" ht="30" customHeight="1" thickBot="1">
      <c r="A8" s="475" t="s">
        <v>465</v>
      </c>
      <c r="B8" s="476" t="s">
        <v>444</v>
      </c>
      <c r="C8" s="476" t="s">
        <v>445</v>
      </c>
      <c r="D8" s="476" t="s">
        <v>446</v>
      </c>
      <c r="E8" s="476" t="s">
        <v>447</v>
      </c>
      <c r="F8" s="476" t="s">
        <v>466</v>
      </c>
      <c r="G8" s="476" t="s">
        <v>448</v>
      </c>
      <c r="H8" s="476" t="s">
        <v>449</v>
      </c>
      <c r="I8" s="476" t="s">
        <v>442</v>
      </c>
      <c r="J8" s="476" t="s">
        <v>450</v>
      </c>
      <c r="K8" s="476" t="s">
        <v>156</v>
      </c>
    </row>
    <row r="9" spans="1:11" ht="15.75" thickTop="1">
      <c r="A9" s="477" t="s">
        <v>436</v>
      </c>
      <c r="B9" s="478"/>
      <c r="C9" s="478"/>
      <c r="D9" s="478"/>
      <c r="E9" s="478"/>
      <c r="F9" s="478"/>
      <c r="G9" s="478"/>
      <c r="H9" s="478"/>
      <c r="I9" s="478"/>
      <c r="J9" s="479"/>
      <c r="K9" s="480"/>
    </row>
    <row r="10" spans="1:11">
      <c r="A10" s="79" t="s">
        <v>43</v>
      </c>
      <c r="B10" s="80">
        <v>153106.70978999999</v>
      </c>
      <c r="C10" s="80">
        <v>11109158.7763</v>
      </c>
      <c r="D10" s="80">
        <v>1110759.34892</v>
      </c>
      <c r="E10" s="80">
        <v>222289.73465999999</v>
      </c>
      <c r="F10" s="80">
        <v>310604.23943000002</v>
      </c>
      <c r="G10" s="80">
        <v>173094.17403999998</v>
      </c>
      <c r="H10" s="80">
        <v>2885972.21337</v>
      </c>
      <c r="I10" s="80">
        <v>20729.129969999998</v>
      </c>
      <c r="J10" s="80">
        <v>0</v>
      </c>
      <c r="K10" s="80">
        <v>15985714.326479999</v>
      </c>
    </row>
    <row r="11" spans="1:11">
      <c r="A11" s="79" t="s">
        <v>37</v>
      </c>
      <c r="B11" s="80">
        <v>37090.88725</v>
      </c>
      <c r="C11" s="80">
        <v>538170.61261000007</v>
      </c>
      <c r="D11" s="80">
        <v>528550.80766000005</v>
      </c>
      <c r="E11" s="80">
        <v>20327.609199999999</v>
      </c>
      <c r="F11" s="80">
        <v>5677.2176900000004</v>
      </c>
      <c r="G11" s="80">
        <v>36030.077400000002</v>
      </c>
      <c r="H11" s="80">
        <v>7702162.2760600001</v>
      </c>
      <c r="I11" s="80">
        <v>0</v>
      </c>
      <c r="J11" s="80">
        <v>0</v>
      </c>
      <c r="K11" s="80">
        <v>8868009.4878700003</v>
      </c>
    </row>
    <row r="12" spans="1:11">
      <c r="A12" s="79" t="s">
        <v>49</v>
      </c>
      <c r="B12" s="80">
        <v>40627.33771</v>
      </c>
      <c r="C12" s="80">
        <v>2719461.5392100001</v>
      </c>
      <c r="D12" s="80">
        <v>121391.96345000001</v>
      </c>
      <c r="E12" s="80">
        <v>47485.984109999998</v>
      </c>
      <c r="F12" s="80">
        <v>0</v>
      </c>
      <c r="G12" s="80">
        <v>81021.502430000008</v>
      </c>
      <c r="H12" s="80">
        <v>165873.55934000001</v>
      </c>
      <c r="I12" s="80">
        <v>0</v>
      </c>
      <c r="J12" s="80">
        <v>0</v>
      </c>
      <c r="K12" s="80">
        <v>3175861.88625</v>
      </c>
    </row>
    <row r="13" spans="1:11">
      <c r="A13" s="79" t="s">
        <v>41</v>
      </c>
      <c r="B13" s="80">
        <v>38237.675609999998</v>
      </c>
      <c r="C13" s="80">
        <v>2897838.7441100003</v>
      </c>
      <c r="D13" s="80">
        <v>807758.08185000008</v>
      </c>
      <c r="E13" s="80">
        <v>91017.271810000006</v>
      </c>
      <c r="F13" s="80">
        <v>95.305490000000006</v>
      </c>
      <c r="G13" s="80">
        <v>116867.93081000001</v>
      </c>
      <c r="H13" s="80">
        <v>7738363.0192600004</v>
      </c>
      <c r="I13" s="80">
        <v>124986.59398999999</v>
      </c>
      <c r="J13" s="80">
        <v>30699.1178</v>
      </c>
      <c r="K13" s="80">
        <v>11845863.740729999</v>
      </c>
    </row>
    <row r="14" spans="1:11">
      <c r="A14" s="79" t="s">
        <v>47</v>
      </c>
      <c r="B14" s="80">
        <v>207928.05187999998</v>
      </c>
      <c r="C14" s="80">
        <v>9943544.0659800004</v>
      </c>
      <c r="D14" s="80">
        <v>740729.83766999992</v>
      </c>
      <c r="E14" s="80">
        <v>174805.07699999999</v>
      </c>
      <c r="F14" s="80">
        <v>492444.17657999997</v>
      </c>
      <c r="G14" s="80">
        <v>283885.93582999997</v>
      </c>
      <c r="H14" s="80">
        <v>1160593.7584899999</v>
      </c>
      <c r="I14" s="80">
        <v>27314.052920000002</v>
      </c>
      <c r="J14" s="80">
        <v>23944.47581</v>
      </c>
      <c r="K14" s="80">
        <v>13055189.432159999</v>
      </c>
    </row>
    <row r="15" spans="1:11">
      <c r="A15" s="79" t="s">
        <v>35</v>
      </c>
      <c r="B15" s="80">
        <v>258245.63906000002</v>
      </c>
      <c r="C15" s="80">
        <v>10025027.296370002</v>
      </c>
      <c r="D15" s="80">
        <v>1297541.4532899999</v>
      </c>
      <c r="E15" s="80">
        <v>213231.89428000001</v>
      </c>
      <c r="F15" s="80">
        <v>267797.52002</v>
      </c>
      <c r="G15" s="80">
        <v>266402.07065000001</v>
      </c>
      <c r="H15" s="80">
        <v>5983820.8947299998</v>
      </c>
      <c r="I15" s="80">
        <v>33930.978539999996</v>
      </c>
      <c r="J15" s="80">
        <v>38548.326890000004</v>
      </c>
      <c r="K15" s="80">
        <v>18384546.073830001</v>
      </c>
    </row>
    <row r="16" spans="1:11">
      <c r="A16" s="79" t="s">
        <v>33</v>
      </c>
      <c r="B16" s="80">
        <v>213021.34172999999</v>
      </c>
      <c r="C16" s="80">
        <v>17473094.193939999</v>
      </c>
      <c r="D16" s="80">
        <v>2433625.3328499999</v>
      </c>
      <c r="E16" s="80">
        <v>428410.82247000001</v>
      </c>
      <c r="F16" s="80">
        <v>228886.28753999999</v>
      </c>
      <c r="G16" s="80">
        <v>501349.93102999998</v>
      </c>
      <c r="H16" s="80">
        <v>7376976.3772600004</v>
      </c>
      <c r="I16" s="80">
        <v>103462.97469</v>
      </c>
      <c r="J16" s="80">
        <v>40540.728029999998</v>
      </c>
      <c r="K16" s="80">
        <v>28799367.98954</v>
      </c>
    </row>
    <row r="17" spans="1:11">
      <c r="A17" s="79" t="s">
        <v>45</v>
      </c>
      <c r="B17" s="80">
        <v>0</v>
      </c>
      <c r="C17" s="80">
        <v>0</v>
      </c>
      <c r="D17" s="80">
        <v>0</v>
      </c>
      <c r="E17" s="80">
        <v>0</v>
      </c>
      <c r="F17" s="80">
        <v>0</v>
      </c>
      <c r="G17" s="80">
        <v>0</v>
      </c>
      <c r="H17" s="80">
        <v>81701.128430000012</v>
      </c>
      <c r="I17" s="80">
        <v>0</v>
      </c>
      <c r="J17" s="80">
        <v>0</v>
      </c>
      <c r="K17" s="80">
        <v>81701.128430000012</v>
      </c>
    </row>
    <row r="18" spans="1:11">
      <c r="A18" s="79" t="s">
        <v>31</v>
      </c>
      <c r="B18" s="80">
        <v>571186.40300000005</v>
      </c>
      <c r="C18" s="80">
        <v>14189562.14687</v>
      </c>
      <c r="D18" s="80">
        <v>2977615.0253699999</v>
      </c>
      <c r="E18" s="80">
        <v>673288.03471000004</v>
      </c>
      <c r="F18" s="80">
        <v>544353.27910000004</v>
      </c>
      <c r="G18" s="80">
        <v>364885.32968999998</v>
      </c>
      <c r="H18" s="80">
        <v>4007226.3370100004</v>
      </c>
      <c r="I18" s="80">
        <v>163752.53812000001</v>
      </c>
      <c r="J18" s="80">
        <v>34744.721600000004</v>
      </c>
      <c r="K18" s="80">
        <v>23526613.815470003</v>
      </c>
    </row>
    <row r="19" spans="1:11">
      <c r="A19" s="79" t="s">
        <v>53</v>
      </c>
      <c r="B19" s="80">
        <v>223540.27150999999</v>
      </c>
      <c r="C19" s="80">
        <v>4549974.2684899997</v>
      </c>
      <c r="D19" s="80">
        <v>817002.13022000005</v>
      </c>
      <c r="E19" s="80">
        <v>102720.87096</v>
      </c>
      <c r="F19" s="80">
        <v>386220.31514999998</v>
      </c>
      <c r="G19" s="80">
        <v>210452.56234999999</v>
      </c>
      <c r="H19" s="80">
        <v>636737.59704999998</v>
      </c>
      <c r="I19" s="80">
        <v>173223.19237</v>
      </c>
      <c r="J19" s="80">
        <v>40814.978560000003</v>
      </c>
      <c r="K19" s="80">
        <v>7140686.1866600001</v>
      </c>
    </row>
    <row r="20" spans="1:11">
      <c r="A20" s="79" t="s">
        <v>39</v>
      </c>
      <c r="B20" s="80">
        <v>249087.11231999999</v>
      </c>
      <c r="C20" s="80">
        <v>8849666.8994699996</v>
      </c>
      <c r="D20" s="80">
        <v>1112127.01731</v>
      </c>
      <c r="E20" s="80">
        <v>173342.72390000001</v>
      </c>
      <c r="F20" s="80">
        <v>55809.824180000003</v>
      </c>
      <c r="G20" s="80">
        <v>189178.55247</v>
      </c>
      <c r="H20" s="80">
        <v>1183181.0482999999</v>
      </c>
      <c r="I20" s="80">
        <v>27515.2327</v>
      </c>
      <c r="J20" s="80">
        <v>19171.666710000001</v>
      </c>
      <c r="K20" s="80">
        <v>11859080.07736</v>
      </c>
    </row>
    <row r="21" spans="1:11">
      <c r="A21" s="79" t="s">
        <v>437</v>
      </c>
      <c r="B21" s="80">
        <v>1992071.4298599998</v>
      </c>
      <c r="C21" s="80">
        <v>82295498.543350011</v>
      </c>
      <c r="D21" s="80">
        <v>11947100.99859</v>
      </c>
      <c r="E21" s="80">
        <v>2146920.0230999999</v>
      </c>
      <c r="F21" s="80">
        <v>2291888.16518</v>
      </c>
      <c r="G21" s="80">
        <v>2223168.0666999999</v>
      </c>
      <c r="H21" s="80">
        <v>38922608.209300004</v>
      </c>
      <c r="I21" s="80">
        <v>674914.69329999993</v>
      </c>
      <c r="J21" s="80">
        <v>228464.0154</v>
      </c>
      <c r="K21" s="80">
        <v>142722634.14478001</v>
      </c>
    </row>
    <row r="22" spans="1:11">
      <c r="A22" s="81" t="s">
        <v>438</v>
      </c>
      <c r="B22" s="81"/>
      <c r="C22" s="81"/>
      <c r="D22" s="81"/>
      <c r="E22" s="81"/>
      <c r="F22" s="81"/>
      <c r="G22" s="81"/>
      <c r="H22" s="81"/>
      <c r="I22" s="82"/>
      <c r="J22" s="81"/>
      <c r="K22" s="81"/>
    </row>
    <row r="23" spans="1:11">
      <c r="A23" s="79" t="s">
        <v>55</v>
      </c>
      <c r="B23" s="80">
        <v>0</v>
      </c>
      <c r="C23" s="80">
        <v>80878.673089999997</v>
      </c>
      <c r="D23" s="80">
        <v>289857.45486</v>
      </c>
      <c r="E23" s="80">
        <v>0</v>
      </c>
      <c r="F23" s="80">
        <v>0</v>
      </c>
      <c r="G23" s="80">
        <v>0</v>
      </c>
      <c r="H23" s="80">
        <v>25376.859909999999</v>
      </c>
      <c r="I23" s="80">
        <v>0</v>
      </c>
      <c r="J23" s="80">
        <v>0</v>
      </c>
      <c r="K23" s="80">
        <v>396112.98785999999</v>
      </c>
    </row>
    <row r="24" spans="1:11">
      <c r="A24" s="79" t="s">
        <v>57</v>
      </c>
      <c r="B24" s="80">
        <v>45249.622080000001</v>
      </c>
      <c r="C24" s="80">
        <v>2475049.4328000001</v>
      </c>
      <c r="D24" s="80">
        <v>99092.376099999994</v>
      </c>
      <c r="E24" s="80">
        <v>153154.76544999998</v>
      </c>
      <c r="F24" s="80">
        <v>82137.162849999993</v>
      </c>
      <c r="G24" s="80">
        <v>73996.222599999994</v>
      </c>
      <c r="H24" s="80">
        <v>146566.96877000001</v>
      </c>
      <c r="I24" s="80">
        <v>6593.9115899999997</v>
      </c>
      <c r="J24" s="80">
        <v>263.88059999999996</v>
      </c>
      <c r="K24" s="80">
        <v>3082104.3428400001</v>
      </c>
    </row>
    <row r="25" spans="1:11">
      <c r="A25" s="83" t="s">
        <v>437</v>
      </c>
      <c r="B25" s="80">
        <v>45249.622080000001</v>
      </c>
      <c r="C25" s="80">
        <v>2555928.1058899998</v>
      </c>
      <c r="D25" s="80">
        <v>388949.83095999999</v>
      </c>
      <c r="E25" s="80">
        <v>153154.76544999998</v>
      </c>
      <c r="F25" s="80">
        <v>82137.162849999993</v>
      </c>
      <c r="G25" s="80">
        <v>73996.222599999994</v>
      </c>
      <c r="H25" s="80">
        <v>171943.82868000001</v>
      </c>
      <c r="I25" s="80">
        <v>6593.9115899999997</v>
      </c>
      <c r="J25" s="80">
        <v>263.88059999999996</v>
      </c>
      <c r="K25" s="80">
        <v>3478217.3306999998</v>
      </c>
    </row>
    <row r="26" spans="1:11">
      <c r="A26" s="81" t="s">
        <v>440</v>
      </c>
      <c r="B26" s="81"/>
      <c r="C26" s="81"/>
      <c r="D26" s="81"/>
      <c r="E26" s="81"/>
      <c r="F26" s="81"/>
      <c r="G26" s="81"/>
      <c r="H26" s="81"/>
      <c r="I26" s="82"/>
      <c r="J26" s="81"/>
      <c r="K26" s="81"/>
    </row>
    <row r="27" spans="1:11">
      <c r="A27" s="79" t="s">
        <v>60</v>
      </c>
      <c r="B27" s="80">
        <v>77091.324120000005</v>
      </c>
      <c r="C27" s="80">
        <v>1305596.8283299999</v>
      </c>
      <c r="D27" s="80">
        <v>7955.7294599999996</v>
      </c>
      <c r="E27" s="80">
        <v>0</v>
      </c>
      <c r="F27" s="80">
        <v>0</v>
      </c>
      <c r="G27" s="80">
        <v>16307.407670000001</v>
      </c>
      <c r="H27" s="80">
        <v>13054.188619999999</v>
      </c>
      <c r="I27" s="80">
        <v>0</v>
      </c>
      <c r="J27" s="80">
        <v>0</v>
      </c>
      <c r="K27" s="80">
        <v>1420005.4782</v>
      </c>
    </row>
    <row r="28" spans="1:11">
      <c r="A28" s="79" t="s">
        <v>64</v>
      </c>
      <c r="B28" s="80">
        <v>0</v>
      </c>
      <c r="C28" s="80">
        <v>0</v>
      </c>
      <c r="D28" s="80">
        <v>0</v>
      </c>
      <c r="E28" s="80">
        <v>150450.00475999998</v>
      </c>
      <c r="F28" s="80">
        <v>0</v>
      </c>
      <c r="G28" s="80">
        <v>0</v>
      </c>
      <c r="H28" s="80">
        <v>0</v>
      </c>
      <c r="I28" s="80">
        <v>0</v>
      </c>
      <c r="J28" s="80">
        <v>0</v>
      </c>
      <c r="K28" s="80">
        <v>150450.00475999998</v>
      </c>
    </row>
    <row r="29" spans="1:11">
      <c r="A29" s="79" t="s">
        <v>62</v>
      </c>
      <c r="B29" s="80">
        <v>0</v>
      </c>
      <c r="C29" s="80">
        <v>16985.638739999999</v>
      </c>
      <c r="D29" s="80">
        <v>588288.19076000003</v>
      </c>
      <c r="E29" s="80">
        <v>0</v>
      </c>
      <c r="F29" s="80">
        <v>85465.295150000005</v>
      </c>
      <c r="G29" s="80">
        <v>0</v>
      </c>
      <c r="H29" s="80">
        <v>0</v>
      </c>
      <c r="I29" s="80">
        <v>49391.009490000004</v>
      </c>
      <c r="J29" s="80">
        <v>52236.256890000004</v>
      </c>
      <c r="K29" s="80">
        <v>792366.39102999994</v>
      </c>
    </row>
    <row r="30" spans="1:11">
      <c r="A30" s="79" t="s">
        <v>437</v>
      </c>
      <c r="B30" s="80">
        <v>77091.324120000005</v>
      </c>
      <c r="C30" s="80">
        <v>1322582.46707</v>
      </c>
      <c r="D30" s="80">
        <v>596243.92021999997</v>
      </c>
      <c r="E30" s="80">
        <v>150450.00475999998</v>
      </c>
      <c r="F30" s="80">
        <v>85465.295150000005</v>
      </c>
      <c r="G30" s="80">
        <v>16307.407670000001</v>
      </c>
      <c r="H30" s="80">
        <v>13054.188619999999</v>
      </c>
      <c r="I30" s="80">
        <v>49391.009490000004</v>
      </c>
      <c r="J30" s="80">
        <v>52236.256890000004</v>
      </c>
      <c r="K30" s="80">
        <v>2362821.8739899998</v>
      </c>
    </row>
    <row r="31" spans="1:11">
      <c r="A31" s="84" t="s">
        <v>956</v>
      </c>
      <c r="B31" s="82"/>
      <c r="C31" s="82"/>
      <c r="D31" s="82"/>
      <c r="E31" s="82"/>
      <c r="F31" s="82"/>
      <c r="G31" s="82"/>
      <c r="H31" s="82"/>
      <c r="I31" s="82"/>
      <c r="J31" s="82"/>
      <c r="K31" s="81"/>
    </row>
    <row r="32" spans="1:11">
      <c r="A32" s="79" t="s">
        <v>85</v>
      </c>
      <c r="B32" s="80">
        <v>0</v>
      </c>
      <c r="C32" s="80">
        <v>0</v>
      </c>
      <c r="D32" s="80">
        <v>12147.499119999999</v>
      </c>
      <c r="E32" s="80">
        <v>127685.22706</v>
      </c>
      <c r="F32" s="80">
        <v>175844.21513</v>
      </c>
      <c r="G32" s="80">
        <v>0</v>
      </c>
      <c r="H32" s="80">
        <v>0</v>
      </c>
      <c r="I32" s="80">
        <v>0</v>
      </c>
      <c r="J32" s="80">
        <v>0</v>
      </c>
      <c r="K32" s="80">
        <v>315676.94131000002</v>
      </c>
    </row>
    <row r="33" spans="1:11">
      <c r="A33" s="79" t="s">
        <v>86</v>
      </c>
      <c r="B33" s="80">
        <v>0</v>
      </c>
      <c r="C33" s="80">
        <v>0</v>
      </c>
      <c r="D33" s="80">
        <v>0</v>
      </c>
      <c r="E33" s="80">
        <v>0</v>
      </c>
      <c r="F33" s="80">
        <v>0</v>
      </c>
      <c r="G33" s="80">
        <v>106556.61617000001</v>
      </c>
      <c r="H33" s="80">
        <v>0</v>
      </c>
      <c r="I33" s="80">
        <v>0</v>
      </c>
      <c r="J33" s="80">
        <v>0</v>
      </c>
      <c r="K33" s="80">
        <v>106556.61617000001</v>
      </c>
    </row>
    <row r="34" spans="1:11">
      <c r="A34" s="79" t="s">
        <v>90</v>
      </c>
      <c r="B34" s="80">
        <v>0</v>
      </c>
      <c r="C34" s="80">
        <v>0</v>
      </c>
      <c r="D34" s="80">
        <v>97805.651930000007</v>
      </c>
      <c r="E34" s="80">
        <v>0</v>
      </c>
      <c r="F34" s="80">
        <v>0</v>
      </c>
      <c r="G34" s="80">
        <v>0</v>
      </c>
      <c r="H34" s="80">
        <v>0</v>
      </c>
      <c r="I34" s="80">
        <v>0</v>
      </c>
      <c r="J34" s="80">
        <v>0</v>
      </c>
      <c r="K34" s="80">
        <v>97805.651930000007</v>
      </c>
    </row>
    <row r="35" spans="1:11">
      <c r="A35" s="79" t="s">
        <v>91</v>
      </c>
      <c r="B35" s="80">
        <v>0</v>
      </c>
      <c r="C35" s="80">
        <v>0</v>
      </c>
      <c r="D35" s="80">
        <v>272789.56097000005</v>
      </c>
      <c r="E35" s="80">
        <v>7353.1237000000001</v>
      </c>
      <c r="F35" s="80">
        <v>0</v>
      </c>
      <c r="G35" s="80">
        <v>0</v>
      </c>
      <c r="H35" s="80">
        <v>0</v>
      </c>
      <c r="I35" s="80">
        <v>0</v>
      </c>
      <c r="J35" s="80">
        <v>0</v>
      </c>
      <c r="K35" s="80">
        <v>280142.68466999999</v>
      </c>
    </row>
    <row r="36" spans="1:11">
      <c r="A36" s="79" t="s">
        <v>78</v>
      </c>
      <c r="B36" s="80">
        <v>0</v>
      </c>
      <c r="C36" s="80">
        <v>0</v>
      </c>
      <c r="D36" s="80">
        <v>0</v>
      </c>
      <c r="E36" s="80">
        <v>0</v>
      </c>
      <c r="F36" s="80">
        <v>0</v>
      </c>
      <c r="G36" s="80">
        <v>0</v>
      </c>
      <c r="H36" s="80">
        <v>140533.90434000001</v>
      </c>
      <c r="I36" s="80">
        <v>0</v>
      </c>
      <c r="J36" s="80">
        <v>0</v>
      </c>
      <c r="K36" s="80">
        <v>140533.90434000001</v>
      </c>
    </row>
    <row r="37" spans="1:11">
      <c r="A37" s="79" t="s">
        <v>84</v>
      </c>
      <c r="B37" s="80">
        <v>15507.026980000001</v>
      </c>
      <c r="C37" s="80">
        <v>0</v>
      </c>
      <c r="D37" s="80">
        <v>0</v>
      </c>
      <c r="E37" s="80">
        <v>0</v>
      </c>
      <c r="F37" s="80">
        <v>258431.83306999999</v>
      </c>
      <c r="G37" s="80">
        <v>0</v>
      </c>
      <c r="H37" s="80">
        <v>0</v>
      </c>
      <c r="I37" s="80">
        <v>0</v>
      </c>
      <c r="J37" s="80">
        <v>0</v>
      </c>
      <c r="K37" s="80">
        <v>273938.86005000002</v>
      </c>
    </row>
    <row r="38" spans="1:11">
      <c r="A38" s="79" t="s">
        <v>77</v>
      </c>
      <c r="B38" s="80">
        <v>0</v>
      </c>
      <c r="C38" s="80">
        <v>0</v>
      </c>
      <c r="D38" s="80">
        <v>0</v>
      </c>
      <c r="E38" s="80">
        <v>0</v>
      </c>
      <c r="F38" s="80">
        <v>210450.33150999999</v>
      </c>
      <c r="G38" s="80">
        <v>39029.73403</v>
      </c>
      <c r="H38" s="80">
        <v>0</v>
      </c>
      <c r="I38" s="80">
        <v>0</v>
      </c>
      <c r="J38" s="80">
        <v>0</v>
      </c>
      <c r="K38" s="80">
        <v>249480.06553999998</v>
      </c>
    </row>
    <row r="39" spans="1:11">
      <c r="A39" s="79" t="s">
        <v>76</v>
      </c>
      <c r="B39" s="80">
        <v>0</v>
      </c>
      <c r="C39" s="80">
        <v>0</v>
      </c>
      <c r="D39" s="80">
        <v>0</v>
      </c>
      <c r="E39" s="80">
        <v>0</v>
      </c>
      <c r="F39" s="80">
        <v>0</v>
      </c>
      <c r="G39" s="80">
        <v>64296.72363</v>
      </c>
      <c r="H39" s="80">
        <v>0</v>
      </c>
      <c r="I39" s="80">
        <v>0</v>
      </c>
      <c r="J39" s="80">
        <v>0</v>
      </c>
      <c r="K39" s="80">
        <v>64296.72363</v>
      </c>
    </row>
    <row r="40" spans="1:11">
      <c r="A40" s="79" t="s">
        <v>67</v>
      </c>
      <c r="B40" s="80">
        <v>0</v>
      </c>
      <c r="C40" s="80">
        <v>0</v>
      </c>
      <c r="D40" s="80">
        <v>0</v>
      </c>
      <c r="E40" s="80">
        <v>0</v>
      </c>
      <c r="F40" s="80">
        <v>0</v>
      </c>
      <c r="G40" s="80">
        <v>0</v>
      </c>
      <c r="H40" s="80">
        <v>383235.14282999997</v>
      </c>
      <c r="I40" s="80">
        <v>0</v>
      </c>
      <c r="J40" s="80">
        <v>0</v>
      </c>
      <c r="K40" s="80">
        <v>383235.14282999997</v>
      </c>
    </row>
    <row r="41" spans="1:11">
      <c r="A41" s="79" t="s">
        <v>72</v>
      </c>
      <c r="B41" s="80">
        <v>0</v>
      </c>
      <c r="C41" s="80">
        <v>0</v>
      </c>
      <c r="D41" s="80">
        <v>167921.43972999998</v>
      </c>
      <c r="E41" s="80">
        <v>0</v>
      </c>
      <c r="F41" s="80">
        <v>0</v>
      </c>
      <c r="G41" s="80">
        <v>0</v>
      </c>
      <c r="H41" s="80">
        <v>0</v>
      </c>
      <c r="I41" s="80">
        <v>0</v>
      </c>
      <c r="J41" s="80">
        <v>0</v>
      </c>
      <c r="K41" s="80">
        <v>167921.43972999998</v>
      </c>
    </row>
    <row r="42" spans="1:11">
      <c r="A42" s="79" t="s">
        <v>83</v>
      </c>
      <c r="B42" s="80">
        <v>0</v>
      </c>
      <c r="C42" s="80">
        <v>0</v>
      </c>
      <c r="D42" s="80">
        <v>0</v>
      </c>
      <c r="E42" s="80">
        <v>0</v>
      </c>
      <c r="F42" s="80">
        <v>0</v>
      </c>
      <c r="G42" s="80">
        <v>66033.338959999994</v>
      </c>
      <c r="H42" s="80">
        <v>0</v>
      </c>
      <c r="I42" s="80">
        <v>0</v>
      </c>
      <c r="J42" s="80">
        <v>0</v>
      </c>
      <c r="K42" s="80">
        <v>66033.338959999994</v>
      </c>
    </row>
    <row r="43" spans="1:11">
      <c r="A43" s="79" t="s">
        <v>65</v>
      </c>
      <c r="B43" s="80">
        <v>12097.9699</v>
      </c>
      <c r="C43" s="80">
        <v>0</v>
      </c>
      <c r="D43" s="80">
        <v>26273.478890000002</v>
      </c>
      <c r="E43" s="80">
        <v>0</v>
      </c>
      <c r="F43" s="80">
        <v>0</v>
      </c>
      <c r="G43" s="80">
        <v>28439.167399999998</v>
      </c>
      <c r="H43" s="80">
        <v>1043692.1468</v>
      </c>
      <c r="I43" s="80">
        <v>17593.5592</v>
      </c>
      <c r="J43" s="80">
        <v>8179.8042999999998</v>
      </c>
      <c r="K43" s="80">
        <v>1136276.1264899999</v>
      </c>
    </row>
    <row r="44" spans="1:11">
      <c r="A44" s="79" t="s">
        <v>81</v>
      </c>
      <c r="B44" s="80">
        <v>0</v>
      </c>
      <c r="C44" s="80">
        <v>0</v>
      </c>
      <c r="D44" s="80">
        <v>91204.823669999998</v>
      </c>
      <c r="E44" s="80">
        <v>0</v>
      </c>
      <c r="F44" s="80">
        <v>0</v>
      </c>
      <c r="G44" s="80">
        <v>0</v>
      </c>
      <c r="H44" s="80">
        <v>0</v>
      </c>
      <c r="I44" s="80">
        <v>0</v>
      </c>
      <c r="J44" s="80">
        <v>0</v>
      </c>
      <c r="K44" s="80">
        <v>91204.823669999998</v>
      </c>
    </row>
    <row r="45" spans="1:11">
      <c r="A45" s="79" t="s">
        <v>74</v>
      </c>
      <c r="B45" s="80">
        <v>0</v>
      </c>
      <c r="C45" s="80">
        <v>0</v>
      </c>
      <c r="D45" s="80">
        <v>114441.98245</v>
      </c>
      <c r="E45" s="80">
        <v>0</v>
      </c>
      <c r="F45" s="80">
        <v>0</v>
      </c>
      <c r="G45" s="80">
        <v>0</v>
      </c>
      <c r="H45" s="80">
        <v>0</v>
      </c>
      <c r="I45" s="80">
        <v>0</v>
      </c>
      <c r="J45" s="80">
        <v>0</v>
      </c>
      <c r="K45" s="80">
        <v>114441.98245</v>
      </c>
    </row>
    <row r="46" spans="1:11">
      <c r="A46" s="79" t="s">
        <v>93</v>
      </c>
      <c r="B46" s="80">
        <v>0</v>
      </c>
      <c r="C46" s="80">
        <v>68737.422989999992</v>
      </c>
      <c r="D46" s="80">
        <v>0</v>
      </c>
      <c r="E46" s="80">
        <v>0</v>
      </c>
      <c r="F46" s="80">
        <v>0</v>
      </c>
      <c r="G46" s="80">
        <v>0</v>
      </c>
      <c r="H46" s="80">
        <v>0</v>
      </c>
      <c r="I46" s="80">
        <v>0</v>
      </c>
      <c r="J46" s="80">
        <v>0</v>
      </c>
      <c r="K46" s="80">
        <v>68737.422989999992</v>
      </c>
    </row>
    <row r="47" spans="1:11">
      <c r="A47" s="79" t="s">
        <v>69</v>
      </c>
      <c r="B47" s="80">
        <v>0</v>
      </c>
      <c r="C47" s="80">
        <v>0</v>
      </c>
      <c r="D47" s="80">
        <v>185933.45371</v>
      </c>
      <c r="E47" s="80">
        <v>0</v>
      </c>
      <c r="F47" s="80">
        <v>0</v>
      </c>
      <c r="G47" s="80">
        <v>0</v>
      </c>
      <c r="H47" s="80">
        <v>0</v>
      </c>
      <c r="I47" s="80">
        <v>0</v>
      </c>
      <c r="J47" s="80">
        <v>0</v>
      </c>
      <c r="K47" s="80">
        <v>185933.45371</v>
      </c>
    </row>
    <row r="48" spans="1:11">
      <c r="A48" s="79" t="s">
        <v>94</v>
      </c>
      <c r="B48" s="80">
        <v>277089.26949000004</v>
      </c>
      <c r="C48" s="80">
        <v>0</v>
      </c>
      <c r="D48" s="80">
        <v>0</v>
      </c>
      <c r="E48" s="80">
        <v>0</v>
      </c>
      <c r="F48" s="80">
        <v>0</v>
      </c>
      <c r="G48" s="80">
        <v>0</v>
      </c>
      <c r="H48" s="80">
        <v>0</v>
      </c>
      <c r="I48" s="80">
        <v>0</v>
      </c>
      <c r="J48" s="80">
        <v>0</v>
      </c>
      <c r="K48" s="80">
        <v>277089.26949000004</v>
      </c>
    </row>
    <row r="49" spans="1:11">
      <c r="A49" s="79" t="s">
        <v>89</v>
      </c>
      <c r="B49" s="80">
        <v>0</v>
      </c>
      <c r="C49" s="80">
        <v>0</v>
      </c>
      <c r="D49" s="80">
        <v>0</v>
      </c>
      <c r="E49" s="80">
        <v>0</v>
      </c>
      <c r="F49" s="80">
        <v>0</v>
      </c>
      <c r="G49" s="80">
        <v>0</v>
      </c>
      <c r="H49" s="80">
        <v>235279.08113999999</v>
      </c>
      <c r="I49" s="80">
        <v>3873.4322000000002</v>
      </c>
      <c r="J49" s="80">
        <v>0</v>
      </c>
      <c r="K49" s="80">
        <v>239152.51334</v>
      </c>
    </row>
    <row r="50" spans="1:11">
      <c r="A50" s="79" t="s">
        <v>75</v>
      </c>
      <c r="B50" s="80">
        <v>0</v>
      </c>
      <c r="C50" s="80">
        <v>0</v>
      </c>
      <c r="D50" s="80">
        <v>0</v>
      </c>
      <c r="E50" s="80">
        <v>0</v>
      </c>
      <c r="F50" s="80">
        <v>63567.55098</v>
      </c>
      <c r="G50" s="80">
        <v>8294.3525900000004</v>
      </c>
      <c r="H50" s="80">
        <v>0</v>
      </c>
      <c r="I50" s="80">
        <v>0</v>
      </c>
      <c r="J50" s="80">
        <v>0</v>
      </c>
      <c r="K50" s="80">
        <v>71861.903569999995</v>
      </c>
    </row>
    <row r="51" spans="1:11">
      <c r="A51" s="79" t="s">
        <v>88</v>
      </c>
      <c r="B51" s="80">
        <v>0</v>
      </c>
      <c r="C51" s="80">
        <v>0</v>
      </c>
      <c r="D51" s="80">
        <v>0</v>
      </c>
      <c r="E51" s="80">
        <v>0</v>
      </c>
      <c r="F51" s="80">
        <v>0</v>
      </c>
      <c r="G51" s="80">
        <v>104731.32573000001</v>
      </c>
      <c r="H51" s="80">
        <v>0</v>
      </c>
      <c r="I51" s="80">
        <v>0</v>
      </c>
      <c r="J51" s="80">
        <v>0</v>
      </c>
      <c r="K51" s="80">
        <v>104731.32573000001</v>
      </c>
    </row>
    <row r="52" spans="1:11">
      <c r="A52" s="79" t="s">
        <v>82</v>
      </c>
      <c r="B52" s="80">
        <v>0</v>
      </c>
      <c r="C52" s="80">
        <v>0</v>
      </c>
      <c r="D52" s="80">
        <v>0</v>
      </c>
      <c r="E52" s="80">
        <v>0</v>
      </c>
      <c r="F52" s="80">
        <v>0</v>
      </c>
      <c r="G52" s="80">
        <v>172919.87216</v>
      </c>
      <c r="H52" s="80">
        <v>0</v>
      </c>
      <c r="I52" s="80">
        <v>0</v>
      </c>
      <c r="J52" s="80">
        <v>0</v>
      </c>
      <c r="K52" s="80">
        <v>172919.87216</v>
      </c>
    </row>
    <row r="53" spans="1:11">
      <c r="A53" s="79" t="s">
        <v>92</v>
      </c>
      <c r="B53" s="80">
        <v>0</v>
      </c>
      <c r="C53" s="80">
        <v>0</v>
      </c>
      <c r="D53" s="80">
        <v>0</v>
      </c>
      <c r="E53" s="80">
        <v>0</v>
      </c>
      <c r="F53" s="80">
        <v>0</v>
      </c>
      <c r="G53" s="80">
        <v>0</v>
      </c>
      <c r="H53" s="80">
        <v>267844.59784</v>
      </c>
      <c r="I53" s="80">
        <v>0</v>
      </c>
      <c r="J53" s="80">
        <v>0</v>
      </c>
      <c r="K53" s="80">
        <v>267844.59784</v>
      </c>
    </row>
    <row r="54" spans="1:11">
      <c r="A54" s="79" t="s">
        <v>71</v>
      </c>
      <c r="B54" s="80">
        <v>0</v>
      </c>
      <c r="C54" s="80">
        <v>0</v>
      </c>
      <c r="D54" s="80">
        <v>174249.49109999998</v>
      </c>
      <c r="E54" s="80">
        <v>0</v>
      </c>
      <c r="F54" s="80">
        <v>0</v>
      </c>
      <c r="G54" s="80">
        <v>0</v>
      </c>
      <c r="H54" s="80">
        <v>0</v>
      </c>
      <c r="I54" s="80">
        <v>0</v>
      </c>
      <c r="J54" s="80">
        <v>0</v>
      </c>
      <c r="K54" s="80">
        <v>174249.49109999998</v>
      </c>
    </row>
    <row r="55" spans="1:11">
      <c r="A55" s="79" t="s">
        <v>73</v>
      </c>
      <c r="B55" s="80">
        <v>0</v>
      </c>
      <c r="C55" s="80">
        <v>0</v>
      </c>
      <c r="D55" s="80">
        <v>148287.80313999997</v>
      </c>
      <c r="E55" s="80">
        <v>0</v>
      </c>
      <c r="F55" s="80">
        <v>0</v>
      </c>
      <c r="G55" s="80">
        <v>0</v>
      </c>
      <c r="H55" s="80">
        <v>0</v>
      </c>
      <c r="I55" s="80">
        <v>0</v>
      </c>
      <c r="J55" s="80">
        <v>0</v>
      </c>
      <c r="K55" s="80">
        <v>148287.80313999997</v>
      </c>
    </row>
    <row r="56" spans="1:11">
      <c r="A56" s="79" t="s">
        <v>70</v>
      </c>
      <c r="B56" s="80">
        <v>0</v>
      </c>
      <c r="C56" s="80">
        <v>0</v>
      </c>
      <c r="D56" s="80">
        <v>277692.58686000004</v>
      </c>
      <c r="E56" s="80">
        <v>0</v>
      </c>
      <c r="F56" s="80">
        <v>0</v>
      </c>
      <c r="G56" s="80">
        <v>0</v>
      </c>
      <c r="H56" s="80">
        <v>0</v>
      </c>
      <c r="I56" s="80">
        <v>0</v>
      </c>
      <c r="J56" s="80">
        <v>0</v>
      </c>
      <c r="K56" s="80">
        <v>277692.58686000004</v>
      </c>
    </row>
    <row r="57" spans="1:11">
      <c r="A57" s="79" t="s">
        <v>66</v>
      </c>
      <c r="B57" s="80">
        <v>17277.623070000001</v>
      </c>
      <c r="C57" s="80">
        <v>15927.439859999999</v>
      </c>
      <c r="D57" s="80">
        <v>49506.367740000002</v>
      </c>
      <c r="E57" s="80">
        <v>0</v>
      </c>
      <c r="F57" s="80">
        <v>0</v>
      </c>
      <c r="G57" s="80">
        <v>69825.396980000005</v>
      </c>
      <c r="H57" s="80">
        <v>595323.96712000004</v>
      </c>
      <c r="I57" s="80">
        <v>0</v>
      </c>
      <c r="J57" s="80">
        <v>0</v>
      </c>
      <c r="K57" s="80">
        <v>747860.79477000004</v>
      </c>
    </row>
    <row r="58" spans="1:11">
      <c r="A58" s="79" t="s">
        <v>68</v>
      </c>
      <c r="B58" s="80">
        <v>0</v>
      </c>
      <c r="C58" s="80">
        <v>0</v>
      </c>
      <c r="D58" s="80">
        <v>89702.190690000003</v>
      </c>
      <c r="E58" s="80">
        <v>0</v>
      </c>
      <c r="F58" s="80">
        <v>0</v>
      </c>
      <c r="G58" s="80">
        <v>0</v>
      </c>
      <c r="H58" s="80">
        <v>0</v>
      </c>
      <c r="I58" s="80">
        <v>0</v>
      </c>
      <c r="J58" s="80">
        <v>0</v>
      </c>
      <c r="K58" s="80">
        <v>89702.190690000003</v>
      </c>
    </row>
    <row r="59" spans="1:11">
      <c r="A59" s="79" t="s">
        <v>87</v>
      </c>
      <c r="B59" s="80">
        <v>201942.74152000001</v>
      </c>
      <c r="C59" s="80">
        <v>0</v>
      </c>
      <c r="D59" s="80">
        <v>0</v>
      </c>
      <c r="E59" s="80">
        <v>15426.14869</v>
      </c>
      <c r="F59" s="80">
        <v>30109.599610000001</v>
      </c>
      <c r="G59" s="80">
        <v>0</v>
      </c>
      <c r="H59" s="80">
        <v>0</v>
      </c>
      <c r="I59" s="80">
        <v>0</v>
      </c>
      <c r="J59" s="80">
        <v>0</v>
      </c>
      <c r="K59" s="80">
        <v>247478.48981999999</v>
      </c>
    </row>
    <row r="60" spans="1:11">
      <c r="A60" s="79" t="s">
        <v>79</v>
      </c>
      <c r="B60" s="80">
        <v>0</v>
      </c>
      <c r="C60" s="80">
        <v>0</v>
      </c>
      <c r="D60" s="80">
        <v>0</v>
      </c>
      <c r="E60" s="80">
        <v>0</v>
      </c>
      <c r="F60" s="80">
        <v>0</v>
      </c>
      <c r="G60" s="80">
        <v>0</v>
      </c>
      <c r="H60" s="80">
        <v>81446.759780000008</v>
      </c>
      <c r="I60" s="80">
        <v>0</v>
      </c>
      <c r="J60" s="80">
        <v>0</v>
      </c>
      <c r="K60" s="80">
        <v>81446.759780000008</v>
      </c>
    </row>
    <row r="61" spans="1:11">
      <c r="A61" s="79" t="s">
        <v>80</v>
      </c>
      <c r="B61" s="80">
        <v>0</v>
      </c>
      <c r="C61" s="80">
        <v>0</v>
      </c>
      <c r="D61" s="80">
        <v>0</v>
      </c>
      <c r="E61" s="80">
        <v>0</v>
      </c>
      <c r="F61" s="80">
        <v>0</v>
      </c>
      <c r="G61" s="80">
        <v>0</v>
      </c>
      <c r="H61" s="80">
        <v>0</v>
      </c>
      <c r="I61" s="80">
        <v>54535.541789999996</v>
      </c>
      <c r="J61" s="80">
        <v>0</v>
      </c>
      <c r="K61" s="80">
        <v>54535.541789999996</v>
      </c>
    </row>
    <row r="62" spans="1:11">
      <c r="A62" s="79" t="s">
        <v>514</v>
      </c>
      <c r="B62" s="80">
        <v>0</v>
      </c>
      <c r="C62" s="80">
        <v>0</v>
      </c>
      <c r="D62" s="80">
        <v>0</v>
      </c>
      <c r="E62" s="80">
        <v>0</v>
      </c>
      <c r="F62" s="80">
        <v>28649.724719999998</v>
      </c>
      <c r="G62" s="80">
        <v>0</v>
      </c>
      <c r="H62" s="80">
        <v>0</v>
      </c>
      <c r="I62" s="80">
        <v>0</v>
      </c>
      <c r="J62" s="80">
        <v>0</v>
      </c>
      <c r="K62" s="80">
        <v>28649.724719999998</v>
      </c>
    </row>
    <row r="63" spans="1:11">
      <c r="A63" s="79" t="s">
        <v>1262</v>
      </c>
      <c r="B63" s="80">
        <v>0</v>
      </c>
      <c r="C63" s="80">
        <v>0</v>
      </c>
      <c r="D63" s="80">
        <v>62717.614829999999</v>
      </c>
      <c r="E63" s="80">
        <v>0</v>
      </c>
      <c r="F63" s="80">
        <v>0</v>
      </c>
      <c r="G63" s="80">
        <v>0</v>
      </c>
      <c r="H63" s="80">
        <v>0</v>
      </c>
      <c r="I63" s="80">
        <v>0</v>
      </c>
      <c r="J63" s="80">
        <v>0</v>
      </c>
      <c r="K63" s="80">
        <v>62717.614829999999</v>
      </c>
    </row>
    <row r="64" spans="1:11">
      <c r="A64" s="79" t="s">
        <v>1269</v>
      </c>
      <c r="B64" s="80">
        <v>3668.2561000000001</v>
      </c>
      <c r="C64" s="80">
        <v>0</v>
      </c>
      <c r="D64" s="80">
        <v>0</v>
      </c>
      <c r="E64" s="80">
        <v>0</v>
      </c>
      <c r="F64" s="80">
        <v>0</v>
      </c>
      <c r="G64" s="80">
        <v>51008.479049999994</v>
      </c>
      <c r="H64" s="80">
        <v>1405.1668200000001</v>
      </c>
      <c r="I64" s="80">
        <v>0</v>
      </c>
      <c r="J64" s="80">
        <v>0</v>
      </c>
      <c r="K64" s="80">
        <v>56081.901969999999</v>
      </c>
    </row>
    <row r="65" spans="1:11">
      <c r="A65" s="79" t="s">
        <v>1270</v>
      </c>
      <c r="B65" s="80">
        <v>0</v>
      </c>
      <c r="C65" s="80">
        <v>0</v>
      </c>
      <c r="D65" s="80">
        <v>0</v>
      </c>
      <c r="E65" s="80">
        <v>0</v>
      </c>
      <c r="F65" s="80">
        <v>0</v>
      </c>
      <c r="G65" s="80">
        <v>15306.04011</v>
      </c>
      <c r="H65" s="80">
        <v>0</v>
      </c>
      <c r="I65" s="80">
        <v>0</v>
      </c>
      <c r="J65" s="80">
        <v>0</v>
      </c>
      <c r="K65" s="80">
        <v>15306.04011</v>
      </c>
    </row>
    <row r="66" spans="1:11" s="659" customFormat="1">
      <c r="A66" s="79" t="s">
        <v>1280</v>
      </c>
      <c r="B66" s="80">
        <v>0</v>
      </c>
      <c r="C66" s="80">
        <v>5202.9475400000001</v>
      </c>
      <c r="D66" s="80">
        <v>0</v>
      </c>
      <c r="E66" s="80">
        <v>0</v>
      </c>
      <c r="F66" s="80">
        <v>0</v>
      </c>
      <c r="G66" s="80">
        <v>0</v>
      </c>
      <c r="H66" s="80">
        <v>0</v>
      </c>
      <c r="I66" s="80">
        <v>0</v>
      </c>
      <c r="J66" s="80">
        <v>0</v>
      </c>
      <c r="K66" s="80">
        <v>5202.9475400000001</v>
      </c>
    </row>
    <row r="67" spans="1:11" s="659" customFormat="1">
      <c r="A67" s="79" t="s">
        <v>1281</v>
      </c>
      <c r="B67" s="80">
        <v>0</v>
      </c>
      <c r="C67" s="80">
        <v>0</v>
      </c>
      <c r="D67" s="80">
        <v>42749.959820000004</v>
      </c>
      <c r="E67" s="80">
        <v>0</v>
      </c>
      <c r="F67" s="80">
        <v>0</v>
      </c>
      <c r="G67" s="80">
        <v>0</v>
      </c>
      <c r="H67" s="80">
        <v>0</v>
      </c>
      <c r="I67" s="80">
        <v>0</v>
      </c>
      <c r="J67" s="80">
        <v>0</v>
      </c>
      <c r="K67" s="80">
        <v>42749.959820000004</v>
      </c>
    </row>
    <row r="68" spans="1:11" s="673" customFormat="1">
      <c r="A68" s="79" t="s">
        <v>1373</v>
      </c>
      <c r="B68" s="80">
        <v>0</v>
      </c>
      <c r="C68" s="80">
        <v>0</v>
      </c>
      <c r="D68" s="80">
        <v>117930.88645999999</v>
      </c>
      <c r="E68" s="80">
        <v>0</v>
      </c>
      <c r="F68" s="80">
        <v>0</v>
      </c>
      <c r="G68" s="80">
        <v>0</v>
      </c>
      <c r="H68" s="80">
        <v>0</v>
      </c>
      <c r="I68" s="80">
        <v>0</v>
      </c>
      <c r="J68" s="80">
        <v>0</v>
      </c>
      <c r="K68" s="80">
        <v>117930.88645999999</v>
      </c>
    </row>
    <row r="69" spans="1:11" s="677" customFormat="1">
      <c r="A69" s="79" t="s">
        <v>1399</v>
      </c>
      <c r="B69" s="80">
        <v>0</v>
      </c>
      <c r="C69" s="80">
        <v>0</v>
      </c>
      <c r="D69" s="80">
        <v>21222.11202</v>
      </c>
      <c r="E69" s="80">
        <v>0</v>
      </c>
      <c r="F69" s="80">
        <v>0</v>
      </c>
      <c r="G69" s="80">
        <v>0</v>
      </c>
      <c r="H69" s="80">
        <v>0</v>
      </c>
      <c r="I69" s="80">
        <v>0</v>
      </c>
      <c r="J69" s="80">
        <v>0</v>
      </c>
      <c r="K69" s="80">
        <v>21222.11202</v>
      </c>
    </row>
    <row r="70" spans="1:11" s="677" customFormat="1">
      <c r="A70" s="79" t="s">
        <v>1400</v>
      </c>
      <c r="B70" s="80">
        <v>0</v>
      </c>
      <c r="C70" s="80">
        <v>223.41223000000002</v>
      </c>
      <c r="D70" s="80">
        <v>64328.59549</v>
      </c>
      <c r="E70" s="80">
        <v>0</v>
      </c>
      <c r="F70" s="80">
        <v>0</v>
      </c>
      <c r="G70" s="80">
        <v>0</v>
      </c>
      <c r="H70" s="80">
        <v>0</v>
      </c>
      <c r="I70" s="80">
        <v>0</v>
      </c>
      <c r="J70" s="80">
        <v>0</v>
      </c>
      <c r="K70" s="80">
        <v>64552.007720000001</v>
      </c>
    </row>
    <row r="71" spans="1:11" s="677" customFormat="1">
      <c r="A71" s="79" t="s">
        <v>1401</v>
      </c>
      <c r="B71" s="80">
        <v>0</v>
      </c>
      <c r="C71" s="80">
        <v>0</v>
      </c>
      <c r="D71" s="80">
        <v>0</v>
      </c>
      <c r="E71" s="80">
        <v>160997.14277000001</v>
      </c>
      <c r="F71" s="80">
        <v>0</v>
      </c>
      <c r="G71" s="80">
        <v>0</v>
      </c>
      <c r="H71" s="80">
        <v>0</v>
      </c>
      <c r="I71" s="80">
        <v>0</v>
      </c>
      <c r="J71" s="80">
        <v>0</v>
      </c>
      <c r="K71" s="80">
        <v>160997.14277000001</v>
      </c>
    </row>
    <row r="72" spans="1:11" s="677" customFormat="1">
      <c r="A72" s="79" t="s">
        <v>1491</v>
      </c>
      <c r="B72" s="80">
        <v>0</v>
      </c>
      <c r="C72" s="80">
        <v>25461.164769999999</v>
      </c>
      <c r="D72" s="80">
        <v>0</v>
      </c>
      <c r="E72" s="80">
        <v>0</v>
      </c>
      <c r="F72" s="80">
        <v>0</v>
      </c>
      <c r="G72" s="80">
        <v>0</v>
      </c>
      <c r="H72" s="80">
        <v>0</v>
      </c>
      <c r="I72" s="80">
        <v>0</v>
      </c>
      <c r="J72" s="80">
        <v>0</v>
      </c>
      <c r="K72" s="80">
        <v>25461.164769999999</v>
      </c>
    </row>
    <row r="73" spans="1:11">
      <c r="A73" s="79" t="s">
        <v>437</v>
      </c>
      <c r="B73" s="80">
        <v>527582.88705999998</v>
      </c>
      <c r="C73" s="80">
        <v>115552.38739</v>
      </c>
      <c r="D73" s="80">
        <v>2016905.49862</v>
      </c>
      <c r="E73" s="80">
        <v>311461.64222000004</v>
      </c>
      <c r="F73" s="80">
        <v>767053.25501999992</v>
      </c>
      <c r="G73" s="80">
        <v>726441.04680999997</v>
      </c>
      <c r="H73" s="80">
        <v>2748760.7666700003</v>
      </c>
      <c r="I73" s="80">
        <v>76002.533190000002</v>
      </c>
      <c r="J73" s="80">
        <v>8179.8042999999998</v>
      </c>
      <c r="K73" s="80">
        <v>7297939.8212799998</v>
      </c>
    </row>
    <row r="74" spans="1:11">
      <c r="A74" s="84" t="s">
        <v>443</v>
      </c>
      <c r="B74" s="82"/>
      <c r="C74" s="82"/>
      <c r="D74" s="82"/>
      <c r="E74" s="82"/>
      <c r="F74" s="82"/>
      <c r="G74" s="82"/>
      <c r="H74" s="82"/>
      <c r="I74" s="82"/>
      <c r="J74" s="82"/>
      <c r="K74" s="81"/>
    </row>
    <row r="75" spans="1:11">
      <c r="A75" s="79" t="s">
        <v>97</v>
      </c>
      <c r="B75" s="80">
        <v>2029.8947000000001</v>
      </c>
      <c r="C75" s="80">
        <v>7770.3841900000007</v>
      </c>
      <c r="D75" s="80">
        <v>45309.818869999996</v>
      </c>
      <c r="E75" s="80">
        <v>1955.88229</v>
      </c>
      <c r="F75" s="80">
        <v>929.41502000000003</v>
      </c>
      <c r="G75" s="80">
        <v>2355.3283099999999</v>
      </c>
      <c r="H75" s="80">
        <v>6218.2282699999996</v>
      </c>
      <c r="I75" s="80">
        <v>132.06595999999999</v>
      </c>
      <c r="J75" s="80">
        <v>701.08245999999997</v>
      </c>
      <c r="K75" s="80">
        <v>67402.100069999986</v>
      </c>
    </row>
    <row r="76" spans="1:11">
      <c r="A76" s="79" t="s">
        <v>1243</v>
      </c>
      <c r="B76" s="80">
        <v>1600.56528</v>
      </c>
      <c r="C76" s="80">
        <v>196105.11505000002</v>
      </c>
      <c r="D76" s="80">
        <v>1048.4444699999999</v>
      </c>
      <c r="E76" s="80">
        <v>4078.1237000000001</v>
      </c>
      <c r="F76" s="80">
        <v>2599.2606700000001</v>
      </c>
      <c r="G76" s="80">
        <v>587.50439000000006</v>
      </c>
      <c r="H76" s="80">
        <v>1398.4423200000001</v>
      </c>
      <c r="I76" s="80">
        <v>1655.7395900000001</v>
      </c>
      <c r="J76" s="80">
        <v>0</v>
      </c>
      <c r="K76" s="80">
        <v>209073.19547000001</v>
      </c>
    </row>
    <row r="77" spans="1:11">
      <c r="A77" s="79" t="s">
        <v>1256</v>
      </c>
      <c r="B77" s="80">
        <v>14203.683449999999</v>
      </c>
      <c r="C77" s="80">
        <v>557785.59084000008</v>
      </c>
      <c r="D77" s="80">
        <v>33714.603329999998</v>
      </c>
      <c r="E77" s="80">
        <v>12489.351720000001</v>
      </c>
      <c r="F77" s="80">
        <v>25587.777160000001</v>
      </c>
      <c r="G77" s="80">
        <v>17901.798220000001</v>
      </c>
      <c r="H77" s="80">
        <v>72226.422739999995</v>
      </c>
      <c r="I77" s="80">
        <v>27693.654770000001</v>
      </c>
      <c r="J77" s="80">
        <v>2406.68806</v>
      </c>
      <c r="K77" s="80">
        <v>764009.57028999995</v>
      </c>
    </row>
    <row r="78" spans="1:11">
      <c r="A78" s="79" t="s">
        <v>1257</v>
      </c>
      <c r="B78" s="80">
        <v>3262.6820400000001</v>
      </c>
      <c r="C78" s="80">
        <v>107221.15425000001</v>
      </c>
      <c r="D78" s="80">
        <v>16141.651119999999</v>
      </c>
      <c r="E78" s="80">
        <v>16691.260710000002</v>
      </c>
      <c r="F78" s="80">
        <v>6186.10502</v>
      </c>
      <c r="G78" s="80">
        <v>7480.2549400000007</v>
      </c>
      <c r="H78" s="80">
        <v>22644.40409</v>
      </c>
      <c r="I78" s="80">
        <v>6749.2746399999996</v>
      </c>
      <c r="J78" s="80">
        <v>1111.6464699999999</v>
      </c>
      <c r="K78" s="80">
        <v>187488.43328</v>
      </c>
    </row>
    <row r="79" spans="1:11" s="677" customFormat="1">
      <c r="A79" s="79" t="s">
        <v>1392</v>
      </c>
      <c r="B79" s="80">
        <v>861.56954000000007</v>
      </c>
      <c r="C79" s="80">
        <v>1861.7128300000002</v>
      </c>
      <c r="D79" s="80">
        <v>14151.230820000001</v>
      </c>
      <c r="E79" s="80">
        <v>2501.8123300000002</v>
      </c>
      <c r="F79" s="80">
        <v>993.44896999999992</v>
      </c>
      <c r="G79" s="80">
        <v>3247.5162500000001</v>
      </c>
      <c r="H79" s="80">
        <v>19668.93593</v>
      </c>
      <c r="I79" s="80">
        <v>0</v>
      </c>
      <c r="J79" s="80">
        <v>0</v>
      </c>
      <c r="K79" s="80">
        <v>43286.226670000004</v>
      </c>
    </row>
    <row r="80" spans="1:11" s="677" customFormat="1">
      <c r="A80" s="79" t="s">
        <v>1395</v>
      </c>
      <c r="B80" s="80">
        <v>33.416429999999998</v>
      </c>
      <c r="C80" s="80">
        <v>1047.8842299999999</v>
      </c>
      <c r="D80" s="80">
        <v>310.47467</v>
      </c>
      <c r="E80" s="80">
        <v>2218.5651000000003</v>
      </c>
      <c r="F80" s="80">
        <v>275.26076</v>
      </c>
      <c r="G80" s="80">
        <v>514.74874</v>
      </c>
      <c r="H80" s="80">
        <v>223.46164999999999</v>
      </c>
      <c r="I80" s="80">
        <v>27.931930000000001</v>
      </c>
      <c r="J80" s="80">
        <v>24.518409999999999</v>
      </c>
      <c r="K80" s="80">
        <v>4676.2619199999999</v>
      </c>
    </row>
    <row r="81" spans="1:11">
      <c r="A81" s="79" t="s">
        <v>437</v>
      </c>
      <c r="B81" s="80">
        <v>21991.811440000001</v>
      </c>
      <c r="C81" s="80">
        <v>871791.84138999996</v>
      </c>
      <c r="D81" s="80">
        <v>110676.22328000001</v>
      </c>
      <c r="E81" s="80">
        <v>39934.995849999999</v>
      </c>
      <c r="F81" s="80">
        <v>36571.267599999999</v>
      </c>
      <c r="G81" s="80">
        <v>32087.150850000002</v>
      </c>
      <c r="H81" s="80">
        <v>122379.895</v>
      </c>
      <c r="I81" s="80">
        <v>36258.66689</v>
      </c>
      <c r="J81" s="80">
        <v>4243.9354000000003</v>
      </c>
      <c r="K81" s="80">
        <v>1275935.7877</v>
      </c>
    </row>
    <row r="82" spans="1:11">
      <c r="A82" s="84" t="s">
        <v>441</v>
      </c>
      <c r="B82" s="82"/>
      <c r="C82" s="82"/>
      <c r="D82" s="82"/>
      <c r="E82" s="82"/>
      <c r="F82" s="82"/>
      <c r="G82" s="82"/>
      <c r="H82" s="82"/>
      <c r="I82" s="82"/>
      <c r="J82" s="82"/>
      <c r="K82" s="81"/>
    </row>
    <row r="83" spans="1:11">
      <c r="A83" s="79" t="s">
        <v>113</v>
      </c>
      <c r="B83" s="80">
        <v>793150.08311999997</v>
      </c>
      <c r="C83" s="80">
        <v>12504524.156959999</v>
      </c>
      <c r="D83" s="80">
        <v>5853293.0085500004</v>
      </c>
      <c r="E83" s="80">
        <v>620317.51905</v>
      </c>
      <c r="F83" s="80">
        <v>710608.59961000003</v>
      </c>
      <c r="G83" s="80">
        <v>1082768.8813</v>
      </c>
      <c r="H83" s="80">
        <v>9606283.669879999</v>
      </c>
      <c r="I83" s="80">
        <v>475261.41531000001</v>
      </c>
      <c r="J83" s="80">
        <v>165098.30729</v>
      </c>
      <c r="K83" s="80">
        <v>31811305.641070001</v>
      </c>
    </row>
    <row r="84" spans="1:11">
      <c r="A84" s="79" t="s">
        <v>437</v>
      </c>
      <c r="B84" s="80">
        <v>793150.08311999997</v>
      </c>
      <c r="C84" s="80">
        <v>12504524.156959999</v>
      </c>
      <c r="D84" s="80">
        <v>5853293.0085500004</v>
      </c>
      <c r="E84" s="80">
        <v>620317.51905</v>
      </c>
      <c r="F84" s="80">
        <v>710608.59961000003</v>
      </c>
      <c r="G84" s="80">
        <v>1082768.8813</v>
      </c>
      <c r="H84" s="80">
        <v>9606283.669879999</v>
      </c>
      <c r="I84" s="80">
        <v>475261.41531000001</v>
      </c>
      <c r="J84" s="80">
        <v>165098.30729</v>
      </c>
      <c r="K84" s="80">
        <v>31811305.641070001</v>
      </c>
    </row>
    <row r="85" spans="1:11">
      <c r="A85" s="85" t="s">
        <v>1010</v>
      </c>
      <c r="B85" s="82"/>
      <c r="C85" s="82"/>
      <c r="D85" s="82"/>
      <c r="E85" s="82"/>
      <c r="F85" s="82"/>
      <c r="G85" s="82"/>
      <c r="H85" s="82"/>
      <c r="I85" s="82"/>
      <c r="J85" s="82"/>
      <c r="K85" s="82"/>
    </row>
    <row r="86" spans="1:11">
      <c r="A86" s="79" t="s">
        <v>116</v>
      </c>
      <c r="B86" s="80">
        <v>0</v>
      </c>
      <c r="C86" s="80">
        <v>4513064.6021199999</v>
      </c>
      <c r="D86" s="80">
        <v>0</v>
      </c>
      <c r="E86" s="80">
        <v>0</v>
      </c>
      <c r="F86" s="80">
        <v>0</v>
      </c>
      <c r="G86" s="80">
        <v>0</v>
      </c>
      <c r="H86" s="80">
        <v>0</v>
      </c>
      <c r="I86" s="80">
        <v>0</v>
      </c>
      <c r="J86" s="80">
        <v>0</v>
      </c>
      <c r="K86" s="80">
        <v>4513064.6021199999</v>
      </c>
    </row>
    <row r="87" spans="1:11">
      <c r="A87" s="79" t="s">
        <v>437</v>
      </c>
      <c r="B87" s="80">
        <v>0</v>
      </c>
      <c r="C87" s="80">
        <v>4513064.6021199999</v>
      </c>
      <c r="D87" s="80">
        <v>0</v>
      </c>
      <c r="E87" s="80">
        <v>0</v>
      </c>
      <c r="F87" s="80">
        <v>0</v>
      </c>
      <c r="G87" s="80">
        <v>0</v>
      </c>
      <c r="H87" s="80">
        <v>0</v>
      </c>
      <c r="I87" s="80">
        <v>0</v>
      </c>
      <c r="J87" s="80">
        <v>0</v>
      </c>
      <c r="K87" s="80">
        <v>4513064.6021199999</v>
      </c>
    </row>
    <row r="88" spans="1:11">
      <c r="A88" s="85" t="s">
        <v>156</v>
      </c>
      <c r="B88" s="82">
        <f>SUM(B21,B25,B30,B73,B84,B87,B81)</f>
        <v>3457137.1576799997</v>
      </c>
      <c r="C88" s="82">
        <f t="shared" ref="C88:J88" si="0">SUM(C21,C25,C30,C73,C84,C87,C81)</f>
        <v>104178942.10417001</v>
      </c>
      <c r="D88" s="82">
        <f t="shared" si="0"/>
        <v>20913169.480220001</v>
      </c>
      <c r="E88" s="82">
        <f t="shared" si="0"/>
        <v>3422238.9504299997</v>
      </c>
      <c r="F88" s="82">
        <f t="shared" si="0"/>
        <v>3973723.74541</v>
      </c>
      <c r="G88" s="82">
        <f t="shared" si="0"/>
        <v>4154768.77593</v>
      </c>
      <c r="H88" s="82">
        <f t="shared" si="0"/>
        <v>51585030.558150016</v>
      </c>
      <c r="I88" s="82">
        <f t="shared" si="0"/>
        <v>1318422.2297699999</v>
      </c>
      <c r="J88" s="82">
        <f t="shared" si="0"/>
        <v>458486.19988000003</v>
      </c>
      <c r="K88" s="82">
        <f>SUM(K21,K25,K30,K73,K84,K87,K81)</f>
        <v>193461919.20164004</v>
      </c>
    </row>
    <row r="89" spans="1:11" ht="7.5" customHeight="1" thickBot="1">
      <c r="A89" s="86"/>
      <c r="B89" s="86"/>
      <c r="C89" s="86"/>
      <c r="D89" s="86"/>
      <c r="E89" s="86"/>
      <c r="F89" s="86"/>
      <c r="G89" s="86"/>
      <c r="H89" s="86"/>
      <c r="I89" s="86"/>
      <c r="J89" s="86"/>
      <c r="K89" s="86"/>
    </row>
    <row r="90" spans="1:11" ht="15.75" thickTop="1">
      <c r="A90" s="4" t="s">
        <v>467</v>
      </c>
      <c r="B90" s="87"/>
      <c r="C90" s="87"/>
      <c r="D90" s="87"/>
      <c r="E90" s="87"/>
      <c r="F90" s="87"/>
      <c r="G90" s="87"/>
      <c r="H90" s="87"/>
      <c r="I90" s="87"/>
      <c r="J90" s="87"/>
      <c r="K90" s="87"/>
    </row>
    <row r="91" spans="1:11">
      <c r="A91" s="597" t="s">
        <v>1255</v>
      </c>
      <c r="B91" s="88"/>
      <c r="C91" s="88"/>
      <c r="D91" s="88"/>
      <c r="E91" s="88"/>
      <c r="F91" s="88"/>
      <c r="G91" s="88"/>
      <c r="H91" s="88"/>
      <c r="I91" s="88"/>
      <c r="J91" s="88"/>
      <c r="K91" s="94"/>
    </row>
    <row r="92" spans="1:11">
      <c r="A92" s="597" t="s">
        <v>1258</v>
      </c>
      <c r="B92" s="88"/>
      <c r="C92" s="88"/>
      <c r="D92" s="88"/>
      <c r="E92" s="88"/>
      <c r="F92" s="88"/>
      <c r="G92" s="88"/>
      <c r="H92" s="88"/>
      <c r="I92" s="88"/>
      <c r="J92" s="88"/>
      <c r="K92" s="94"/>
    </row>
    <row r="93" spans="1:11">
      <c r="A93" s="597" t="s">
        <v>1263</v>
      </c>
      <c r="B93" s="88"/>
      <c r="C93" s="88"/>
      <c r="D93" s="88"/>
      <c r="E93" s="88"/>
      <c r="F93" s="88"/>
      <c r="G93" s="88"/>
      <c r="H93" s="88"/>
      <c r="I93" s="88"/>
      <c r="J93" s="88"/>
      <c r="K93" s="88"/>
    </row>
    <row r="94" spans="1:11">
      <c r="A94" s="597" t="s">
        <v>1271</v>
      </c>
    </row>
    <row r="95" spans="1:11">
      <c r="A95" s="597" t="s">
        <v>1282</v>
      </c>
    </row>
    <row r="96" spans="1:11">
      <c r="A96" s="597" t="s">
        <v>1374</v>
      </c>
    </row>
    <row r="97" spans="1:1">
      <c r="A97" s="597" t="s">
        <v>1393</v>
      </c>
    </row>
    <row r="98" spans="1:1">
      <c r="A98" s="597" t="s">
        <v>1396</v>
      </c>
    </row>
    <row r="99" spans="1:1">
      <c r="A99" s="597" t="s">
        <v>1402</v>
      </c>
    </row>
    <row r="100" spans="1:1">
      <c r="A100" s="597" t="s">
        <v>1492</v>
      </c>
    </row>
    <row r="101" spans="1:1">
      <c r="A101" s="695" t="s">
        <v>1516</v>
      </c>
    </row>
  </sheetData>
  <mergeCells count="5">
    <mergeCell ref="A1:K1"/>
    <mergeCell ref="A2:K2"/>
    <mergeCell ref="A3:K3"/>
    <mergeCell ref="A4:K4"/>
    <mergeCell ref="A5:K5"/>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9"/>
  <sheetViews>
    <sheetView zoomScaleNormal="100" workbookViewId="0">
      <selection activeCell="A4" sqref="A4:K4"/>
    </sheetView>
  </sheetViews>
  <sheetFormatPr defaultColWidth="9.140625" defaultRowHeight="15"/>
  <cols>
    <col min="1" max="1" width="47" style="5" bestFit="1" customWidth="1"/>
    <col min="2" max="11" width="15.7109375" style="5" customWidth="1"/>
    <col min="12" max="16384" width="9.140625" style="5"/>
  </cols>
  <sheetData>
    <row r="1" spans="1:11" ht="18">
      <c r="A1" s="709"/>
      <c r="B1" s="709"/>
      <c r="C1" s="709"/>
      <c r="D1" s="709"/>
      <c r="E1" s="709"/>
      <c r="F1" s="709"/>
      <c r="G1" s="709"/>
      <c r="H1" s="709"/>
      <c r="I1" s="709"/>
      <c r="J1" s="709"/>
      <c r="K1" s="709"/>
    </row>
    <row r="2" spans="1:11" ht="18">
      <c r="A2" s="709" t="s">
        <v>435</v>
      </c>
      <c r="B2" s="709"/>
      <c r="C2" s="709"/>
      <c r="D2" s="709"/>
      <c r="E2" s="709"/>
      <c r="F2" s="709"/>
      <c r="G2" s="709"/>
      <c r="H2" s="709"/>
      <c r="I2" s="709"/>
      <c r="J2" s="709"/>
      <c r="K2" s="709"/>
    </row>
    <row r="3" spans="1:11" ht="18">
      <c r="A3" s="709" t="s">
        <v>468</v>
      </c>
      <c r="B3" s="709"/>
      <c r="C3" s="709"/>
      <c r="D3" s="709"/>
      <c r="E3" s="709"/>
      <c r="F3" s="709"/>
      <c r="G3" s="709"/>
      <c r="H3" s="709"/>
      <c r="I3" s="709"/>
      <c r="J3" s="709"/>
      <c r="K3" s="709"/>
    </row>
    <row r="4" spans="1:11" ht="18">
      <c r="A4" s="709" t="s">
        <v>1493</v>
      </c>
      <c r="B4" s="709"/>
      <c r="C4" s="709"/>
      <c r="D4" s="709"/>
      <c r="E4" s="709"/>
      <c r="F4" s="709"/>
      <c r="G4" s="709"/>
      <c r="H4" s="709"/>
      <c r="I4" s="709"/>
      <c r="J4" s="709"/>
      <c r="K4" s="709"/>
    </row>
    <row r="5" spans="1:11" ht="18">
      <c r="A5" s="710" t="s">
        <v>508</v>
      </c>
      <c r="B5" s="710"/>
      <c r="C5" s="710"/>
      <c r="D5" s="710"/>
      <c r="E5" s="710"/>
      <c r="F5" s="710"/>
      <c r="G5" s="710"/>
      <c r="H5" s="710"/>
      <c r="I5" s="710"/>
      <c r="J5" s="710"/>
      <c r="K5" s="710"/>
    </row>
    <row r="6" spans="1:11" ht="9" customHeight="1">
      <c r="A6" s="93"/>
      <c r="B6" s="6"/>
      <c r="C6" s="6"/>
      <c r="D6" s="6"/>
      <c r="E6" s="6"/>
      <c r="F6" s="6"/>
      <c r="G6" s="6"/>
      <c r="H6" s="6"/>
      <c r="I6" s="6"/>
      <c r="J6" s="6"/>
      <c r="K6" s="93"/>
    </row>
    <row r="7" spans="1:11" ht="3.75" customHeight="1"/>
    <row r="8" spans="1:11" ht="30" customHeight="1" thickBot="1">
      <c r="A8" s="475" t="s">
        <v>465</v>
      </c>
      <c r="B8" s="476" t="s">
        <v>444</v>
      </c>
      <c r="C8" s="476" t="s">
        <v>445</v>
      </c>
      <c r="D8" s="476" t="s">
        <v>446</v>
      </c>
      <c r="E8" s="476" t="s">
        <v>447</v>
      </c>
      <c r="F8" s="476" t="s">
        <v>466</v>
      </c>
      <c r="G8" s="476" t="s">
        <v>448</v>
      </c>
      <c r="H8" s="476" t="s">
        <v>449</v>
      </c>
      <c r="I8" s="476" t="s">
        <v>442</v>
      </c>
      <c r="J8" s="476" t="s">
        <v>450</v>
      </c>
      <c r="K8" s="476" t="s">
        <v>156</v>
      </c>
    </row>
    <row r="9" spans="1:11" ht="15.75" thickTop="1">
      <c r="A9" s="477" t="s">
        <v>436</v>
      </c>
      <c r="B9" s="478"/>
      <c r="C9" s="478"/>
      <c r="D9" s="478"/>
      <c r="E9" s="478"/>
      <c r="F9" s="478"/>
      <c r="G9" s="478"/>
      <c r="H9" s="478"/>
      <c r="I9" s="478"/>
      <c r="J9" s="479"/>
      <c r="K9" s="480"/>
    </row>
    <row r="10" spans="1:11">
      <c r="A10" s="79" t="s">
        <v>43</v>
      </c>
      <c r="B10" s="80">
        <v>655637.46890999994</v>
      </c>
      <c r="C10" s="80">
        <v>4122657.8804799998</v>
      </c>
      <c r="D10" s="80">
        <v>2460416.4708200004</v>
      </c>
      <c r="E10" s="80">
        <v>263611.94532</v>
      </c>
      <c r="F10" s="80">
        <v>260038.54586000001</v>
      </c>
      <c r="G10" s="80">
        <v>464697.05072000006</v>
      </c>
      <c r="H10" s="80">
        <v>8185636.3830000004</v>
      </c>
      <c r="I10" s="80">
        <v>84938.447050000002</v>
      </c>
      <c r="J10" s="80">
        <v>0</v>
      </c>
      <c r="K10" s="80">
        <v>16497634.192159999</v>
      </c>
    </row>
    <row r="11" spans="1:11">
      <c r="A11" s="79" t="s">
        <v>37</v>
      </c>
      <c r="B11" s="80">
        <v>85400.823209999988</v>
      </c>
      <c r="C11" s="80">
        <v>1371583.37552</v>
      </c>
      <c r="D11" s="80">
        <v>1530428.8767300001</v>
      </c>
      <c r="E11" s="80">
        <v>84161.904239999989</v>
      </c>
      <c r="F11" s="80">
        <v>14148.19112</v>
      </c>
      <c r="G11" s="80">
        <v>252241.50038999997</v>
      </c>
      <c r="H11" s="80">
        <v>6492194.1539399996</v>
      </c>
      <c r="I11" s="80">
        <v>0</v>
      </c>
      <c r="J11" s="80">
        <v>0</v>
      </c>
      <c r="K11" s="80">
        <v>9830158.8251499999</v>
      </c>
    </row>
    <row r="12" spans="1:11">
      <c r="A12" s="79" t="s">
        <v>49</v>
      </c>
      <c r="B12" s="80">
        <v>249946.40359</v>
      </c>
      <c r="C12" s="80">
        <v>1253329.31201</v>
      </c>
      <c r="D12" s="80">
        <v>698408.14341999998</v>
      </c>
      <c r="E12" s="80">
        <v>377511.41162000003</v>
      </c>
      <c r="F12" s="80">
        <v>0</v>
      </c>
      <c r="G12" s="80">
        <v>361907.91323000001</v>
      </c>
      <c r="H12" s="80">
        <v>1048751.11139</v>
      </c>
      <c r="I12" s="80">
        <v>0</v>
      </c>
      <c r="J12" s="80">
        <v>0</v>
      </c>
      <c r="K12" s="80">
        <v>3989854.29526</v>
      </c>
    </row>
    <row r="13" spans="1:11">
      <c r="A13" s="79" t="s">
        <v>41</v>
      </c>
      <c r="B13" s="80">
        <v>265959.52165000001</v>
      </c>
      <c r="C13" s="80">
        <v>1098968.8282000001</v>
      </c>
      <c r="D13" s="80">
        <v>814925.26192999992</v>
      </c>
      <c r="E13" s="80">
        <v>168403.97761</v>
      </c>
      <c r="F13" s="80">
        <v>0</v>
      </c>
      <c r="G13" s="80">
        <v>274994.14720999997</v>
      </c>
      <c r="H13" s="80">
        <v>8597452.160459999</v>
      </c>
      <c r="I13" s="80">
        <v>613293.60667999997</v>
      </c>
      <c r="J13" s="80">
        <v>54415.050450000002</v>
      </c>
      <c r="K13" s="80">
        <v>11888412.554190001</v>
      </c>
    </row>
    <row r="14" spans="1:11">
      <c r="A14" s="79" t="s">
        <v>47</v>
      </c>
      <c r="B14" s="80">
        <v>660902.87416999997</v>
      </c>
      <c r="C14" s="80">
        <v>5542900.6230699997</v>
      </c>
      <c r="D14" s="80">
        <v>2237246.6821999997</v>
      </c>
      <c r="E14" s="80">
        <v>416228.17787000001</v>
      </c>
      <c r="F14" s="80">
        <v>709048.53625</v>
      </c>
      <c r="G14" s="80">
        <v>760769.01210000005</v>
      </c>
      <c r="H14" s="80">
        <v>5091443.7674899995</v>
      </c>
      <c r="I14" s="80">
        <v>118127.7522</v>
      </c>
      <c r="J14" s="80">
        <v>98449.183310000008</v>
      </c>
      <c r="K14" s="80">
        <v>15635116.608659999</v>
      </c>
    </row>
    <row r="15" spans="1:11">
      <c r="A15" s="79" t="s">
        <v>35</v>
      </c>
      <c r="B15" s="80">
        <v>493417.41435000004</v>
      </c>
      <c r="C15" s="80">
        <v>5442209.4844399998</v>
      </c>
      <c r="D15" s="80">
        <v>2658214.466</v>
      </c>
      <c r="E15" s="80">
        <v>195641.65787999998</v>
      </c>
      <c r="F15" s="80">
        <v>350522.49437000003</v>
      </c>
      <c r="G15" s="80">
        <v>658610.49976999999</v>
      </c>
      <c r="H15" s="80">
        <v>7946704.0171499997</v>
      </c>
      <c r="I15" s="80">
        <v>182005.83246000001</v>
      </c>
      <c r="J15" s="80">
        <v>108385.79962000001</v>
      </c>
      <c r="K15" s="80">
        <v>18035711.66604</v>
      </c>
    </row>
    <row r="16" spans="1:11">
      <c r="A16" s="79" t="s">
        <v>33</v>
      </c>
      <c r="B16" s="80">
        <v>1443986.9825899999</v>
      </c>
      <c r="C16" s="80">
        <v>6157672.2862099996</v>
      </c>
      <c r="D16" s="80">
        <v>4588364.7511700001</v>
      </c>
      <c r="E16" s="80">
        <v>741690.28162000002</v>
      </c>
      <c r="F16" s="80">
        <v>359144.82776999997</v>
      </c>
      <c r="G16" s="80">
        <v>1180381.1728399999</v>
      </c>
      <c r="H16" s="80">
        <v>11358086.013660001</v>
      </c>
      <c r="I16" s="80">
        <v>489513.81432999996</v>
      </c>
      <c r="J16" s="80">
        <v>40544.316180000002</v>
      </c>
      <c r="K16" s="80">
        <v>26359384.446369998</v>
      </c>
    </row>
    <row r="17" spans="1:11">
      <c r="A17" s="79" t="s">
        <v>45</v>
      </c>
      <c r="B17" s="80">
        <v>0</v>
      </c>
      <c r="C17" s="80">
        <v>0</v>
      </c>
      <c r="D17" s="80">
        <v>0</v>
      </c>
      <c r="E17" s="80">
        <v>0</v>
      </c>
      <c r="F17" s="80">
        <v>0</v>
      </c>
      <c r="G17" s="80">
        <v>0</v>
      </c>
      <c r="H17" s="80">
        <v>126897.86293</v>
      </c>
      <c r="I17" s="80">
        <v>0</v>
      </c>
      <c r="J17" s="80">
        <v>0</v>
      </c>
      <c r="K17" s="80">
        <v>126897.86293</v>
      </c>
    </row>
    <row r="18" spans="1:11">
      <c r="A18" s="79" t="s">
        <v>31</v>
      </c>
      <c r="B18" s="80">
        <v>1064087.0551499999</v>
      </c>
      <c r="C18" s="80">
        <v>5103197.6830200003</v>
      </c>
      <c r="D18" s="80">
        <v>4596292.2756499993</v>
      </c>
      <c r="E18" s="80">
        <v>607473.34401999996</v>
      </c>
      <c r="F18" s="80">
        <v>533744.24080000003</v>
      </c>
      <c r="G18" s="80">
        <v>625357.20611000003</v>
      </c>
      <c r="H18" s="80">
        <v>7604164.0484799994</v>
      </c>
      <c r="I18" s="80">
        <v>791823.48788000003</v>
      </c>
      <c r="J18" s="80">
        <v>85666.361980000001</v>
      </c>
      <c r="K18" s="80">
        <v>21011805.703090001</v>
      </c>
    </row>
    <row r="19" spans="1:11">
      <c r="A19" s="79" t="s">
        <v>53</v>
      </c>
      <c r="B19" s="80">
        <v>447389.16041000001</v>
      </c>
      <c r="C19" s="80">
        <v>2292708.7485700003</v>
      </c>
      <c r="D19" s="80">
        <v>2636198.98734</v>
      </c>
      <c r="E19" s="80">
        <v>213775.21438999998</v>
      </c>
      <c r="F19" s="80">
        <v>444186.95041000005</v>
      </c>
      <c r="G19" s="80">
        <v>473404.06227999995</v>
      </c>
      <c r="H19" s="80">
        <v>1739073.55195</v>
      </c>
      <c r="I19" s="80">
        <v>564538.89867999998</v>
      </c>
      <c r="J19" s="80">
        <v>106825.01411</v>
      </c>
      <c r="K19" s="80">
        <v>8918100.5881399997</v>
      </c>
    </row>
    <row r="20" spans="1:11">
      <c r="A20" s="79" t="s">
        <v>39</v>
      </c>
      <c r="B20" s="80">
        <v>529138.73111000005</v>
      </c>
      <c r="C20" s="80">
        <v>6029938.1226700004</v>
      </c>
      <c r="D20" s="80">
        <v>3637807.8370700004</v>
      </c>
      <c r="E20" s="80">
        <v>408742.11420000001</v>
      </c>
      <c r="F20" s="80">
        <v>150195.80909</v>
      </c>
      <c r="G20" s="80">
        <v>491680.67801999999</v>
      </c>
      <c r="H20" s="80">
        <v>3164272.97902</v>
      </c>
      <c r="I20" s="80">
        <v>117428.93118000001</v>
      </c>
      <c r="J20" s="80">
        <v>30016.06727</v>
      </c>
      <c r="K20" s="80">
        <v>14559221.26963</v>
      </c>
    </row>
    <row r="21" spans="1:11">
      <c r="A21" s="91" t="s">
        <v>437</v>
      </c>
      <c r="B21" s="80">
        <v>5895866.4351400007</v>
      </c>
      <c r="C21" s="80">
        <v>38415166.344190001</v>
      </c>
      <c r="D21" s="80">
        <v>25858303.752330001</v>
      </c>
      <c r="E21" s="80">
        <v>3477240.0287700002</v>
      </c>
      <c r="F21" s="80">
        <v>2821029.5956700002</v>
      </c>
      <c r="G21" s="80">
        <v>5544043.2426700005</v>
      </c>
      <c r="H21" s="80">
        <v>61354676.04947</v>
      </c>
      <c r="I21" s="80">
        <v>2961670.7704600003</v>
      </c>
      <c r="J21" s="80">
        <v>524301.79292000004</v>
      </c>
      <c r="K21" s="80">
        <v>146852298.01161999</v>
      </c>
    </row>
    <row r="22" spans="1:11">
      <c r="A22" s="81" t="s">
        <v>438</v>
      </c>
      <c r="B22" s="82"/>
      <c r="C22" s="82"/>
      <c r="D22" s="82"/>
      <c r="E22" s="82"/>
      <c r="F22" s="82"/>
      <c r="G22" s="82"/>
      <c r="H22" s="82"/>
      <c r="I22" s="82"/>
      <c r="J22" s="82"/>
      <c r="K22" s="82"/>
    </row>
    <row r="23" spans="1:11">
      <c r="A23" s="79" t="s">
        <v>55</v>
      </c>
      <c r="B23" s="80">
        <v>0</v>
      </c>
      <c r="C23" s="80">
        <v>189667.21509000001</v>
      </c>
      <c r="D23" s="80">
        <v>276003.36952000001</v>
      </c>
      <c r="E23" s="80">
        <v>0</v>
      </c>
      <c r="F23" s="80">
        <v>0</v>
      </c>
      <c r="G23" s="80">
        <v>0</v>
      </c>
      <c r="H23" s="80">
        <v>139410.26284000001</v>
      </c>
      <c r="I23" s="80">
        <v>0</v>
      </c>
      <c r="J23" s="80">
        <v>0</v>
      </c>
      <c r="K23" s="80">
        <v>605080.84745</v>
      </c>
    </row>
    <row r="24" spans="1:11">
      <c r="A24" s="79" t="s">
        <v>57</v>
      </c>
      <c r="B24" s="80">
        <v>260493.54089999999</v>
      </c>
      <c r="C24" s="80">
        <v>1195678.8299200002</v>
      </c>
      <c r="D24" s="80">
        <v>636303.51497000002</v>
      </c>
      <c r="E24" s="80">
        <v>489711.20073000004</v>
      </c>
      <c r="F24" s="80">
        <v>387591.36310000002</v>
      </c>
      <c r="G24" s="80">
        <v>265766.15840999997</v>
      </c>
      <c r="H24" s="80">
        <v>727844.98555999994</v>
      </c>
      <c r="I24" s="80">
        <v>87803.062279999998</v>
      </c>
      <c r="J24" s="80">
        <v>858.59366</v>
      </c>
      <c r="K24" s="80">
        <v>4052051.2495300001</v>
      </c>
    </row>
    <row r="25" spans="1:11">
      <c r="A25" s="92" t="s">
        <v>437</v>
      </c>
      <c r="B25" s="80">
        <v>260493.54089999999</v>
      </c>
      <c r="C25" s="80">
        <v>1385346.04501</v>
      </c>
      <c r="D25" s="80">
        <v>912306.88448999997</v>
      </c>
      <c r="E25" s="80">
        <v>489711.20073000004</v>
      </c>
      <c r="F25" s="80">
        <v>387591.36310000002</v>
      </c>
      <c r="G25" s="80">
        <v>265766.15840999997</v>
      </c>
      <c r="H25" s="80">
        <v>867255.24839999992</v>
      </c>
      <c r="I25" s="80">
        <v>87803.062279999998</v>
      </c>
      <c r="J25" s="80">
        <v>858.59366</v>
      </c>
      <c r="K25" s="80">
        <v>4657132.0969799999</v>
      </c>
    </row>
    <row r="26" spans="1:11">
      <c r="A26" s="81" t="s">
        <v>440</v>
      </c>
      <c r="B26" s="82"/>
      <c r="C26" s="82"/>
      <c r="D26" s="82"/>
      <c r="E26" s="82"/>
      <c r="F26" s="82"/>
      <c r="G26" s="82"/>
      <c r="H26" s="82"/>
      <c r="I26" s="82"/>
      <c r="J26" s="82"/>
      <c r="K26" s="82"/>
    </row>
    <row r="27" spans="1:11">
      <c r="A27" s="79" t="s">
        <v>60</v>
      </c>
      <c r="B27" s="80">
        <v>145539.67930000002</v>
      </c>
      <c r="C27" s="80">
        <v>901660.19044000003</v>
      </c>
      <c r="D27" s="80">
        <v>135720.49652000002</v>
      </c>
      <c r="E27" s="80">
        <v>0</v>
      </c>
      <c r="F27" s="80">
        <v>0</v>
      </c>
      <c r="G27" s="80">
        <v>121752.88695999999</v>
      </c>
      <c r="H27" s="80">
        <v>270760.71265</v>
      </c>
      <c r="I27" s="80">
        <v>0</v>
      </c>
      <c r="J27" s="80">
        <v>0</v>
      </c>
      <c r="K27" s="80">
        <v>1575433.96587</v>
      </c>
    </row>
    <row r="28" spans="1:11">
      <c r="A28" s="79" t="s">
        <v>64</v>
      </c>
      <c r="B28" s="80">
        <v>0</v>
      </c>
      <c r="C28" s="80">
        <v>0</v>
      </c>
      <c r="D28" s="80">
        <v>0</v>
      </c>
      <c r="E28" s="80">
        <v>245584.64688999997</v>
      </c>
      <c r="F28" s="80">
        <v>0</v>
      </c>
      <c r="G28" s="80">
        <v>0</v>
      </c>
      <c r="H28" s="80">
        <v>0</v>
      </c>
      <c r="I28" s="80">
        <v>0</v>
      </c>
      <c r="J28" s="80">
        <v>0</v>
      </c>
      <c r="K28" s="80">
        <v>245584.64688999997</v>
      </c>
    </row>
    <row r="29" spans="1:11">
      <c r="A29" s="79" t="s">
        <v>62</v>
      </c>
      <c r="B29" s="80">
        <v>0</v>
      </c>
      <c r="C29" s="80">
        <v>11767.08484</v>
      </c>
      <c r="D29" s="80">
        <v>614334.83616999991</v>
      </c>
      <c r="E29" s="80">
        <v>0</v>
      </c>
      <c r="F29" s="80">
        <v>65851.233030000003</v>
      </c>
      <c r="G29" s="80">
        <v>0</v>
      </c>
      <c r="H29" s="80">
        <v>0</v>
      </c>
      <c r="I29" s="80">
        <v>53461.088080000001</v>
      </c>
      <c r="J29" s="80">
        <v>60056.675759999998</v>
      </c>
      <c r="K29" s="80">
        <v>805470.91787999996</v>
      </c>
    </row>
    <row r="30" spans="1:11">
      <c r="A30" s="91" t="s">
        <v>437</v>
      </c>
      <c r="B30" s="80">
        <v>145539.67930000002</v>
      </c>
      <c r="C30" s="80">
        <v>913427.27527999994</v>
      </c>
      <c r="D30" s="80">
        <v>750055.33269000007</v>
      </c>
      <c r="E30" s="80">
        <v>245584.64688999997</v>
      </c>
      <c r="F30" s="80">
        <v>65851.233030000003</v>
      </c>
      <c r="G30" s="80">
        <v>121752.88695999999</v>
      </c>
      <c r="H30" s="80">
        <v>270760.71265</v>
      </c>
      <c r="I30" s="80">
        <v>53461.088080000001</v>
      </c>
      <c r="J30" s="80">
        <v>60056.675759999998</v>
      </c>
      <c r="K30" s="80">
        <v>2626489.53064</v>
      </c>
    </row>
    <row r="31" spans="1:11">
      <c r="A31" s="84" t="s">
        <v>956</v>
      </c>
      <c r="B31" s="82"/>
      <c r="C31" s="82"/>
      <c r="D31" s="82"/>
      <c r="E31" s="82"/>
      <c r="F31" s="82"/>
      <c r="G31" s="82"/>
      <c r="H31" s="82"/>
      <c r="I31" s="82"/>
      <c r="J31" s="82"/>
      <c r="K31" s="82"/>
    </row>
    <row r="32" spans="1:11">
      <c r="A32" s="79" t="s">
        <v>85</v>
      </c>
      <c r="B32" s="80">
        <v>0</v>
      </c>
      <c r="C32" s="80">
        <v>0</v>
      </c>
      <c r="D32" s="80">
        <v>22227.63018</v>
      </c>
      <c r="E32" s="80">
        <v>109598.46732</v>
      </c>
      <c r="F32" s="80">
        <v>164586.04068999999</v>
      </c>
      <c r="G32" s="80">
        <v>0</v>
      </c>
      <c r="H32" s="80">
        <v>0</v>
      </c>
      <c r="I32" s="80">
        <v>0</v>
      </c>
      <c r="J32" s="80">
        <v>0</v>
      </c>
      <c r="K32" s="80">
        <v>296412.13818999997</v>
      </c>
    </row>
    <row r="33" spans="1:11">
      <c r="A33" s="79" t="s">
        <v>86</v>
      </c>
      <c r="B33" s="80">
        <v>0</v>
      </c>
      <c r="C33" s="80">
        <v>0</v>
      </c>
      <c r="D33" s="80">
        <v>0</v>
      </c>
      <c r="E33" s="80">
        <v>0</v>
      </c>
      <c r="F33" s="80">
        <v>0</v>
      </c>
      <c r="G33" s="80">
        <v>120437.81534</v>
      </c>
      <c r="H33" s="80">
        <v>0</v>
      </c>
      <c r="I33" s="80">
        <v>0</v>
      </c>
      <c r="J33" s="80">
        <v>0</v>
      </c>
      <c r="K33" s="80">
        <v>120437.81534</v>
      </c>
    </row>
    <row r="34" spans="1:11">
      <c r="A34" s="79" t="s">
        <v>90</v>
      </c>
      <c r="B34" s="80">
        <v>0</v>
      </c>
      <c r="C34" s="80">
        <v>0</v>
      </c>
      <c r="D34" s="80">
        <v>106488.65336</v>
      </c>
      <c r="E34" s="80">
        <v>0</v>
      </c>
      <c r="F34" s="80">
        <v>0</v>
      </c>
      <c r="G34" s="80">
        <v>0</v>
      </c>
      <c r="H34" s="80">
        <v>0</v>
      </c>
      <c r="I34" s="80">
        <v>0</v>
      </c>
      <c r="J34" s="80">
        <v>0</v>
      </c>
      <c r="K34" s="80">
        <v>106488.65336</v>
      </c>
    </row>
    <row r="35" spans="1:11">
      <c r="A35" s="79" t="s">
        <v>91</v>
      </c>
      <c r="B35" s="80">
        <v>0</v>
      </c>
      <c r="C35" s="80">
        <v>0</v>
      </c>
      <c r="D35" s="80">
        <v>273561.69432999997</v>
      </c>
      <c r="E35" s="80">
        <v>16065.774789999999</v>
      </c>
      <c r="F35" s="80">
        <v>0</v>
      </c>
      <c r="G35" s="80">
        <v>0</v>
      </c>
      <c r="H35" s="80">
        <v>0</v>
      </c>
      <c r="I35" s="80">
        <v>0</v>
      </c>
      <c r="J35" s="80">
        <v>0</v>
      </c>
      <c r="K35" s="80">
        <v>289627.46912000002</v>
      </c>
    </row>
    <row r="36" spans="1:11">
      <c r="A36" s="79" t="s">
        <v>78</v>
      </c>
      <c r="B36" s="80">
        <v>0</v>
      </c>
      <c r="C36" s="80">
        <v>0</v>
      </c>
      <c r="D36" s="80">
        <v>0</v>
      </c>
      <c r="E36" s="80">
        <v>0</v>
      </c>
      <c r="F36" s="80">
        <v>0</v>
      </c>
      <c r="G36" s="80">
        <v>0</v>
      </c>
      <c r="H36" s="80">
        <v>123628.30140000001</v>
      </c>
      <c r="I36" s="80">
        <v>0</v>
      </c>
      <c r="J36" s="80">
        <v>0</v>
      </c>
      <c r="K36" s="80">
        <v>123628.30140000001</v>
      </c>
    </row>
    <row r="37" spans="1:11">
      <c r="A37" s="79" t="s">
        <v>84</v>
      </c>
      <c r="B37" s="80">
        <v>68211.814329999994</v>
      </c>
      <c r="C37" s="80">
        <v>0</v>
      </c>
      <c r="D37" s="80">
        <v>0</v>
      </c>
      <c r="E37" s="80">
        <v>0</v>
      </c>
      <c r="F37" s="80">
        <v>214720.03228000001</v>
      </c>
      <c r="G37" s="80">
        <v>0</v>
      </c>
      <c r="H37" s="80">
        <v>0</v>
      </c>
      <c r="I37" s="80">
        <v>0</v>
      </c>
      <c r="J37" s="80">
        <v>0</v>
      </c>
      <c r="K37" s="80">
        <v>282931.84661000001</v>
      </c>
    </row>
    <row r="38" spans="1:11">
      <c r="A38" s="79" t="s">
        <v>77</v>
      </c>
      <c r="B38" s="80">
        <v>0</v>
      </c>
      <c r="C38" s="80">
        <v>0</v>
      </c>
      <c r="D38" s="80">
        <v>0</v>
      </c>
      <c r="E38" s="80">
        <v>0</v>
      </c>
      <c r="F38" s="80">
        <v>209302.06222999998</v>
      </c>
      <c r="G38" s="80">
        <v>40132.133620000001</v>
      </c>
      <c r="H38" s="80">
        <v>0</v>
      </c>
      <c r="I38" s="80">
        <v>0</v>
      </c>
      <c r="J38" s="80">
        <v>0</v>
      </c>
      <c r="K38" s="80">
        <v>249434.19584999999</v>
      </c>
    </row>
    <row r="39" spans="1:11">
      <c r="A39" s="79" t="s">
        <v>76</v>
      </c>
      <c r="B39" s="80">
        <v>0</v>
      </c>
      <c r="C39" s="80">
        <v>0</v>
      </c>
      <c r="D39" s="80">
        <v>0</v>
      </c>
      <c r="E39" s="80">
        <v>0</v>
      </c>
      <c r="F39" s="80">
        <v>0</v>
      </c>
      <c r="G39" s="80">
        <v>62757.941189999998</v>
      </c>
      <c r="H39" s="80">
        <v>0</v>
      </c>
      <c r="I39" s="80">
        <v>0</v>
      </c>
      <c r="J39" s="80">
        <v>0</v>
      </c>
      <c r="K39" s="80">
        <v>62757.941189999998</v>
      </c>
    </row>
    <row r="40" spans="1:11">
      <c r="A40" s="79" t="s">
        <v>67</v>
      </c>
      <c r="B40" s="80">
        <v>0</v>
      </c>
      <c r="C40" s="80">
        <v>0</v>
      </c>
      <c r="D40" s="80">
        <v>0</v>
      </c>
      <c r="E40" s="80">
        <v>0</v>
      </c>
      <c r="F40" s="80">
        <v>0</v>
      </c>
      <c r="G40" s="80">
        <v>0</v>
      </c>
      <c r="H40" s="80">
        <v>336999.13400000002</v>
      </c>
      <c r="I40" s="80">
        <v>0</v>
      </c>
      <c r="J40" s="80">
        <v>0</v>
      </c>
      <c r="K40" s="80">
        <v>336999.13400000002</v>
      </c>
    </row>
    <row r="41" spans="1:11">
      <c r="A41" s="79" t="s">
        <v>72</v>
      </c>
      <c r="B41" s="80">
        <v>0</v>
      </c>
      <c r="C41" s="80">
        <v>0</v>
      </c>
      <c r="D41" s="80">
        <v>181819.64301</v>
      </c>
      <c r="E41" s="80">
        <v>0</v>
      </c>
      <c r="F41" s="80">
        <v>0</v>
      </c>
      <c r="G41" s="80">
        <v>0</v>
      </c>
      <c r="H41" s="80">
        <v>0</v>
      </c>
      <c r="I41" s="80">
        <v>0</v>
      </c>
      <c r="J41" s="80">
        <v>0</v>
      </c>
      <c r="K41" s="80">
        <v>181819.64301</v>
      </c>
    </row>
    <row r="42" spans="1:11">
      <c r="A42" s="79" t="s">
        <v>83</v>
      </c>
      <c r="B42" s="80">
        <v>0</v>
      </c>
      <c r="C42" s="80">
        <v>0</v>
      </c>
      <c r="D42" s="80">
        <v>0</v>
      </c>
      <c r="E42" s="80">
        <v>0</v>
      </c>
      <c r="F42" s="80">
        <v>0</v>
      </c>
      <c r="G42" s="80">
        <v>60828.016889999999</v>
      </c>
      <c r="H42" s="80">
        <v>0</v>
      </c>
      <c r="I42" s="80">
        <v>0</v>
      </c>
      <c r="J42" s="80">
        <v>0</v>
      </c>
      <c r="K42" s="80">
        <v>60828.016889999999</v>
      </c>
    </row>
    <row r="43" spans="1:11">
      <c r="A43" s="79" t="s">
        <v>65</v>
      </c>
      <c r="B43" s="80">
        <v>14578.35118</v>
      </c>
      <c r="C43" s="80">
        <v>0</v>
      </c>
      <c r="D43" s="80">
        <v>125991.99151000001</v>
      </c>
      <c r="E43" s="80">
        <v>0</v>
      </c>
      <c r="F43" s="80">
        <v>0</v>
      </c>
      <c r="G43" s="80">
        <v>28289.677769999998</v>
      </c>
      <c r="H43" s="80">
        <v>980692.84201999998</v>
      </c>
      <c r="I43" s="80">
        <v>62026.384290000002</v>
      </c>
      <c r="J43" s="80">
        <v>49319.301310000003</v>
      </c>
      <c r="K43" s="80">
        <v>1260898.5480799999</v>
      </c>
    </row>
    <row r="44" spans="1:11">
      <c r="A44" s="79" t="s">
        <v>81</v>
      </c>
      <c r="B44" s="80">
        <v>0</v>
      </c>
      <c r="C44" s="80">
        <v>0</v>
      </c>
      <c r="D44" s="80">
        <v>94831.968069999988</v>
      </c>
      <c r="E44" s="80">
        <v>0</v>
      </c>
      <c r="F44" s="80">
        <v>0</v>
      </c>
      <c r="G44" s="80">
        <v>0</v>
      </c>
      <c r="H44" s="80">
        <v>0</v>
      </c>
      <c r="I44" s="80">
        <v>0</v>
      </c>
      <c r="J44" s="80">
        <v>0</v>
      </c>
      <c r="K44" s="80">
        <v>94831.968069999988</v>
      </c>
    </row>
    <row r="45" spans="1:11">
      <c r="A45" s="79" t="s">
        <v>74</v>
      </c>
      <c r="B45" s="80">
        <v>0</v>
      </c>
      <c r="C45" s="80">
        <v>0</v>
      </c>
      <c r="D45" s="80">
        <v>135037.19709999999</v>
      </c>
      <c r="E45" s="80">
        <v>0</v>
      </c>
      <c r="F45" s="80">
        <v>0</v>
      </c>
      <c r="G45" s="80">
        <v>0</v>
      </c>
      <c r="H45" s="80">
        <v>0</v>
      </c>
      <c r="I45" s="80">
        <v>0</v>
      </c>
      <c r="J45" s="80">
        <v>0</v>
      </c>
      <c r="K45" s="80">
        <v>135037.19709999999</v>
      </c>
    </row>
    <row r="46" spans="1:11">
      <c r="A46" s="79" t="s">
        <v>93</v>
      </c>
      <c r="B46" s="80">
        <v>0</v>
      </c>
      <c r="C46" s="80">
        <v>75389.831449999998</v>
      </c>
      <c r="D46" s="80">
        <v>0</v>
      </c>
      <c r="E46" s="80">
        <v>0</v>
      </c>
      <c r="F46" s="80">
        <v>0</v>
      </c>
      <c r="G46" s="80">
        <v>0</v>
      </c>
      <c r="H46" s="80">
        <v>0</v>
      </c>
      <c r="I46" s="80">
        <v>0</v>
      </c>
      <c r="J46" s="80">
        <v>0</v>
      </c>
      <c r="K46" s="80">
        <v>75389.831449999998</v>
      </c>
    </row>
    <row r="47" spans="1:11">
      <c r="A47" s="79" t="s">
        <v>69</v>
      </c>
      <c r="B47" s="80">
        <v>0</v>
      </c>
      <c r="C47" s="80">
        <v>0</v>
      </c>
      <c r="D47" s="80">
        <v>202863.90308000002</v>
      </c>
      <c r="E47" s="80">
        <v>0</v>
      </c>
      <c r="F47" s="80">
        <v>0</v>
      </c>
      <c r="G47" s="80">
        <v>0</v>
      </c>
      <c r="H47" s="80">
        <v>0</v>
      </c>
      <c r="I47" s="80">
        <v>0</v>
      </c>
      <c r="J47" s="80">
        <v>0</v>
      </c>
      <c r="K47" s="80">
        <v>202863.90308000002</v>
      </c>
    </row>
    <row r="48" spans="1:11">
      <c r="A48" s="79" t="s">
        <v>94</v>
      </c>
      <c r="B48" s="80">
        <v>236136.09365999998</v>
      </c>
      <c r="C48" s="80">
        <v>0</v>
      </c>
      <c r="D48" s="80">
        <v>0</v>
      </c>
      <c r="E48" s="80">
        <v>0</v>
      </c>
      <c r="F48" s="80">
        <v>0</v>
      </c>
      <c r="G48" s="80">
        <v>0</v>
      </c>
      <c r="H48" s="80">
        <v>0</v>
      </c>
      <c r="I48" s="80">
        <v>0</v>
      </c>
      <c r="J48" s="80">
        <v>0</v>
      </c>
      <c r="K48" s="80">
        <v>236136.09365999998</v>
      </c>
    </row>
    <row r="49" spans="1:11">
      <c r="A49" s="79" t="s">
        <v>89</v>
      </c>
      <c r="B49" s="80">
        <v>0</v>
      </c>
      <c r="C49" s="80">
        <v>0</v>
      </c>
      <c r="D49" s="80">
        <v>0</v>
      </c>
      <c r="E49" s="80">
        <v>0</v>
      </c>
      <c r="F49" s="80">
        <v>0</v>
      </c>
      <c r="G49" s="80">
        <v>0</v>
      </c>
      <c r="H49" s="80">
        <v>186208.92091999998</v>
      </c>
      <c r="I49" s="80">
        <v>20365.117449999998</v>
      </c>
      <c r="J49" s="80">
        <v>0</v>
      </c>
      <c r="K49" s="80">
        <v>206574.03836999999</v>
      </c>
    </row>
    <row r="50" spans="1:11">
      <c r="A50" s="79" t="s">
        <v>75</v>
      </c>
      <c r="B50" s="80">
        <v>0</v>
      </c>
      <c r="C50" s="80">
        <v>0</v>
      </c>
      <c r="D50" s="80">
        <v>0</v>
      </c>
      <c r="E50" s="80">
        <v>0</v>
      </c>
      <c r="F50" s="80">
        <v>78826.249639999995</v>
      </c>
      <c r="G50" s="80">
        <v>21015.21833</v>
      </c>
      <c r="H50" s="80">
        <v>0</v>
      </c>
      <c r="I50" s="80">
        <v>0</v>
      </c>
      <c r="J50" s="80">
        <v>0</v>
      </c>
      <c r="K50" s="80">
        <v>99841.467969999998</v>
      </c>
    </row>
    <row r="51" spans="1:11">
      <c r="A51" s="79" t="s">
        <v>88</v>
      </c>
      <c r="B51" s="80">
        <v>0</v>
      </c>
      <c r="C51" s="80">
        <v>0</v>
      </c>
      <c r="D51" s="80">
        <v>0</v>
      </c>
      <c r="E51" s="80">
        <v>0</v>
      </c>
      <c r="F51" s="80">
        <v>0</v>
      </c>
      <c r="G51" s="80">
        <v>100354.59432999999</v>
      </c>
      <c r="H51" s="80">
        <v>0</v>
      </c>
      <c r="I51" s="80">
        <v>0</v>
      </c>
      <c r="J51" s="80">
        <v>0</v>
      </c>
      <c r="K51" s="80">
        <v>100354.59432999999</v>
      </c>
    </row>
    <row r="52" spans="1:11">
      <c r="A52" s="79" t="s">
        <v>82</v>
      </c>
      <c r="B52" s="80">
        <v>0</v>
      </c>
      <c r="C52" s="80">
        <v>0</v>
      </c>
      <c r="D52" s="80">
        <v>0</v>
      </c>
      <c r="E52" s="80">
        <v>0</v>
      </c>
      <c r="F52" s="80">
        <v>0</v>
      </c>
      <c r="G52" s="80">
        <v>178083.19081999999</v>
      </c>
      <c r="H52" s="80">
        <v>0</v>
      </c>
      <c r="I52" s="80">
        <v>0</v>
      </c>
      <c r="J52" s="80">
        <v>0</v>
      </c>
      <c r="K52" s="80">
        <v>178083.19081999999</v>
      </c>
    </row>
    <row r="53" spans="1:11">
      <c r="A53" s="79" t="s">
        <v>92</v>
      </c>
      <c r="B53" s="80">
        <v>0</v>
      </c>
      <c r="C53" s="80">
        <v>0</v>
      </c>
      <c r="D53" s="80">
        <v>0</v>
      </c>
      <c r="E53" s="80">
        <v>0</v>
      </c>
      <c r="F53" s="80">
        <v>0</v>
      </c>
      <c r="G53" s="80">
        <v>0</v>
      </c>
      <c r="H53" s="80">
        <v>282589.41125999996</v>
      </c>
      <c r="I53" s="80">
        <v>0</v>
      </c>
      <c r="J53" s="80">
        <v>0</v>
      </c>
      <c r="K53" s="80">
        <v>282589.41125999996</v>
      </c>
    </row>
    <row r="54" spans="1:11">
      <c r="A54" s="79" t="s">
        <v>71</v>
      </c>
      <c r="B54" s="80">
        <v>0</v>
      </c>
      <c r="C54" s="80">
        <v>0</v>
      </c>
      <c r="D54" s="80">
        <v>187792.43406999999</v>
      </c>
      <c r="E54" s="80">
        <v>0</v>
      </c>
      <c r="F54" s="80">
        <v>0</v>
      </c>
      <c r="G54" s="80">
        <v>0</v>
      </c>
      <c r="H54" s="80">
        <v>0</v>
      </c>
      <c r="I54" s="80">
        <v>0</v>
      </c>
      <c r="J54" s="80">
        <v>0</v>
      </c>
      <c r="K54" s="80">
        <v>187792.43406999999</v>
      </c>
    </row>
    <row r="55" spans="1:11">
      <c r="A55" s="79" t="s">
        <v>73</v>
      </c>
      <c r="B55" s="80">
        <v>0</v>
      </c>
      <c r="C55" s="80">
        <v>0</v>
      </c>
      <c r="D55" s="80">
        <v>160406.68779</v>
      </c>
      <c r="E55" s="80">
        <v>0</v>
      </c>
      <c r="F55" s="80">
        <v>0</v>
      </c>
      <c r="G55" s="80">
        <v>0</v>
      </c>
      <c r="H55" s="80">
        <v>0</v>
      </c>
      <c r="I55" s="80">
        <v>0</v>
      </c>
      <c r="J55" s="80">
        <v>0</v>
      </c>
      <c r="K55" s="80">
        <v>160406.68779</v>
      </c>
    </row>
    <row r="56" spans="1:11">
      <c r="A56" s="79" t="s">
        <v>70</v>
      </c>
      <c r="B56" s="80">
        <v>0</v>
      </c>
      <c r="C56" s="80">
        <v>0</v>
      </c>
      <c r="D56" s="80">
        <v>333435.61800999998</v>
      </c>
      <c r="E56" s="80">
        <v>0</v>
      </c>
      <c r="F56" s="80">
        <v>0</v>
      </c>
      <c r="G56" s="80">
        <v>0</v>
      </c>
      <c r="H56" s="80">
        <v>0</v>
      </c>
      <c r="I56" s="80">
        <v>0</v>
      </c>
      <c r="J56" s="80">
        <v>0</v>
      </c>
      <c r="K56" s="80">
        <v>333435.61800999998</v>
      </c>
    </row>
    <row r="57" spans="1:11">
      <c r="A57" s="79" t="s">
        <v>66</v>
      </c>
      <c r="B57" s="80">
        <v>25037.441859999999</v>
      </c>
      <c r="C57" s="80">
        <v>33327.975379999996</v>
      </c>
      <c r="D57" s="80">
        <v>30460.532170000002</v>
      </c>
      <c r="E57" s="80">
        <v>0</v>
      </c>
      <c r="F57" s="80">
        <v>0</v>
      </c>
      <c r="G57" s="80">
        <v>107523.11322</v>
      </c>
      <c r="H57" s="80">
        <v>572387.92111</v>
      </c>
      <c r="I57" s="80">
        <v>0</v>
      </c>
      <c r="J57" s="80">
        <v>0</v>
      </c>
      <c r="K57" s="80">
        <v>768736.98374000005</v>
      </c>
    </row>
    <row r="58" spans="1:11">
      <c r="A58" s="79" t="s">
        <v>68</v>
      </c>
      <c r="B58" s="80">
        <v>0</v>
      </c>
      <c r="C58" s="80">
        <v>0</v>
      </c>
      <c r="D58" s="80">
        <v>89453.388680000004</v>
      </c>
      <c r="E58" s="80">
        <v>0</v>
      </c>
      <c r="F58" s="80">
        <v>0</v>
      </c>
      <c r="G58" s="80">
        <v>0</v>
      </c>
      <c r="H58" s="80">
        <v>0</v>
      </c>
      <c r="I58" s="80">
        <v>0</v>
      </c>
      <c r="J58" s="80">
        <v>0</v>
      </c>
      <c r="K58" s="80">
        <v>89453.388680000004</v>
      </c>
    </row>
    <row r="59" spans="1:11">
      <c r="A59" s="79" t="s">
        <v>87</v>
      </c>
      <c r="B59" s="80">
        <v>149655.95781999998</v>
      </c>
      <c r="C59" s="80">
        <v>0</v>
      </c>
      <c r="D59" s="80">
        <v>0</v>
      </c>
      <c r="E59" s="80">
        <v>25745.563200000001</v>
      </c>
      <c r="F59" s="80">
        <v>34166.015520000001</v>
      </c>
      <c r="G59" s="80">
        <v>0</v>
      </c>
      <c r="H59" s="80">
        <v>0</v>
      </c>
      <c r="I59" s="80">
        <v>0</v>
      </c>
      <c r="J59" s="80">
        <v>0</v>
      </c>
      <c r="K59" s="80">
        <v>209567.53654</v>
      </c>
    </row>
    <row r="60" spans="1:11">
      <c r="A60" s="79" t="s">
        <v>79</v>
      </c>
      <c r="B60" s="80">
        <v>0</v>
      </c>
      <c r="C60" s="80">
        <v>0</v>
      </c>
      <c r="D60" s="80">
        <v>0</v>
      </c>
      <c r="E60" s="80">
        <v>0</v>
      </c>
      <c r="F60" s="80">
        <v>0</v>
      </c>
      <c r="G60" s="80">
        <v>0</v>
      </c>
      <c r="H60" s="80">
        <v>69531.030959999989</v>
      </c>
      <c r="I60" s="80">
        <v>0</v>
      </c>
      <c r="J60" s="80">
        <v>0</v>
      </c>
      <c r="K60" s="80">
        <v>69531.030959999989</v>
      </c>
    </row>
    <row r="61" spans="1:11">
      <c r="A61" s="79" t="s">
        <v>80</v>
      </c>
      <c r="B61" s="80">
        <v>0</v>
      </c>
      <c r="C61" s="80">
        <v>0</v>
      </c>
      <c r="D61" s="80">
        <v>0</v>
      </c>
      <c r="E61" s="80">
        <v>0</v>
      </c>
      <c r="F61" s="80">
        <v>0</v>
      </c>
      <c r="G61" s="80">
        <v>0</v>
      </c>
      <c r="H61" s="80">
        <v>0</v>
      </c>
      <c r="I61" s="80">
        <v>56808.731930000002</v>
      </c>
      <c r="J61" s="80">
        <v>0</v>
      </c>
      <c r="K61" s="80">
        <v>56808.731930000002</v>
      </c>
    </row>
    <row r="62" spans="1:11">
      <c r="A62" s="79" t="s">
        <v>514</v>
      </c>
      <c r="B62" s="80">
        <v>0</v>
      </c>
      <c r="C62" s="80">
        <v>0</v>
      </c>
      <c r="D62" s="80">
        <v>0</v>
      </c>
      <c r="E62" s="80">
        <v>0</v>
      </c>
      <c r="F62" s="80">
        <v>64923.247219999997</v>
      </c>
      <c r="G62" s="80">
        <v>0</v>
      </c>
      <c r="H62" s="80">
        <v>0</v>
      </c>
      <c r="I62" s="80">
        <v>0</v>
      </c>
      <c r="J62" s="80">
        <v>0</v>
      </c>
      <c r="K62" s="80">
        <v>64923.247219999997</v>
      </c>
    </row>
    <row r="63" spans="1:11">
      <c r="A63" s="79" t="s">
        <v>1264</v>
      </c>
      <c r="B63" s="80">
        <v>0</v>
      </c>
      <c r="C63" s="80">
        <v>0</v>
      </c>
      <c r="D63" s="80">
        <v>65513.062789999996</v>
      </c>
      <c r="E63" s="80">
        <v>0</v>
      </c>
      <c r="F63" s="80">
        <v>0</v>
      </c>
      <c r="G63" s="80">
        <v>0</v>
      </c>
      <c r="H63" s="80">
        <v>0</v>
      </c>
      <c r="I63" s="80">
        <v>0</v>
      </c>
      <c r="J63" s="80">
        <v>0</v>
      </c>
      <c r="K63" s="80">
        <v>65513.062789999996</v>
      </c>
    </row>
    <row r="64" spans="1:11">
      <c r="A64" s="79" t="s">
        <v>1272</v>
      </c>
      <c r="B64" s="80">
        <v>4224.76505</v>
      </c>
      <c r="C64" s="80">
        <v>0</v>
      </c>
      <c r="D64" s="80">
        <v>0</v>
      </c>
      <c r="E64" s="80">
        <v>0</v>
      </c>
      <c r="F64" s="80">
        <v>0</v>
      </c>
      <c r="G64" s="80">
        <v>50858.960450000006</v>
      </c>
      <c r="H64" s="80">
        <v>4246.9611599999998</v>
      </c>
      <c r="I64" s="80">
        <v>0</v>
      </c>
      <c r="J64" s="80">
        <v>0</v>
      </c>
      <c r="K64" s="80">
        <v>59330.686659999999</v>
      </c>
    </row>
    <row r="65" spans="1:11">
      <c r="A65" s="79" t="s">
        <v>1273</v>
      </c>
      <c r="B65" s="80">
        <v>0</v>
      </c>
      <c r="C65" s="80">
        <v>0</v>
      </c>
      <c r="D65" s="80">
        <v>0</v>
      </c>
      <c r="E65" s="80">
        <v>0</v>
      </c>
      <c r="F65" s="80">
        <v>0</v>
      </c>
      <c r="G65" s="80">
        <v>21086.90163</v>
      </c>
      <c r="H65" s="80">
        <v>0</v>
      </c>
      <c r="I65" s="80">
        <v>0</v>
      </c>
      <c r="J65" s="80">
        <v>0</v>
      </c>
      <c r="K65" s="80">
        <v>21086.90163</v>
      </c>
    </row>
    <row r="66" spans="1:11" s="659" customFormat="1">
      <c r="A66" s="79" t="s">
        <v>1283</v>
      </c>
      <c r="B66" s="80">
        <v>0</v>
      </c>
      <c r="C66" s="80">
        <v>19674.248350000002</v>
      </c>
      <c r="D66" s="80">
        <v>0</v>
      </c>
      <c r="E66" s="80">
        <v>0</v>
      </c>
      <c r="F66" s="80">
        <v>0</v>
      </c>
      <c r="G66" s="80">
        <v>0</v>
      </c>
      <c r="H66" s="80">
        <v>0</v>
      </c>
      <c r="I66" s="80">
        <v>0</v>
      </c>
      <c r="J66" s="80">
        <v>0</v>
      </c>
      <c r="K66" s="80">
        <v>19674.248350000002</v>
      </c>
    </row>
    <row r="67" spans="1:11" s="659" customFormat="1">
      <c r="A67" s="79" t="s">
        <v>1284</v>
      </c>
      <c r="B67" s="80">
        <v>0</v>
      </c>
      <c r="C67" s="80">
        <v>0</v>
      </c>
      <c r="D67" s="80">
        <v>35795.304840000004</v>
      </c>
      <c r="E67" s="80">
        <v>0</v>
      </c>
      <c r="F67" s="80">
        <v>0</v>
      </c>
      <c r="G67" s="80">
        <v>0</v>
      </c>
      <c r="H67" s="80">
        <v>0</v>
      </c>
      <c r="I67" s="80">
        <v>0</v>
      </c>
      <c r="J67" s="80">
        <v>0</v>
      </c>
      <c r="K67" s="80">
        <v>35795.304840000004</v>
      </c>
    </row>
    <row r="68" spans="1:11" s="673" customFormat="1">
      <c r="A68" s="79" t="s">
        <v>1375</v>
      </c>
      <c r="B68" s="80">
        <v>0</v>
      </c>
      <c r="C68" s="80">
        <v>0</v>
      </c>
      <c r="D68" s="80">
        <v>114236.98684</v>
      </c>
      <c r="E68" s="80">
        <v>0</v>
      </c>
      <c r="F68" s="80">
        <v>0</v>
      </c>
      <c r="G68" s="80">
        <v>0</v>
      </c>
      <c r="H68" s="80">
        <v>0</v>
      </c>
      <c r="I68" s="80">
        <v>0</v>
      </c>
      <c r="J68" s="80">
        <v>0</v>
      </c>
      <c r="K68" s="80">
        <v>114236.98684</v>
      </c>
    </row>
    <row r="69" spans="1:11" s="677" customFormat="1">
      <c r="A69" s="79" t="s">
        <v>1403</v>
      </c>
      <c r="B69" s="80">
        <v>0</v>
      </c>
      <c r="C69" s="80">
        <v>0</v>
      </c>
      <c r="D69" s="80">
        <v>23617.90078</v>
      </c>
      <c r="E69" s="80">
        <v>0</v>
      </c>
      <c r="F69" s="80">
        <v>0</v>
      </c>
      <c r="G69" s="80">
        <v>0</v>
      </c>
      <c r="H69" s="80">
        <v>0</v>
      </c>
      <c r="I69" s="80">
        <v>0</v>
      </c>
      <c r="J69" s="80">
        <v>0</v>
      </c>
      <c r="K69" s="80">
        <v>23617.90078</v>
      </c>
    </row>
    <row r="70" spans="1:11" s="677" customFormat="1">
      <c r="A70" s="79" t="s">
        <v>1404</v>
      </c>
      <c r="B70" s="80">
        <v>0</v>
      </c>
      <c r="C70" s="80">
        <v>3254.1568299999999</v>
      </c>
      <c r="D70" s="80">
        <v>77140.807280000008</v>
      </c>
      <c r="E70" s="80">
        <v>0</v>
      </c>
      <c r="F70" s="80">
        <v>0</v>
      </c>
      <c r="G70" s="80">
        <v>0</v>
      </c>
      <c r="H70" s="80">
        <v>0</v>
      </c>
      <c r="I70" s="80">
        <v>0</v>
      </c>
      <c r="J70" s="80">
        <v>0</v>
      </c>
      <c r="K70" s="80">
        <v>80394.964110000001</v>
      </c>
    </row>
    <row r="71" spans="1:11" s="677" customFormat="1">
      <c r="A71" s="79" t="s">
        <v>1405</v>
      </c>
      <c r="B71" s="80">
        <v>0</v>
      </c>
      <c r="C71" s="80">
        <v>0</v>
      </c>
      <c r="D71" s="80">
        <v>0</v>
      </c>
      <c r="E71" s="80">
        <v>160885.5773</v>
      </c>
      <c r="F71" s="80">
        <v>0</v>
      </c>
      <c r="G71" s="80">
        <v>0</v>
      </c>
      <c r="H71" s="80">
        <v>0</v>
      </c>
      <c r="I71" s="80">
        <v>0</v>
      </c>
      <c r="J71" s="80">
        <v>0</v>
      </c>
      <c r="K71" s="80">
        <v>160885.5773</v>
      </c>
    </row>
    <row r="72" spans="1:11" s="677" customFormat="1">
      <c r="A72" s="79" t="s">
        <v>1494</v>
      </c>
      <c r="B72" s="80">
        <v>0</v>
      </c>
      <c r="C72" s="80">
        <v>31342.205850000002</v>
      </c>
      <c r="D72" s="80">
        <v>0</v>
      </c>
      <c r="E72" s="80">
        <v>0</v>
      </c>
      <c r="F72" s="80">
        <v>0</v>
      </c>
      <c r="G72" s="80">
        <v>0</v>
      </c>
      <c r="H72" s="80">
        <v>0</v>
      </c>
      <c r="I72" s="80">
        <v>0</v>
      </c>
      <c r="J72" s="80">
        <v>0</v>
      </c>
      <c r="K72" s="80">
        <v>31342.205850000002</v>
      </c>
    </row>
    <row r="73" spans="1:11">
      <c r="A73" s="91" t="s">
        <v>437</v>
      </c>
      <c r="B73" s="80">
        <v>497844.42389999999</v>
      </c>
      <c r="C73" s="80">
        <v>162988.41786000002</v>
      </c>
      <c r="D73" s="80">
        <v>2260675.4038899997</v>
      </c>
      <c r="E73" s="80">
        <v>312295.38261000003</v>
      </c>
      <c r="F73" s="80">
        <v>766523.64757999999</v>
      </c>
      <c r="G73" s="80">
        <v>791367.56359000003</v>
      </c>
      <c r="H73" s="80">
        <v>2556284.5228300001</v>
      </c>
      <c r="I73" s="80">
        <v>139200.23366999999</v>
      </c>
      <c r="J73" s="80">
        <v>49319.301310000003</v>
      </c>
      <c r="K73" s="80">
        <v>7536498.8972399998</v>
      </c>
    </row>
    <row r="74" spans="1:11">
      <c r="A74" s="81" t="s">
        <v>443</v>
      </c>
      <c r="B74" s="82"/>
      <c r="C74" s="82"/>
      <c r="D74" s="82"/>
      <c r="E74" s="82"/>
      <c r="F74" s="82"/>
      <c r="G74" s="82"/>
      <c r="H74" s="82"/>
      <c r="I74" s="82"/>
      <c r="J74" s="82"/>
      <c r="K74" s="82"/>
    </row>
    <row r="75" spans="1:11">
      <c r="A75" s="79" t="s">
        <v>97</v>
      </c>
      <c r="B75" s="80">
        <v>67839.016799999998</v>
      </c>
      <c r="C75" s="80">
        <v>90623.079259999999</v>
      </c>
      <c r="D75" s="80">
        <v>291038.30832999997</v>
      </c>
      <c r="E75" s="80">
        <v>54948.10282</v>
      </c>
      <c r="F75" s="80">
        <v>16682.016339999998</v>
      </c>
      <c r="G75" s="80">
        <v>71590.965420000008</v>
      </c>
      <c r="H75" s="80">
        <v>249778.41733000003</v>
      </c>
      <c r="I75" s="80">
        <v>8813.9056600000004</v>
      </c>
      <c r="J75" s="80">
        <v>11788.97644</v>
      </c>
      <c r="K75" s="80">
        <v>863102.78839999996</v>
      </c>
    </row>
    <row r="76" spans="1:11">
      <c r="A76" s="79" t="s">
        <v>99</v>
      </c>
      <c r="B76" s="80">
        <v>317178.19231000001</v>
      </c>
      <c r="C76" s="80">
        <v>928206.41148000001</v>
      </c>
      <c r="D76" s="80">
        <v>224184.65296000001</v>
      </c>
      <c r="E76" s="80">
        <v>191161.45986</v>
      </c>
      <c r="F76" s="80">
        <v>252406.40122</v>
      </c>
      <c r="G76" s="80">
        <v>168875.07319</v>
      </c>
      <c r="H76" s="80">
        <v>537733.40944000008</v>
      </c>
      <c r="I76" s="80">
        <v>206685.04136999999</v>
      </c>
      <c r="J76" s="80">
        <v>21813.103729999999</v>
      </c>
      <c r="K76" s="80">
        <v>2848243.7455599997</v>
      </c>
    </row>
    <row r="77" spans="1:11">
      <c r="A77" s="79" t="s">
        <v>100</v>
      </c>
      <c r="B77" s="80">
        <v>52484.94586</v>
      </c>
      <c r="C77" s="80">
        <v>1221849.9029000001</v>
      </c>
      <c r="D77" s="80">
        <v>68509.036069999987</v>
      </c>
      <c r="E77" s="80">
        <v>114290.17745999999</v>
      </c>
      <c r="F77" s="80">
        <v>102145.80323999999</v>
      </c>
      <c r="G77" s="80">
        <v>16257.88077</v>
      </c>
      <c r="H77" s="80">
        <v>40977.876810000002</v>
      </c>
      <c r="I77" s="80">
        <v>136823.89358999999</v>
      </c>
      <c r="J77" s="80">
        <v>0</v>
      </c>
      <c r="K77" s="80">
        <v>1753339.5167</v>
      </c>
    </row>
    <row r="78" spans="1:11">
      <c r="A78" s="79" t="s">
        <v>102</v>
      </c>
      <c r="B78" s="80">
        <v>0</v>
      </c>
      <c r="C78" s="80">
        <v>0</v>
      </c>
      <c r="D78" s="80">
        <v>0</v>
      </c>
      <c r="E78" s="80">
        <v>0</v>
      </c>
      <c r="F78" s="80">
        <v>0</v>
      </c>
      <c r="G78" s="80">
        <v>6044.8758399999997</v>
      </c>
      <c r="H78" s="80">
        <v>52079.780469999998</v>
      </c>
      <c r="I78" s="80">
        <v>0</v>
      </c>
      <c r="J78" s="80">
        <v>0</v>
      </c>
      <c r="K78" s="80">
        <v>58124.656310000006</v>
      </c>
    </row>
    <row r="79" spans="1:11">
      <c r="A79" s="79" t="s">
        <v>104</v>
      </c>
      <c r="B79" s="80">
        <v>12461.114820000001</v>
      </c>
      <c r="C79" s="80">
        <v>22179.463510000001</v>
      </c>
      <c r="D79" s="80">
        <v>204829.26147999999</v>
      </c>
      <c r="E79" s="80">
        <v>48057.675710000003</v>
      </c>
      <c r="F79" s="80">
        <v>28267.777550000003</v>
      </c>
      <c r="G79" s="80">
        <v>23498.545670000003</v>
      </c>
      <c r="H79" s="80">
        <v>99948.774930000014</v>
      </c>
      <c r="I79" s="80">
        <v>0</v>
      </c>
      <c r="J79" s="80">
        <v>0</v>
      </c>
      <c r="K79" s="80">
        <v>439242.61366999999</v>
      </c>
    </row>
    <row r="80" spans="1:11">
      <c r="A80" s="79" t="s">
        <v>106</v>
      </c>
      <c r="B80" s="80">
        <v>45379.117290000002</v>
      </c>
      <c r="C80" s="80">
        <v>60503.779929999997</v>
      </c>
      <c r="D80" s="80">
        <v>40401.543740000001</v>
      </c>
      <c r="E80" s="80">
        <v>98789.310200000007</v>
      </c>
      <c r="F80" s="80">
        <v>57695.500409999993</v>
      </c>
      <c r="G80" s="80">
        <v>66630.170679999996</v>
      </c>
      <c r="H80" s="80">
        <v>59243.867079999996</v>
      </c>
      <c r="I80" s="80">
        <v>8656.2120799999993</v>
      </c>
      <c r="J80" s="80">
        <v>26156.43244</v>
      </c>
      <c r="K80" s="80">
        <v>463455.93385000003</v>
      </c>
    </row>
    <row r="81" spans="1:11">
      <c r="A81" s="79" t="s">
        <v>108</v>
      </c>
      <c r="B81" s="80">
        <v>0</v>
      </c>
      <c r="C81" s="80">
        <v>29603.25578</v>
      </c>
      <c r="D81" s="80">
        <v>0</v>
      </c>
      <c r="E81" s="80">
        <v>0</v>
      </c>
      <c r="F81" s="80">
        <v>0</v>
      </c>
      <c r="G81" s="80">
        <v>0</v>
      </c>
      <c r="H81" s="80">
        <v>0</v>
      </c>
      <c r="I81" s="80">
        <v>0</v>
      </c>
      <c r="J81" s="80">
        <v>0</v>
      </c>
      <c r="K81" s="80">
        <v>29603.25578</v>
      </c>
    </row>
    <row r="82" spans="1:11">
      <c r="A82" s="79" t="s">
        <v>110</v>
      </c>
      <c r="B82" s="80">
        <v>41965.273759999996</v>
      </c>
      <c r="C82" s="80">
        <v>236561.95861</v>
      </c>
      <c r="D82" s="80">
        <v>138449.26178</v>
      </c>
      <c r="E82" s="80">
        <v>193384.36017</v>
      </c>
      <c r="F82" s="80">
        <v>61987.485479999996</v>
      </c>
      <c r="G82" s="80">
        <v>64686.886229999996</v>
      </c>
      <c r="H82" s="80">
        <v>292992.97658999998</v>
      </c>
      <c r="I82" s="80">
        <v>41851.505279999998</v>
      </c>
      <c r="J82" s="80">
        <v>16864.792280000001</v>
      </c>
      <c r="K82" s="80">
        <v>1088744.50018</v>
      </c>
    </row>
    <row r="83" spans="1:11">
      <c r="A83" s="79" t="s">
        <v>507</v>
      </c>
      <c r="B83" s="80">
        <v>16789.031620000002</v>
      </c>
      <c r="C83" s="80">
        <v>153976.86304</v>
      </c>
      <c r="D83" s="80">
        <v>47537.161310000003</v>
      </c>
      <c r="E83" s="80">
        <v>24231.822170000003</v>
      </c>
      <c r="F83" s="80">
        <v>35124.107819999997</v>
      </c>
      <c r="G83" s="80">
        <v>7517.3760999999995</v>
      </c>
      <c r="H83" s="80">
        <v>128445.12912</v>
      </c>
      <c r="I83" s="80">
        <v>0</v>
      </c>
      <c r="J83" s="80">
        <v>0</v>
      </c>
      <c r="K83" s="80">
        <v>413621.49118000001</v>
      </c>
    </row>
    <row r="84" spans="1:11">
      <c r="A84" s="91" t="s">
        <v>437</v>
      </c>
      <c r="B84" s="80">
        <v>554096.69246000005</v>
      </c>
      <c r="C84" s="80">
        <v>2743504.7145100003</v>
      </c>
      <c r="D84" s="80">
        <v>1014949.22567</v>
      </c>
      <c r="E84" s="80">
        <v>724862.90839</v>
      </c>
      <c r="F84" s="80">
        <v>554309.09205999994</v>
      </c>
      <c r="G84" s="80">
        <v>425101.77389999997</v>
      </c>
      <c r="H84" s="80">
        <v>1461200.23177</v>
      </c>
      <c r="I84" s="80">
        <v>402830.55798000004</v>
      </c>
      <c r="J84" s="80">
        <v>76623.304889999999</v>
      </c>
      <c r="K84" s="80">
        <v>7957478.5016299998</v>
      </c>
    </row>
    <row r="85" spans="1:11">
      <c r="A85" s="84" t="s">
        <v>441</v>
      </c>
      <c r="B85" s="82"/>
      <c r="C85" s="82"/>
      <c r="D85" s="82"/>
      <c r="E85" s="82"/>
      <c r="F85" s="82"/>
      <c r="G85" s="82"/>
      <c r="H85" s="82"/>
      <c r="I85" s="82"/>
      <c r="J85" s="82"/>
      <c r="K85" s="82"/>
    </row>
    <row r="86" spans="1:11">
      <c r="A86" s="79" t="s">
        <v>113</v>
      </c>
      <c r="B86" s="80">
        <v>1555975.3610999999</v>
      </c>
      <c r="C86" s="80">
        <v>7157208.6527100001</v>
      </c>
      <c r="D86" s="80">
        <v>5149709.9579300005</v>
      </c>
      <c r="E86" s="80">
        <v>751845.82339999999</v>
      </c>
      <c r="F86" s="80">
        <v>900007.53426999995</v>
      </c>
      <c r="G86" s="80">
        <v>1078174.57057</v>
      </c>
      <c r="H86" s="80">
        <v>8104467.2480200008</v>
      </c>
      <c r="I86" s="80">
        <v>861432.05363999994</v>
      </c>
      <c r="J86" s="80">
        <v>405796.43687999999</v>
      </c>
      <c r="K86" s="80">
        <v>25964617.638519999</v>
      </c>
    </row>
    <row r="87" spans="1:11">
      <c r="A87" s="91" t="s">
        <v>437</v>
      </c>
      <c r="B87" s="80">
        <v>1555975.3610999999</v>
      </c>
      <c r="C87" s="80">
        <v>7157208.6527100001</v>
      </c>
      <c r="D87" s="80">
        <v>5149709.9579300005</v>
      </c>
      <c r="E87" s="80">
        <v>751845.82339999999</v>
      </c>
      <c r="F87" s="80">
        <v>900007.53426999995</v>
      </c>
      <c r="G87" s="80">
        <v>1078174.57057</v>
      </c>
      <c r="H87" s="80">
        <v>8104467.2480200008</v>
      </c>
      <c r="I87" s="80">
        <v>861432.05363999994</v>
      </c>
      <c r="J87" s="80">
        <v>405796.43687999999</v>
      </c>
      <c r="K87" s="80">
        <v>25964617.638519999</v>
      </c>
    </row>
    <row r="88" spans="1:11">
      <c r="A88" s="85" t="s">
        <v>1010</v>
      </c>
      <c r="B88" s="82"/>
      <c r="C88" s="82"/>
      <c r="D88" s="82"/>
      <c r="E88" s="82"/>
      <c r="F88" s="82"/>
      <c r="G88" s="82"/>
      <c r="H88" s="82"/>
      <c r="I88" s="82"/>
      <c r="J88" s="82"/>
      <c r="K88" s="82"/>
    </row>
    <row r="89" spans="1:11">
      <c r="A89" s="79" t="s">
        <v>116</v>
      </c>
      <c r="B89" s="80">
        <v>243444.42534000002</v>
      </c>
      <c r="C89" s="80">
        <v>644888.37890999997</v>
      </c>
      <c r="D89" s="80">
        <v>519800.68450000003</v>
      </c>
      <c r="E89" s="80">
        <v>173347.28344</v>
      </c>
      <c r="F89" s="80">
        <v>224692.91837</v>
      </c>
      <c r="G89" s="80">
        <v>154831.33915000001</v>
      </c>
      <c r="H89" s="80">
        <v>1392108.4571399998</v>
      </c>
      <c r="I89" s="80">
        <v>113546.12258</v>
      </c>
      <c r="J89" s="80">
        <v>37729.386290000002</v>
      </c>
      <c r="K89" s="80">
        <v>3504388.99572</v>
      </c>
    </row>
    <row r="90" spans="1:11">
      <c r="A90" s="91" t="s">
        <v>437</v>
      </c>
      <c r="B90" s="80">
        <v>243444.42534000002</v>
      </c>
      <c r="C90" s="80">
        <v>644888.37890999997</v>
      </c>
      <c r="D90" s="80">
        <v>519800.68450000003</v>
      </c>
      <c r="E90" s="80">
        <v>173347.28344</v>
      </c>
      <c r="F90" s="80">
        <v>224692.91837</v>
      </c>
      <c r="G90" s="80">
        <v>154831.33915000001</v>
      </c>
      <c r="H90" s="80">
        <v>1392108.4571399998</v>
      </c>
      <c r="I90" s="80">
        <v>113546.12258</v>
      </c>
      <c r="J90" s="80">
        <v>37729.386290000002</v>
      </c>
      <c r="K90" s="80">
        <v>3504388.99572</v>
      </c>
    </row>
    <row r="91" spans="1:11">
      <c r="A91" s="85" t="s">
        <v>156</v>
      </c>
      <c r="B91" s="82">
        <f>SUM(B21,B25,B30,B73,B84,B87,B90)</f>
        <v>9153260.5581400003</v>
      </c>
      <c r="C91" s="82">
        <f t="shared" ref="C91:J91" si="0">SUM(C21,C25,C30,C73,C84,C87,C90)</f>
        <v>51422529.828469999</v>
      </c>
      <c r="D91" s="82">
        <f t="shared" si="0"/>
        <v>36465801.241499998</v>
      </c>
      <c r="E91" s="82">
        <f t="shared" si="0"/>
        <v>6174887.2742300006</v>
      </c>
      <c r="F91" s="82">
        <f t="shared" si="0"/>
        <v>5720005.3840800002</v>
      </c>
      <c r="G91" s="82">
        <f t="shared" si="0"/>
        <v>8381037.5352500007</v>
      </c>
      <c r="H91" s="82">
        <f t="shared" si="0"/>
        <v>76006752.470280007</v>
      </c>
      <c r="I91" s="82">
        <f t="shared" si="0"/>
        <v>4619943.8886900004</v>
      </c>
      <c r="J91" s="82">
        <f t="shared" si="0"/>
        <v>1154685.4917100002</v>
      </c>
      <c r="K91" s="82">
        <f>SUM(K21,K25,K30,K73,K84,K87,K90)</f>
        <v>199098903.67235002</v>
      </c>
    </row>
    <row r="92" spans="1:11" ht="7.5" customHeight="1" thickBot="1">
      <c r="A92" s="86"/>
      <c r="B92" s="86"/>
      <c r="C92" s="86"/>
      <c r="D92" s="86"/>
      <c r="E92" s="86"/>
      <c r="F92" s="86"/>
      <c r="G92" s="86"/>
      <c r="H92" s="86"/>
      <c r="I92" s="86"/>
      <c r="J92" s="86"/>
      <c r="K92" s="86"/>
    </row>
    <row r="93" spans="1:11" ht="15.75" thickTop="1">
      <c r="A93" s="597" t="s">
        <v>1265</v>
      </c>
      <c r="B93" s="88"/>
      <c r="C93" s="88"/>
      <c r="D93" s="88"/>
      <c r="E93" s="88"/>
      <c r="F93" s="88"/>
      <c r="G93" s="88"/>
      <c r="H93" s="88"/>
      <c r="I93" s="88"/>
      <c r="J93" s="88"/>
      <c r="K93" s="88"/>
    </row>
    <row r="94" spans="1:11">
      <c r="A94" s="597" t="s">
        <v>1274</v>
      </c>
      <c r="B94" s="88"/>
      <c r="C94" s="88"/>
      <c r="D94" s="88"/>
      <c r="E94" s="88"/>
      <c r="F94" s="88"/>
      <c r="G94" s="88"/>
      <c r="H94" s="88"/>
      <c r="I94" s="88"/>
      <c r="J94" s="88"/>
      <c r="K94" s="677"/>
    </row>
    <row r="95" spans="1:11">
      <c r="A95" s="597" t="s">
        <v>1285</v>
      </c>
      <c r="B95" s="88"/>
      <c r="C95" s="88"/>
      <c r="D95" s="88"/>
      <c r="E95" s="88"/>
      <c r="F95" s="88"/>
      <c r="G95" s="88"/>
      <c r="H95" s="88"/>
      <c r="I95" s="88"/>
      <c r="J95" s="88"/>
      <c r="K95" s="677"/>
    </row>
    <row r="96" spans="1:11">
      <c r="A96" s="597" t="s">
        <v>1406</v>
      </c>
      <c r="K96" s="677"/>
    </row>
    <row r="97" spans="1:11">
      <c r="A97" s="597" t="s">
        <v>1407</v>
      </c>
      <c r="K97" s="677"/>
    </row>
    <row r="98" spans="1:11">
      <c r="A98" s="597" t="s">
        <v>1495</v>
      </c>
      <c r="K98" s="677"/>
    </row>
    <row r="99" spans="1:11">
      <c r="A99" s="695" t="s">
        <v>1516</v>
      </c>
    </row>
  </sheetData>
  <mergeCells count="5">
    <mergeCell ref="A1:K1"/>
    <mergeCell ref="A2:K2"/>
    <mergeCell ref="A3:K3"/>
    <mergeCell ref="A4:K4"/>
    <mergeCell ref="A5:K5"/>
  </mergeCell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3"/>
  <sheetViews>
    <sheetView workbookViewId="0">
      <selection activeCell="A3" sqref="A3:F3"/>
    </sheetView>
  </sheetViews>
  <sheetFormatPr defaultRowHeight="15"/>
  <cols>
    <col min="1" max="1" width="104.42578125" style="5" bestFit="1" customWidth="1"/>
    <col min="2" max="3" width="11.7109375" style="2" bestFit="1" customWidth="1"/>
    <col min="4" max="5" width="11.7109375" style="2" customWidth="1"/>
    <col min="6" max="6" width="11.7109375" style="2" bestFit="1" customWidth="1"/>
    <col min="7" max="16384" width="9.140625" style="5"/>
  </cols>
  <sheetData>
    <row r="1" spans="1:6" ht="30" customHeight="1">
      <c r="A1" s="706" t="s">
        <v>436</v>
      </c>
      <c r="B1" s="706"/>
      <c r="C1" s="706"/>
      <c r="D1" s="706"/>
      <c r="E1" s="706"/>
      <c r="F1" s="706"/>
    </row>
    <row r="2" spans="1:6" ht="18">
      <c r="A2" s="707" t="s">
        <v>484</v>
      </c>
      <c r="B2" s="707"/>
      <c r="C2" s="707"/>
      <c r="D2" s="707"/>
      <c r="E2" s="707"/>
      <c r="F2" s="707"/>
    </row>
    <row r="3" spans="1:6" ht="18">
      <c r="A3" s="707" t="s">
        <v>1493</v>
      </c>
      <c r="B3" s="707"/>
      <c r="C3" s="707"/>
      <c r="D3" s="707"/>
      <c r="E3" s="707"/>
      <c r="F3" s="707"/>
    </row>
    <row r="4" spans="1:6" ht="30" customHeight="1">
      <c r="A4" s="711" t="s">
        <v>508</v>
      </c>
      <c r="B4" s="711"/>
      <c r="C4" s="711"/>
      <c r="D4" s="711"/>
      <c r="E4" s="711"/>
      <c r="F4" s="711"/>
    </row>
    <row r="5" spans="1:6" ht="3.75" customHeight="1">
      <c r="A5" s="188"/>
      <c r="B5" s="547"/>
      <c r="C5" s="547"/>
      <c r="D5" s="547"/>
      <c r="E5" s="547"/>
      <c r="F5" s="547"/>
    </row>
    <row r="6" spans="1:6" ht="30" customHeight="1" thickBot="1">
      <c r="A6" s="381"/>
      <c r="B6" s="382" t="s">
        <v>152</v>
      </c>
      <c r="C6" s="382" t="s">
        <v>153</v>
      </c>
      <c r="D6" s="382" t="s">
        <v>154</v>
      </c>
      <c r="E6" s="382" t="s">
        <v>155</v>
      </c>
      <c r="F6" s="382" t="s">
        <v>156</v>
      </c>
    </row>
    <row r="7" spans="1:6">
      <c r="A7" s="383" t="s">
        <v>157</v>
      </c>
      <c r="B7" s="384">
        <v>222323798.56147</v>
      </c>
      <c r="C7" s="384">
        <v>28604050.261700001</v>
      </c>
      <c r="D7" s="384">
        <v>2133.5492999999997</v>
      </c>
      <c r="E7" s="384">
        <v>136884.4705</v>
      </c>
      <c r="F7" s="384">
        <v>251066866.84297001</v>
      </c>
    </row>
    <row r="8" spans="1:6">
      <c r="A8" s="187" t="s">
        <v>158</v>
      </c>
      <c r="B8" s="57">
        <v>16338843.97789</v>
      </c>
      <c r="C8" s="57">
        <v>6252305.7760399999</v>
      </c>
      <c r="D8" s="57">
        <v>2119.92173</v>
      </c>
      <c r="E8" s="57">
        <v>94672.808650000006</v>
      </c>
      <c r="F8" s="57">
        <v>22687942.484310001</v>
      </c>
    </row>
    <row r="9" spans="1:6">
      <c r="A9" s="58" t="s">
        <v>159</v>
      </c>
      <c r="B9" s="95">
        <v>7057591.4292700002</v>
      </c>
      <c r="C9" s="95">
        <v>721512.79087000003</v>
      </c>
      <c r="D9" s="95">
        <v>0</v>
      </c>
      <c r="E9" s="95">
        <v>0</v>
      </c>
      <c r="F9" s="95">
        <v>7779104.2201400008</v>
      </c>
    </row>
    <row r="10" spans="1:6">
      <c r="A10" s="58" t="s">
        <v>160</v>
      </c>
      <c r="B10" s="95">
        <v>8201380.6226400007</v>
      </c>
      <c r="C10" s="95">
        <v>4530512.8216800001</v>
      </c>
      <c r="D10" s="95">
        <v>2119.92173</v>
      </c>
      <c r="E10" s="95">
        <v>94672.808650000006</v>
      </c>
      <c r="F10" s="95">
        <v>12828686.174700001</v>
      </c>
    </row>
    <row r="11" spans="1:6">
      <c r="A11" s="58" t="s">
        <v>161</v>
      </c>
      <c r="B11" s="95">
        <v>184585.93290000001</v>
      </c>
      <c r="C11" s="95">
        <v>31445.16373</v>
      </c>
      <c r="D11" s="95">
        <v>0</v>
      </c>
      <c r="E11" s="95">
        <v>0</v>
      </c>
      <c r="F11" s="95">
        <v>216031.09662999999</v>
      </c>
    </row>
    <row r="12" spans="1:6">
      <c r="A12" s="58" t="s">
        <v>162</v>
      </c>
      <c r="B12" s="95">
        <v>0</v>
      </c>
      <c r="C12" s="95">
        <v>17887.097699999998</v>
      </c>
      <c r="D12" s="95">
        <v>0</v>
      </c>
      <c r="E12" s="95">
        <v>0</v>
      </c>
      <c r="F12" s="95">
        <v>17887.097699999998</v>
      </c>
    </row>
    <row r="13" spans="1:6">
      <c r="A13" s="58" t="s">
        <v>163</v>
      </c>
      <c r="B13" s="95">
        <v>0</v>
      </c>
      <c r="C13" s="95">
        <v>897601.16714000003</v>
      </c>
      <c r="D13" s="95">
        <v>0</v>
      </c>
      <c r="E13" s="95">
        <v>0</v>
      </c>
      <c r="F13" s="95">
        <v>897601.16714000003</v>
      </c>
    </row>
    <row r="14" spans="1:6">
      <c r="A14" s="58" t="s">
        <v>164</v>
      </c>
      <c r="B14" s="95">
        <v>910785.72866999998</v>
      </c>
      <c r="C14" s="95">
        <v>53346.734920000003</v>
      </c>
      <c r="D14" s="95">
        <v>0</v>
      </c>
      <c r="E14" s="95">
        <v>0</v>
      </c>
      <c r="F14" s="95">
        <v>964132.46359000006</v>
      </c>
    </row>
    <row r="15" spans="1:6">
      <c r="A15" s="58" t="s">
        <v>165</v>
      </c>
      <c r="B15" s="95">
        <v>0</v>
      </c>
      <c r="C15" s="95">
        <v>0</v>
      </c>
      <c r="D15" s="95">
        <v>0</v>
      </c>
      <c r="E15" s="95">
        <v>0</v>
      </c>
      <c r="F15" s="95">
        <v>0</v>
      </c>
    </row>
    <row r="16" spans="1:6">
      <c r="A16" s="58" t="s">
        <v>166</v>
      </c>
      <c r="B16" s="95">
        <v>-15499.73559</v>
      </c>
      <c r="C16" s="95">
        <v>0</v>
      </c>
      <c r="D16" s="95">
        <v>0</v>
      </c>
      <c r="E16" s="95">
        <v>0</v>
      </c>
      <c r="F16" s="95">
        <v>-15499.73559</v>
      </c>
    </row>
    <row r="17" spans="1:6">
      <c r="A17" s="187" t="s">
        <v>167</v>
      </c>
      <c r="B17" s="57">
        <v>23077004.563840002</v>
      </c>
      <c r="C17" s="57">
        <v>3890730.4008299997</v>
      </c>
      <c r="D17" s="57">
        <v>2.3703799999999999</v>
      </c>
      <c r="E17" s="57">
        <v>41338.032380000004</v>
      </c>
      <c r="F17" s="57">
        <v>27009075.367430001</v>
      </c>
    </row>
    <row r="18" spans="1:6">
      <c r="A18" s="58" t="s">
        <v>168</v>
      </c>
      <c r="B18" s="95">
        <v>241774.61403999999</v>
      </c>
      <c r="C18" s="95">
        <v>0</v>
      </c>
      <c r="D18" s="95">
        <v>0</v>
      </c>
      <c r="E18" s="95">
        <v>0</v>
      </c>
      <c r="F18" s="95">
        <v>241774.61403999999</v>
      </c>
    </row>
    <row r="19" spans="1:6">
      <c r="A19" s="58" t="s">
        <v>169</v>
      </c>
      <c r="B19" s="95">
        <v>10862516.27954</v>
      </c>
      <c r="C19" s="95">
        <v>415355.05241</v>
      </c>
      <c r="D19" s="95">
        <v>0</v>
      </c>
      <c r="E19" s="95">
        <v>0</v>
      </c>
      <c r="F19" s="95">
        <v>11277871.331950001</v>
      </c>
    </row>
    <row r="20" spans="1:6">
      <c r="A20" s="58" t="s">
        <v>170</v>
      </c>
      <c r="B20" s="95">
        <v>0</v>
      </c>
      <c r="C20" s="95">
        <v>137415.22777</v>
      </c>
      <c r="D20" s="95">
        <v>0</v>
      </c>
      <c r="E20" s="95">
        <v>0</v>
      </c>
      <c r="F20" s="95">
        <v>137415.22777</v>
      </c>
    </row>
    <row r="21" spans="1:6">
      <c r="A21" s="58" t="s">
        <v>171</v>
      </c>
      <c r="B21" s="95">
        <v>23454.195440000003</v>
      </c>
      <c r="C21" s="95">
        <v>1252734.57648</v>
      </c>
      <c r="D21" s="95">
        <v>0</v>
      </c>
      <c r="E21" s="95">
        <v>0</v>
      </c>
      <c r="F21" s="95">
        <v>1276188.77192</v>
      </c>
    </row>
    <row r="22" spans="1:6">
      <c r="A22" s="58" t="s">
        <v>172</v>
      </c>
      <c r="B22" s="95">
        <v>3565898.4873200003</v>
      </c>
      <c r="C22" s="95">
        <v>1106750.95407</v>
      </c>
      <c r="D22" s="95">
        <v>0</v>
      </c>
      <c r="E22" s="95">
        <v>41140.130090000006</v>
      </c>
      <c r="F22" s="95">
        <v>4713789.5714799995</v>
      </c>
    </row>
    <row r="23" spans="1:6">
      <c r="A23" s="58" t="s">
        <v>173</v>
      </c>
      <c r="B23" s="95">
        <v>7487342.4222400002</v>
      </c>
      <c r="C23" s="95">
        <v>1101088.8944600001</v>
      </c>
      <c r="D23" s="95">
        <v>2.3703799999999999</v>
      </c>
      <c r="E23" s="95">
        <v>197.90229000000002</v>
      </c>
      <c r="F23" s="95">
        <v>8588631.5893699992</v>
      </c>
    </row>
    <row r="24" spans="1:6">
      <c r="A24" s="58" t="s">
        <v>174</v>
      </c>
      <c r="B24" s="95">
        <v>924719.31720000005</v>
      </c>
      <c r="C24" s="95">
        <v>17617.634329999997</v>
      </c>
      <c r="D24" s="95">
        <v>0</v>
      </c>
      <c r="E24" s="95">
        <v>0</v>
      </c>
      <c r="F24" s="95">
        <v>942336.95152999996</v>
      </c>
    </row>
    <row r="25" spans="1:6">
      <c r="A25" s="58" t="s">
        <v>175</v>
      </c>
      <c r="B25" s="95">
        <v>-28700.751940000002</v>
      </c>
      <c r="C25" s="95">
        <v>-140231.93869000001</v>
      </c>
      <c r="D25" s="95">
        <v>0</v>
      </c>
      <c r="E25" s="95">
        <v>0</v>
      </c>
      <c r="F25" s="95">
        <v>-168932.69063</v>
      </c>
    </row>
    <row r="26" spans="1:6">
      <c r="A26" s="187" t="s">
        <v>176</v>
      </c>
      <c r="B26" s="57">
        <v>174407632.38393</v>
      </c>
      <c r="C26" s="57">
        <v>376299.83861999999</v>
      </c>
      <c r="D26" s="57">
        <v>0</v>
      </c>
      <c r="E26" s="57">
        <v>166.83392999999998</v>
      </c>
      <c r="F26" s="57">
        <v>174784099.05648002</v>
      </c>
    </row>
    <row r="27" spans="1:6">
      <c r="A27" s="60" t="s">
        <v>177</v>
      </c>
      <c r="B27" s="95">
        <v>167706803.68987</v>
      </c>
      <c r="C27" s="95">
        <v>399791.08964999998</v>
      </c>
      <c r="D27" s="95">
        <v>0</v>
      </c>
      <c r="E27" s="95">
        <v>163.7861</v>
      </c>
      <c r="F27" s="95">
        <v>168106758.56562001</v>
      </c>
    </row>
    <row r="28" spans="1:6">
      <c r="A28" s="58" t="s">
        <v>178</v>
      </c>
      <c r="B28" s="95">
        <v>136648180.02704</v>
      </c>
      <c r="C28" s="95">
        <v>259983.8983</v>
      </c>
      <c r="D28" s="95">
        <v>0</v>
      </c>
      <c r="E28" s="95">
        <v>163.7861</v>
      </c>
      <c r="F28" s="95">
        <v>136908327.71144</v>
      </c>
    </row>
    <row r="29" spans="1:6">
      <c r="A29" s="58" t="s">
        <v>179</v>
      </c>
      <c r="B29" s="95">
        <v>28720186.674290001</v>
      </c>
      <c r="C29" s="95">
        <v>124172.14135999999</v>
      </c>
      <c r="D29" s="95">
        <v>0</v>
      </c>
      <c r="E29" s="95">
        <v>0</v>
      </c>
      <c r="F29" s="95">
        <v>28844358.815650001</v>
      </c>
    </row>
    <row r="30" spans="1:6">
      <c r="A30" s="58" t="s">
        <v>180</v>
      </c>
      <c r="B30" s="95">
        <v>2338436.9885399998</v>
      </c>
      <c r="C30" s="95">
        <v>15635.04999</v>
      </c>
      <c r="D30" s="95">
        <v>0</v>
      </c>
      <c r="E30" s="95">
        <v>0</v>
      </c>
      <c r="F30" s="95">
        <v>2354072.03853</v>
      </c>
    </row>
    <row r="31" spans="1:6">
      <c r="A31" s="60" t="s">
        <v>181</v>
      </c>
      <c r="B31" s="95">
        <v>1657337.7793299998</v>
      </c>
      <c r="C31" s="95">
        <v>10278.83748</v>
      </c>
      <c r="D31" s="95">
        <v>0</v>
      </c>
      <c r="E31" s="95">
        <v>0</v>
      </c>
      <c r="F31" s="95">
        <v>1667616.61681</v>
      </c>
    </row>
    <row r="32" spans="1:6">
      <c r="A32" s="58" t="s">
        <v>182</v>
      </c>
      <c r="B32" s="95">
        <v>488532.37093000003</v>
      </c>
      <c r="C32" s="95">
        <v>4975.62554</v>
      </c>
      <c r="D32" s="95">
        <v>0</v>
      </c>
      <c r="E32" s="95">
        <v>0</v>
      </c>
      <c r="F32" s="95">
        <v>493507.99647000001</v>
      </c>
    </row>
    <row r="33" spans="1:6">
      <c r="A33" s="58" t="s">
        <v>183</v>
      </c>
      <c r="B33" s="95">
        <v>1049713.1867899999</v>
      </c>
      <c r="C33" s="95">
        <v>4584.4994100000004</v>
      </c>
      <c r="D33" s="95">
        <v>0</v>
      </c>
      <c r="E33" s="95">
        <v>0</v>
      </c>
      <c r="F33" s="95">
        <v>1054297.6862000001</v>
      </c>
    </row>
    <row r="34" spans="1:6">
      <c r="A34" s="58" t="s">
        <v>184</v>
      </c>
      <c r="B34" s="95">
        <v>119092.22160999999</v>
      </c>
      <c r="C34" s="95">
        <v>718.71253000000002</v>
      </c>
      <c r="D34" s="95">
        <v>0</v>
      </c>
      <c r="E34" s="95">
        <v>0</v>
      </c>
      <c r="F34" s="95">
        <v>119810.93414</v>
      </c>
    </row>
    <row r="35" spans="1:6">
      <c r="A35" s="60" t="s">
        <v>185</v>
      </c>
      <c r="B35" s="95">
        <v>2961089.5647499999</v>
      </c>
      <c r="C35" s="95">
        <v>81450.902959999992</v>
      </c>
      <c r="D35" s="95">
        <v>0</v>
      </c>
      <c r="E35" s="95">
        <v>0</v>
      </c>
      <c r="F35" s="95">
        <v>3042540.46771</v>
      </c>
    </row>
    <row r="36" spans="1:6">
      <c r="A36" s="58" t="s">
        <v>186</v>
      </c>
      <c r="B36" s="95">
        <v>1240563.2659100001</v>
      </c>
      <c r="C36" s="95">
        <v>52617.003960000002</v>
      </c>
      <c r="D36" s="95">
        <v>0</v>
      </c>
      <c r="E36" s="95">
        <v>0</v>
      </c>
      <c r="F36" s="95">
        <v>1293180.26987</v>
      </c>
    </row>
    <row r="37" spans="1:6">
      <c r="A37" s="58" t="s">
        <v>187</v>
      </c>
      <c r="B37" s="95">
        <v>1515729.71053</v>
      </c>
      <c r="C37" s="95">
        <v>27005.569530000001</v>
      </c>
      <c r="D37" s="95">
        <v>0</v>
      </c>
      <c r="E37" s="95">
        <v>0</v>
      </c>
      <c r="F37" s="95">
        <v>1542735.28006</v>
      </c>
    </row>
    <row r="38" spans="1:6">
      <c r="A38" s="58" t="s">
        <v>188</v>
      </c>
      <c r="B38" s="95">
        <v>204796.58830999999</v>
      </c>
      <c r="C38" s="95">
        <v>1828.3294699999999</v>
      </c>
      <c r="D38" s="95">
        <v>0</v>
      </c>
      <c r="E38" s="95">
        <v>0</v>
      </c>
      <c r="F38" s="95">
        <v>206624.91777999999</v>
      </c>
    </row>
    <row r="39" spans="1:6">
      <c r="A39" s="60" t="s">
        <v>189</v>
      </c>
      <c r="B39" s="95">
        <v>7520026.6828699997</v>
      </c>
      <c r="C39" s="95">
        <v>34254.582670000003</v>
      </c>
      <c r="D39" s="95">
        <v>0</v>
      </c>
      <c r="E39" s="95">
        <v>3.2522399999999996</v>
      </c>
      <c r="F39" s="95">
        <v>7554284.5177799994</v>
      </c>
    </row>
    <row r="40" spans="1:6">
      <c r="A40" s="58" t="s">
        <v>190</v>
      </c>
      <c r="B40" s="95">
        <v>1411345.9127700001</v>
      </c>
      <c r="C40" s="95">
        <v>2540.6443199999999</v>
      </c>
      <c r="D40" s="95">
        <v>0</v>
      </c>
      <c r="E40" s="95">
        <v>0.43180000000000002</v>
      </c>
      <c r="F40" s="95">
        <v>1413886.9888900002</v>
      </c>
    </row>
    <row r="41" spans="1:6">
      <c r="A41" s="58" t="s">
        <v>191</v>
      </c>
      <c r="B41" s="95">
        <v>2091787.5098299999</v>
      </c>
      <c r="C41" s="95">
        <v>9945.5570399999997</v>
      </c>
      <c r="D41" s="95">
        <v>0</v>
      </c>
      <c r="E41" s="95">
        <v>0</v>
      </c>
      <c r="F41" s="95">
        <v>2101733.0668699997</v>
      </c>
    </row>
    <row r="42" spans="1:6">
      <c r="A42" s="58" t="s">
        <v>192</v>
      </c>
      <c r="B42" s="95">
        <v>4400.0825100000002</v>
      </c>
      <c r="C42" s="95">
        <v>37.50562</v>
      </c>
      <c r="D42" s="95">
        <v>0</v>
      </c>
      <c r="E42" s="95">
        <v>0</v>
      </c>
      <c r="F42" s="95">
        <v>4437.5881300000001</v>
      </c>
    </row>
    <row r="43" spans="1:6">
      <c r="A43" s="58" t="s">
        <v>193</v>
      </c>
      <c r="B43" s="95">
        <v>37518.490810000003</v>
      </c>
      <c r="C43" s="95">
        <v>316.33271000000002</v>
      </c>
      <c r="D43" s="95">
        <v>0</v>
      </c>
      <c r="E43" s="95">
        <v>0</v>
      </c>
      <c r="F43" s="95">
        <v>37834.823520000005</v>
      </c>
    </row>
    <row r="44" spans="1:6">
      <c r="A44" s="58" t="s">
        <v>194</v>
      </c>
      <c r="B44" s="95">
        <v>0.44145999999999996</v>
      </c>
      <c r="C44" s="95">
        <v>0</v>
      </c>
      <c r="D44" s="95">
        <v>0</v>
      </c>
      <c r="E44" s="95">
        <v>0</v>
      </c>
      <c r="F44" s="95">
        <v>0.44145999999999996</v>
      </c>
    </row>
    <row r="45" spans="1:6">
      <c r="A45" s="58" t="s">
        <v>195</v>
      </c>
      <c r="B45" s="95">
        <v>613.89455000000009</v>
      </c>
      <c r="C45" s="95">
        <v>0</v>
      </c>
      <c r="D45" s="95">
        <v>0</v>
      </c>
      <c r="E45" s="95">
        <v>0</v>
      </c>
      <c r="F45" s="95">
        <v>613.89455000000009</v>
      </c>
    </row>
    <row r="46" spans="1:6">
      <c r="A46" s="58" t="s">
        <v>1176</v>
      </c>
      <c r="B46" s="95">
        <v>2032945.97477</v>
      </c>
      <c r="C46" s="95">
        <v>12164.45391</v>
      </c>
      <c r="D46" s="95">
        <v>0</v>
      </c>
      <c r="E46" s="95">
        <v>2.8204400000000001</v>
      </c>
      <c r="F46" s="95">
        <v>2045113.2491199998</v>
      </c>
    </row>
    <row r="47" spans="1:6">
      <c r="A47" s="58" t="s">
        <v>1177</v>
      </c>
      <c r="B47" s="95">
        <v>1856275.82935</v>
      </c>
      <c r="C47" s="95">
        <v>8509.3474600000009</v>
      </c>
      <c r="D47" s="95">
        <v>0</v>
      </c>
      <c r="E47" s="95">
        <v>0</v>
      </c>
      <c r="F47" s="95">
        <v>1864785.1768099999</v>
      </c>
    </row>
    <row r="48" spans="1:6">
      <c r="A48" s="58" t="s">
        <v>1182</v>
      </c>
      <c r="B48" s="95">
        <v>7125.90481</v>
      </c>
      <c r="C48" s="95">
        <v>140.15851000000001</v>
      </c>
      <c r="D48" s="95">
        <v>0</v>
      </c>
      <c r="E48" s="95">
        <v>0</v>
      </c>
      <c r="F48" s="95">
        <v>7266.0633200000002</v>
      </c>
    </row>
    <row r="49" spans="1:6">
      <c r="A49" s="58" t="s">
        <v>1183</v>
      </c>
      <c r="B49" s="95">
        <v>55353.50445</v>
      </c>
      <c r="C49" s="95">
        <v>487.90911</v>
      </c>
      <c r="D49" s="95">
        <v>0</v>
      </c>
      <c r="E49" s="95">
        <v>0</v>
      </c>
      <c r="F49" s="95">
        <v>55841.413560000001</v>
      </c>
    </row>
    <row r="50" spans="1:6">
      <c r="A50" s="58" t="s">
        <v>1201</v>
      </c>
      <c r="B50" s="95">
        <v>1935.48064</v>
      </c>
      <c r="C50" s="95">
        <v>20.723240000000001</v>
      </c>
      <c r="D50" s="95">
        <v>0</v>
      </c>
      <c r="E50" s="95">
        <v>0</v>
      </c>
      <c r="F50" s="95">
        <v>1956.2038799999998</v>
      </c>
    </row>
    <row r="51" spans="1:6">
      <c r="A51" s="58" t="s">
        <v>1221</v>
      </c>
      <c r="B51" s="95">
        <v>20723.656920000001</v>
      </c>
      <c r="C51" s="95">
        <v>91.950749999999999</v>
      </c>
      <c r="D51" s="95">
        <v>0</v>
      </c>
      <c r="E51" s="95">
        <v>0</v>
      </c>
      <c r="F51" s="95">
        <v>20815.607670000001</v>
      </c>
    </row>
    <row r="52" spans="1:6">
      <c r="A52" s="60" t="s">
        <v>196</v>
      </c>
      <c r="B52" s="95">
        <v>-5437625.3328900002</v>
      </c>
      <c r="C52" s="95">
        <v>-149475.57413999998</v>
      </c>
      <c r="D52" s="95">
        <v>0</v>
      </c>
      <c r="E52" s="95">
        <v>-0.20441000000000001</v>
      </c>
      <c r="F52" s="95">
        <v>-5587101.1114399992</v>
      </c>
    </row>
    <row r="53" spans="1:6">
      <c r="A53" s="61" t="s">
        <v>1240</v>
      </c>
      <c r="B53" s="95">
        <v>-591072.13187000004</v>
      </c>
      <c r="C53" s="95">
        <v>-4165.4462800000001</v>
      </c>
      <c r="D53" s="95">
        <v>0</v>
      </c>
      <c r="E53" s="95">
        <v>-0.20441000000000001</v>
      </c>
      <c r="F53" s="95">
        <v>-595237.78255999996</v>
      </c>
    </row>
    <row r="54" spans="1:6">
      <c r="A54" s="58" t="s">
        <v>1252</v>
      </c>
      <c r="B54" s="95">
        <v>-427984.19076999999</v>
      </c>
      <c r="C54" s="95">
        <v>-6023.1099599999998</v>
      </c>
      <c r="D54" s="95">
        <v>0</v>
      </c>
      <c r="E54" s="95">
        <v>0</v>
      </c>
      <c r="F54" s="95">
        <v>-434007.30073000002</v>
      </c>
    </row>
    <row r="55" spans="1:6">
      <c r="A55" s="58" t="s">
        <v>1241</v>
      </c>
      <c r="B55" s="95">
        <v>-197789.32322999998</v>
      </c>
      <c r="C55" s="95">
        <v>-1228.3501699999999</v>
      </c>
      <c r="D55" s="95">
        <v>0</v>
      </c>
      <c r="E55" s="95">
        <v>0</v>
      </c>
      <c r="F55" s="95">
        <v>-199017.6734</v>
      </c>
    </row>
    <row r="56" spans="1:6">
      <c r="A56" s="58" t="s">
        <v>1253</v>
      </c>
      <c r="B56" s="95">
        <v>-273910.97585000005</v>
      </c>
      <c r="C56" s="95">
        <v>-454.84289000000001</v>
      </c>
      <c r="D56" s="95">
        <v>0</v>
      </c>
      <c r="E56" s="95">
        <v>0</v>
      </c>
      <c r="F56" s="95">
        <v>-274365.81874000002</v>
      </c>
    </row>
    <row r="57" spans="1:6">
      <c r="A57" s="58" t="s">
        <v>1242</v>
      </c>
      <c r="B57" s="95">
        <v>-801517.13485999999</v>
      </c>
      <c r="C57" s="95">
        <v>-41729.183680000002</v>
      </c>
      <c r="D57" s="95">
        <v>0</v>
      </c>
      <c r="E57" s="95">
        <v>0</v>
      </c>
      <c r="F57" s="95">
        <v>-843246.31854000001</v>
      </c>
    </row>
    <row r="58" spans="1:6">
      <c r="A58" s="58" t="s">
        <v>197</v>
      </c>
      <c r="B58" s="95">
        <v>-849046.85950999998</v>
      </c>
      <c r="C58" s="95">
        <v>-21299.878190000003</v>
      </c>
      <c r="D58" s="95">
        <v>0</v>
      </c>
      <c r="E58" s="95">
        <v>0</v>
      </c>
      <c r="F58" s="95">
        <v>-870346.73770000006</v>
      </c>
    </row>
    <row r="59" spans="1:6">
      <c r="A59" s="61" t="s">
        <v>198</v>
      </c>
      <c r="B59" s="95">
        <v>-998642.10319000005</v>
      </c>
      <c r="C59" s="95">
        <v>-53247.227709999999</v>
      </c>
      <c r="D59" s="95">
        <v>0</v>
      </c>
      <c r="E59" s="95">
        <v>0</v>
      </c>
      <c r="F59" s="95">
        <v>-1051889.3308999999</v>
      </c>
    </row>
    <row r="60" spans="1:6">
      <c r="A60" s="58" t="s">
        <v>199</v>
      </c>
      <c r="B60" s="95">
        <v>-1018609.6910499999</v>
      </c>
      <c r="C60" s="95">
        <v>-19695.62098</v>
      </c>
      <c r="D60" s="95">
        <v>0</v>
      </c>
      <c r="E60" s="95">
        <v>0</v>
      </c>
      <c r="F60" s="95">
        <v>-1038305.3120299999</v>
      </c>
    </row>
    <row r="61" spans="1:6">
      <c r="A61" s="58" t="s">
        <v>200</v>
      </c>
      <c r="B61" s="95">
        <v>-49.426769999999998</v>
      </c>
      <c r="C61" s="95">
        <v>0</v>
      </c>
      <c r="D61" s="95">
        <v>0</v>
      </c>
      <c r="E61" s="95">
        <v>0</v>
      </c>
      <c r="F61" s="95">
        <v>-49.426769999999998</v>
      </c>
    </row>
    <row r="62" spans="1:6">
      <c r="A62" s="58" t="s">
        <v>201</v>
      </c>
      <c r="B62" s="95">
        <v>0</v>
      </c>
      <c r="C62" s="95">
        <v>0</v>
      </c>
      <c r="D62" s="95">
        <v>0</v>
      </c>
      <c r="E62" s="95">
        <v>0</v>
      </c>
      <c r="F62" s="95">
        <v>0</v>
      </c>
    </row>
    <row r="63" spans="1:6">
      <c r="A63" s="58" t="s">
        <v>997</v>
      </c>
      <c r="B63" s="95">
        <v>-11768.343720000001</v>
      </c>
      <c r="C63" s="95">
        <v>-184.35307999999998</v>
      </c>
      <c r="D63" s="95">
        <v>0</v>
      </c>
      <c r="E63" s="95">
        <v>0</v>
      </c>
      <c r="F63" s="95">
        <v>-11952.696800000002</v>
      </c>
    </row>
    <row r="64" spans="1:6">
      <c r="A64" s="58" t="s">
        <v>998</v>
      </c>
      <c r="B64" s="95">
        <v>-33933.339670000001</v>
      </c>
      <c r="C64" s="95">
        <v>-169.21597</v>
      </c>
      <c r="D64" s="95">
        <v>0</v>
      </c>
      <c r="E64" s="95">
        <v>0</v>
      </c>
      <c r="F64" s="95">
        <v>-34102.555639999999</v>
      </c>
    </row>
    <row r="65" spans="1:6">
      <c r="A65" s="61" t="s">
        <v>1184</v>
      </c>
      <c r="B65" s="95">
        <v>-29390.71056</v>
      </c>
      <c r="C65" s="95">
        <v>-201.51758999999998</v>
      </c>
      <c r="D65" s="95">
        <v>0</v>
      </c>
      <c r="E65" s="95">
        <v>0</v>
      </c>
      <c r="F65" s="95">
        <v>-29592.228149999999</v>
      </c>
    </row>
    <row r="66" spans="1:6">
      <c r="A66" s="58" t="s">
        <v>1185</v>
      </c>
      <c r="B66" s="95">
        <v>-62951.690020000002</v>
      </c>
      <c r="C66" s="95">
        <v>-95.053070000000005</v>
      </c>
      <c r="D66" s="95">
        <v>0</v>
      </c>
      <c r="E66" s="95">
        <v>0</v>
      </c>
      <c r="F66" s="95">
        <v>-63046.743090000004</v>
      </c>
    </row>
    <row r="67" spans="1:6">
      <c r="A67" s="58" t="s">
        <v>1186</v>
      </c>
      <c r="B67" s="95">
        <v>-42254.195450000007</v>
      </c>
      <c r="C67" s="95">
        <v>-280.76558</v>
      </c>
      <c r="D67" s="95">
        <v>0</v>
      </c>
      <c r="E67" s="95">
        <v>0</v>
      </c>
      <c r="F67" s="95">
        <v>-42534.961029999999</v>
      </c>
    </row>
    <row r="68" spans="1:6">
      <c r="A68" s="58" t="s">
        <v>1187</v>
      </c>
      <c r="B68" s="95">
        <v>-98705.216370000009</v>
      </c>
      <c r="C68" s="95">
        <v>-701.00899000000004</v>
      </c>
      <c r="D68" s="95">
        <v>0</v>
      </c>
      <c r="E68" s="95">
        <v>0</v>
      </c>
      <c r="F68" s="95">
        <v>-99406.225359999997</v>
      </c>
    </row>
    <row r="69" spans="1:6">
      <c r="A69" s="187" t="s">
        <v>202</v>
      </c>
      <c r="B69" s="57">
        <v>1472101.3599100001</v>
      </c>
      <c r="C69" s="57">
        <v>137794.31821</v>
      </c>
      <c r="D69" s="57">
        <v>0</v>
      </c>
      <c r="E69" s="57">
        <v>0.28235000000000005</v>
      </c>
      <c r="F69" s="57">
        <v>1609895.96047</v>
      </c>
    </row>
    <row r="70" spans="1:6">
      <c r="A70" s="58" t="s">
        <v>203</v>
      </c>
      <c r="B70" s="95">
        <v>1097.4451100000001</v>
      </c>
      <c r="C70" s="95">
        <v>1181.9423300000001</v>
      </c>
      <c r="D70" s="95">
        <v>0</v>
      </c>
      <c r="E70" s="95">
        <v>0</v>
      </c>
      <c r="F70" s="95">
        <v>2279.38744</v>
      </c>
    </row>
    <row r="71" spans="1:6">
      <c r="A71" s="61" t="s">
        <v>204</v>
      </c>
      <c r="B71" s="95">
        <v>762502.01891999994</v>
      </c>
      <c r="C71" s="95">
        <v>60420.92942</v>
      </c>
      <c r="D71" s="95">
        <v>0</v>
      </c>
      <c r="E71" s="95">
        <v>0.16707</v>
      </c>
      <c r="F71" s="95">
        <v>822923.11540999997</v>
      </c>
    </row>
    <row r="72" spans="1:6">
      <c r="A72" s="58" t="s">
        <v>205</v>
      </c>
      <c r="B72" s="95">
        <v>806531.29757000005</v>
      </c>
      <c r="C72" s="95">
        <v>122578.31062</v>
      </c>
      <c r="D72" s="95">
        <v>0</v>
      </c>
      <c r="E72" s="95">
        <v>0.11528000000000001</v>
      </c>
      <c r="F72" s="95">
        <v>929109.72347000008</v>
      </c>
    </row>
    <row r="73" spans="1:6">
      <c r="A73" s="58" t="s">
        <v>206</v>
      </c>
      <c r="B73" s="95">
        <v>0</v>
      </c>
      <c r="C73" s="95">
        <v>0</v>
      </c>
      <c r="D73" s="95">
        <v>0</v>
      </c>
      <c r="E73" s="95">
        <v>0</v>
      </c>
      <c r="F73" s="95">
        <v>0</v>
      </c>
    </row>
    <row r="74" spans="1:6">
      <c r="A74" s="58" t="s">
        <v>207</v>
      </c>
      <c r="B74" s="95">
        <v>-98029.401689999999</v>
      </c>
      <c r="C74" s="95">
        <v>-46386.864159999997</v>
      </c>
      <c r="D74" s="95">
        <v>0</v>
      </c>
      <c r="E74" s="95">
        <v>0</v>
      </c>
      <c r="F74" s="95">
        <v>-144416.26585</v>
      </c>
    </row>
    <row r="75" spans="1:6">
      <c r="A75" s="187" t="s">
        <v>208</v>
      </c>
      <c r="B75" s="57">
        <v>167980.19934999998</v>
      </c>
      <c r="C75" s="57">
        <v>0</v>
      </c>
      <c r="D75" s="57">
        <v>0</v>
      </c>
      <c r="E75" s="57">
        <v>0</v>
      </c>
      <c r="F75" s="57">
        <v>167980.19934999998</v>
      </c>
    </row>
    <row r="76" spans="1:6">
      <c r="A76" s="58" t="s">
        <v>209</v>
      </c>
      <c r="B76" s="95">
        <v>367.33247999999998</v>
      </c>
      <c r="C76" s="95">
        <v>0</v>
      </c>
      <c r="D76" s="95">
        <v>0</v>
      </c>
      <c r="E76" s="95">
        <v>0</v>
      </c>
      <c r="F76" s="95">
        <v>367.33247999999998</v>
      </c>
    </row>
    <row r="77" spans="1:6">
      <c r="A77" s="58" t="s">
        <v>210</v>
      </c>
      <c r="B77" s="95">
        <v>845815.29877999995</v>
      </c>
      <c r="C77" s="95">
        <v>0</v>
      </c>
      <c r="D77" s="95">
        <v>0</v>
      </c>
      <c r="E77" s="95">
        <v>0</v>
      </c>
      <c r="F77" s="95">
        <v>845815.29877999995</v>
      </c>
    </row>
    <row r="78" spans="1:6">
      <c r="A78" s="58" t="s">
        <v>211</v>
      </c>
      <c r="B78" s="95">
        <v>12314.562960000001</v>
      </c>
      <c r="C78" s="95">
        <v>0</v>
      </c>
      <c r="D78" s="95">
        <v>0</v>
      </c>
      <c r="E78" s="95">
        <v>0</v>
      </c>
      <c r="F78" s="95">
        <v>12314.562960000001</v>
      </c>
    </row>
    <row r="79" spans="1:6">
      <c r="A79" s="58" t="s">
        <v>212</v>
      </c>
      <c r="B79" s="95">
        <v>59.570500000000003</v>
      </c>
      <c r="C79" s="95">
        <v>0</v>
      </c>
      <c r="D79" s="95">
        <v>0</v>
      </c>
      <c r="E79" s="95">
        <v>0</v>
      </c>
      <c r="F79" s="95">
        <v>59.570500000000003</v>
      </c>
    </row>
    <row r="80" spans="1:6">
      <c r="A80" s="58" t="s">
        <v>213</v>
      </c>
      <c r="B80" s="95">
        <v>-690576.56536999997</v>
      </c>
      <c r="C80" s="95">
        <v>0</v>
      </c>
      <c r="D80" s="95">
        <v>0</v>
      </c>
      <c r="E80" s="95">
        <v>0</v>
      </c>
      <c r="F80" s="95">
        <v>-690576.56536999997</v>
      </c>
    </row>
    <row r="81" spans="1:6">
      <c r="A81" s="187" t="s">
        <v>214</v>
      </c>
      <c r="B81" s="57">
        <v>3089250.3167699999</v>
      </c>
      <c r="C81" s="57">
        <v>17878332.14412</v>
      </c>
      <c r="D81" s="57">
        <v>11.25726</v>
      </c>
      <c r="E81" s="57">
        <v>706.5131899999999</v>
      </c>
      <c r="F81" s="57">
        <v>20968300.231339999</v>
      </c>
    </row>
    <row r="82" spans="1:6">
      <c r="A82" s="58" t="s">
        <v>168</v>
      </c>
      <c r="B82" s="95">
        <v>0</v>
      </c>
      <c r="C82" s="95">
        <v>1.0000000000000001E-5</v>
      </c>
      <c r="D82" s="95">
        <v>0</v>
      </c>
      <c r="E82" s="95">
        <v>0</v>
      </c>
      <c r="F82" s="95">
        <v>1.0000000000000001E-5</v>
      </c>
    </row>
    <row r="83" spans="1:6">
      <c r="A83" s="58" t="s">
        <v>169</v>
      </c>
      <c r="B83" s="95">
        <v>126302.41679999999</v>
      </c>
      <c r="C83" s="95">
        <v>3430</v>
      </c>
      <c r="D83" s="95">
        <v>0</v>
      </c>
      <c r="E83" s="95">
        <v>0</v>
      </c>
      <c r="F83" s="95">
        <v>129732.41679999999</v>
      </c>
    </row>
    <row r="84" spans="1:6">
      <c r="A84" s="58" t="s">
        <v>170</v>
      </c>
      <c r="B84" s="95">
        <v>0</v>
      </c>
      <c r="C84" s="95">
        <v>82334.611799999999</v>
      </c>
      <c r="D84" s="95">
        <v>0</v>
      </c>
      <c r="E84" s="95">
        <v>0</v>
      </c>
      <c r="F84" s="95">
        <v>82334.611799999999</v>
      </c>
    </row>
    <row r="85" spans="1:6">
      <c r="A85" s="58" t="s">
        <v>171</v>
      </c>
      <c r="B85" s="95">
        <v>33985.17211</v>
      </c>
      <c r="C85" s="95">
        <v>911978.51461000007</v>
      </c>
      <c r="D85" s="95">
        <v>0</v>
      </c>
      <c r="E85" s="95">
        <v>0</v>
      </c>
      <c r="F85" s="95">
        <v>945963.68672</v>
      </c>
    </row>
    <row r="86" spans="1:6">
      <c r="A86" s="58" t="s">
        <v>215</v>
      </c>
      <c r="B86" s="95">
        <v>604724.81862000003</v>
      </c>
      <c r="C86" s="95">
        <v>10429.997439999999</v>
      </c>
      <c r="D86" s="95">
        <v>0</v>
      </c>
      <c r="E86" s="95">
        <v>0</v>
      </c>
      <c r="F86" s="95">
        <v>615154.81605999998</v>
      </c>
    </row>
    <row r="87" spans="1:6">
      <c r="A87" s="58" t="s">
        <v>216</v>
      </c>
      <c r="B87" s="95">
        <v>373128.89483999996</v>
      </c>
      <c r="C87" s="95">
        <v>16188.634890000001</v>
      </c>
      <c r="D87" s="95">
        <v>0</v>
      </c>
      <c r="E87" s="95">
        <v>0</v>
      </c>
      <c r="F87" s="95">
        <v>389317.52973000001</v>
      </c>
    </row>
    <row r="88" spans="1:6">
      <c r="A88" s="58" t="s">
        <v>173</v>
      </c>
      <c r="B88" s="95">
        <v>1936882.7065099999</v>
      </c>
      <c r="C88" s="95">
        <v>16884673.383090001</v>
      </c>
      <c r="D88" s="95">
        <v>11.25726</v>
      </c>
      <c r="E88" s="95">
        <v>706.51319999999998</v>
      </c>
      <c r="F88" s="95">
        <v>18822273.860060003</v>
      </c>
    </row>
    <row r="89" spans="1:6">
      <c r="A89" s="58" t="s">
        <v>217</v>
      </c>
      <c r="B89" s="95">
        <v>24907.42251</v>
      </c>
      <c r="C89" s="95">
        <v>7629.46342</v>
      </c>
      <c r="D89" s="95">
        <v>0</v>
      </c>
      <c r="E89" s="95">
        <v>-1.0000000000000001E-5</v>
      </c>
      <c r="F89" s="95">
        <v>32536.885920000001</v>
      </c>
    </row>
    <row r="90" spans="1:6">
      <c r="A90" s="58" t="s">
        <v>218</v>
      </c>
      <c r="B90" s="95">
        <v>-10681.114619999998</v>
      </c>
      <c r="C90" s="95">
        <v>-38332.461139999999</v>
      </c>
      <c r="D90" s="95">
        <v>0</v>
      </c>
      <c r="E90" s="95">
        <v>0</v>
      </c>
      <c r="F90" s="95">
        <v>-49013.57576</v>
      </c>
    </row>
    <row r="91" spans="1:6">
      <c r="A91" s="187" t="s">
        <v>219</v>
      </c>
      <c r="B91" s="57">
        <v>3007824.3743099999</v>
      </c>
      <c r="C91" s="57">
        <v>0</v>
      </c>
      <c r="D91" s="57">
        <v>0</v>
      </c>
      <c r="E91" s="57">
        <v>0</v>
      </c>
      <c r="F91" s="57">
        <v>3007824.3743099999</v>
      </c>
    </row>
    <row r="92" spans="1:6">
      <c r="A92" s="58" t="s">
        <v>220</v>
      </c>
      <c r="B92" s="95">
        <v>1032333.4409500001</v>
      </c>
      <c r="C92" s="95">
        <v>0</v>
      </c>
      <c r="D92" s="95">
        <v>0</v>
      </c>
      <c r="E92" s="95">
        <v>0</v>
      </c>
      <c r="F92" s="95">
        <v>1032333.4409500001</v>
      </c>
    </row>
    <row r="93" spans="1:6">
      <c r="A93" s="58" t="s">
        <v>221</v>
      </c>
      <c r="B93" s="95">
        <v>1324220.6341800001</v>
      </c>
      <c r="C93" s="95">
        <v>0</v>
      </c>
      <c r="D93" s="95">
        <v>0</v>
      </c>
      <c r="E93" s="95">
        <v>0</v>
      </c>
      <c r="F93" s="95">
        <v>1324220.6341800001</v>
      </c>
    </row>
    <row r="94" spans="1:6">
      <c r="A94" s="58" t="s">
        <v>222</v>
      </c>
      <c r="B94" s="95">
        <v>105608.37357</v>
      </c>
      <c r="C94" s="95">
        <v>0</v>
      </c>
      <c r="D94" s="95">
        <v>0</v>
      </c>
      <c r="E94" s="95">
        <v>0</v>
      </c>
      <c r="F94" s="95">
        <v>105608.37357</v>
      </c>
    </row>
    <row r="95" spans="1:6">
      <c r="A95" s="58" t="s">
        <v>223</v>
      </c>
      <c r="B95" s="95">
        <v>178119.91274999999</v>
      </c>
      <c r="C95" s="95">
        <v>0</v>
      </c>
      <c r="D95" s="95">
        <v>0</v>
      </c>
      <c r="E95" s="95">
        <v>0</v>
      </c>
      <c r="F95" s="95">
        <v>178119.91274999999</v>
      </c>
    </row>
    <row r="96" spans="1:6">
      <c r="A96" s="58" t="s">
        <v>224</v>
      </c>
      <c r="B96" s="95">
        <v>200908.0993</v>
      </c>
      <c r="C96" s="95">
        <v>0</v>
      </c>
      <c r="D96" s="95">
        <v>0</v>
      </c>
      <c r="E96" s="95">
        <v>0</v>
      </c>
      <c r="F96" s="95">
        <v>200908.0993</v>
      </c>
    </row>
    <row r="97" spans="1:6">
      <c r="A97" s="58" t="s">
        <v>225</v>
      </c>
      <c r="B97" s="95">
        <v>30944.106059999998</v>
      </c>
      <c r="C97" s="95">
        <v>0</v>
      </c>
      <c r="D97" s="95">
        <v>0</v>
      </c>
      <c r="E97" s="95">
        <v>0</v>
      </c>
      <c r="F97" s="95">
        <v>30944.106059999998</v>
      </c>
    </row>
    <row r="98" spans="1:6">
      <c r="A98" s="58" t="s">
        <v>226</v>
      </c>
      <c r="B98" s="95">
        <v>12809.795749999999</v>
      </c>
      <c r="C98" s="95">
        <v>0</v>
      </c>
      <c r="D98" s="95">
        <v>0</v>
      </c>
      <c r="E98" s="95">
        <v>0</v>
      </c>
      <c r="F98" s="95">
        <v>12809.795749999999</v>
      </c>
    </row>
    <row r="99" spans="1:6">
      <c r="A99" s="58" t="s">
        <v>227</v>
      </c>
      <c r="B99" s="95">
        <v>3499.5749999999998</v>
      </c>
      <c r="C99" s="95">
        <v>0</v>
      </c>
      <c r="D99" s="95">
        <v>0</v>
      </c>
      <c r="E99" s="95">
        <v>0</v>
      </c>
      <c r="F99" s="95">
        <v>3499.5749999999998</v>
      </c>
    </row>
    <row r="100" spans="1:6">
      <c r="A100" s="58" t="s">
        <v>228</v>
      </c>
      <c r="B100" s="95">
        <v>119380.43674999999</v>
      </c>
      <c r="C100" s="95">
        <v>0</v>
      </c>
      <c r="D100" s="95">
        <v>0</v>
      </c>
      <c r="E100" s="95">
        <v>0</v>
      </c>
      <c r="F100" s="95">
        <v>119380.43674999999</v>
      </c>
    </row>
    <row r="101" spans="1:6">
      <c r="A101" s="187" t="s">
        <v>229</v>
      </c>
      <c r="B101" s="57">
        <v>763161.38546999998</v>
      </c>
      <c r="C101" s="57">
        <v>68587.783879999988</v>
      </c>
      <c r="D101" s="57">
        <v>-7.0000000000000007E-5</v>
      </c>
      <c r="E101" s="57">
        <v>0</v>
      </c>
      <c r="F101" s="57">
        <v>831749.16927999991</v>
      </c>
    </row>
    <row r="102" spans="1:6">
      <c r="A102" s="58" t="s">
        <v>230</v>
      </c>
      <c r="B102" s="95">
        <v>63842.138530000004</v>
      </c>
      <c r="C102" s="95">
        <v>0</v>
      </c>
      <c r="D102" s="95">
        <v>0</v>
      </c>
      <c r="E102" s="95">
        <v>0</v>
      </c>
      <c r="F102" s="95">
        <v>63842.138530000004</v>
      </c>
    </row>
    <row r="103" spans="1:6">
      <c r="A103" s="58" t="s">
        <v>231</v>
      </c>
      <c r="B103" s="95">
        <v>306748.89679000003</v>
      </c>
      <c r="C103" s="95">
        <v>0</v>
      </c>
      <c r="D103" s="95">
        <v>0</v>
      </c>
      <c r="E103" s="95">
        <v>0</v>
      </c>
      <c r="F103" s="95">
        <v>306748.89679000003</v>
      </c>
    </row>
    <row r="104" spans="1:6">
      <c r="A104" s="58" t="s">
        <v>232</v>
      </c>
      <c r="B104" s="95">
        <v>265672.05671000003</v>
      </c>
      <c r="C104" s="95">
        <v>69611.101569999999</v>
      </c>
      <c r="D104" s="95">
        <v>-7.0000000000000007E-5</v>
      </c>
      <c r="E104" s="95">
        <v>0</v>
      </c>
      <c r="F104" s="95">
        <v>335283.15820999997</v>
      </c>
    </row>
    <row r="105" spans="1:6">
      <c r="A105" s="58" t="s">
        <v>233</v>
      </c>
      <c r="B105" s="95">
        <v>141079.73321000001</v>
      </c>
      <c r="C105" s="95">
        <v>0</v>
      </c>
      <c r="D105" s="95">
        <v>0</v>
      </c>
      <c r="E105" s="95">
        <v>0</v>
      </c>
      <c r="F105" s="95">
        <v>141079.73321000001</v>
      </c>
    </row>
    <row r="106" spans="1:6">
      <c r="A106" s="58" t="s">
        <v>234</v>
      </c>
      <c r="B106" s="95">
        <v>-14181.439769999999</v>
      </c>
      <c r="C106" s="95">
        <v>-1023.31769</v>
      </c>
      <c r="D106" s="95">
        <v>0</v>
      </c>
      <c r="E106" s="95">
        <v>0</v>
      </c>
      <c r="F106" s="95">
        <v>-15204.757460000001</v>
      </c>
    </row>
    <row r="107" spans="1:6">
      <c r="A107" s="187" t="s">
        <v>235</v>
      </c>
      <c r="B107" s="57">
        <v>0</v>
      </c>
      <c r="C107" s="57">
        <v>0</v>
      </c>
      <c r="D107" s="57">
        <v>0</v>
      </c>
      <c r="E107" s="57">
        <v>0</v>
      </c>
      <c r="F107" s="57">
        <v>0</v>
      </c>
    </row>
    <row r="108" spans="1:6">
      <c r="A108" s="58" t="s">
        <v>236</v>
      </c>
      <c r="B108" s="95">
        <v>0</v>
      </c>
      <c r="C108" s="95">
        <v>0</v>
      </c>
      <c r="D108" s="95">
        <v>0</v>
      </c>
      <c r="E108" s="95">
        <v>0</v>
      </c>
      <c r="F108" s="95">
        <v>0</v>
      </c>
    </row>
    <row r="109" spans="1:6">
      <c r="A109" s="58" t="s">
        <v>237</v>
      </c>
      <c r="B109" s="95">
        <v>0</v>
      </c>
      <c r="C109" s="95">
        <v>0</v>
      </c>
      <c r="D109" s="95">
        <v>0</v>
      </c>
      <c r="E109" s="95">
        <v>0</v>
      </c>
      <c r="F109" s="95">
        <v>0</v>
      </c>
    </row>
    <row r="110" spans="1:6">
      <c r="A110" s="58" t="s">
        <v>238</v>
      </c>
      <c r="B110" s="95">
        <v>0</v>
      </c>
      <c r="C110" s="95">
        <v>0</v>
      </c>
      <c r="D110" s="95">
        <v>0</v>
      </c>
      <c r="E110" s="95">
        <v>0</v>
      </c>
      <c r="F110" s="95">
        <v>0</v>
      </c>
    </row>
    <row r="111" spans="1:6">
      <c r="A111" s="58" t="s">
        <v>239</v>
      </c>
      <c r="B111" s="95">
        <v>0</v>
      </c>
      <c r="C111" s="95">
        <v>0</v>
      </c>
      <c r="D111" s="95">
        <v>0</v>
      </c>
      <c r="E111" s="95">
        <v>0</v>
      </c>
      <c r="F111" s="95">
        <v>0</v>
      </c>
    </row>
    <row r="112" spans="1:6">
      <c r="A112" s="58" t="s">
        <v>240</v>
      </c>
      <c r="B112" s="95">
        <v>0</v>
      </c>
      <c r="C112" s="95">
        <v>0</v>
      </c>
      <c r="D112" s="95">
        <v>0</v>
      </c>
      <c r="E112" s="95">
        <v>0</v>
      </c>
      <c r="F112" s="95">
        <v>0</v>
      </c>
    </row>
    <row r="113" spans="1:6">
      <c r="A113" s="58" t="s">
        <v>241</v>
      </c>
      <c r="B113" s="95">
        <v>0</v>
      </c>
      <c r="C113" s="95">
        <v>0</v>
      </c>
      <c r="D113" s="95">
        <v>0</v>
      </c>
      <c r="E113" s="95">
        <v>0</v>
      </c>
      <c r="F113" s="95">
        <v>0</v>
      </c>
    </row>
    <row r="114" spans="1:6">
      <c r="A114" s="155" t="s">
        <v>242</v>
      </c>
      <c r="B114" s="57">
        <v>208521982.95662999</v>
      </c>
      <c r="C114" s="57">
        <v>24823327.665449999</v>
      </c>
      <c r="D114" s="57">
        <v>51.929780000000001</v>
      </c>
      <c r="E114" s="57">
        <v>33174.326110000002</v>
      </c>
      <c r="F114" s="57">
        <v>233378536.87797001</v>
      </c>
    </row>
    <row r="115" spans="1:6">
      <c r="A115" s="177" t="s">
        <v>243</v>
      </c>
      <c r="B115" s="57">
        <v>147750470.81623</v>
      </c>
      <c r="C115" s="57">
        <v>19515088.211270001</v>
      </c>
      <c r="D115" s="57">
        <v>51.887260000000005</v>
      </c>
      <c r="E115" s="57">
        <v>29345.3897</v>
      </c>
      <c r="F115" s="57">
        <v>167294956.30445999</v>
      </c>
    </row>
    <row r="116" spans="1:6">
      <c r="A116" s="64" t="s">
        <v>244</v>
      </c>
      <c r="B116" s="95">
        <v>18830872.589619998</v>
      </c>
      <c r="C116" s="95">
        <v>5567905.3255099999</v>
      </c>
      <c r="D116" s="95">
        <v>9.4633599999999998</v>
      </c>
      <c r="E116" s="95">
        <v>10.11998</v>
      </c>
      <c r="F116" s="95">
        <v>24398797.498470001</v>
      </c>
    </row>
    <row r="117" spans="1:6">
      <c r="A117" s="64" t="s">
        <v>245</v>
      </c>
      <c r="B117" s="95">
        <v>18125821.719830003</v>
      </c>
      <c r="C117" s="95">
        <v>5462311.6530600004</v>
      </c>
      <c r="D117" s="95">
        <v>7.4053699999999996</v>
      </c>
      <c r="E117" s="95">
        <v>5.5666899999999995</v>
      </c>
      <c r="F117" s="95">
        <v>23588146.344950002</v>
      </c>
    </row>
    <row r="118" spans="1:6">
      <c r="A118" s="64" t="s">
        <v>246</v>
      </c>
      <c r="B118" s="95">
        <v>705050.86978999991</v>
      </c>
      <c r="C118" s="95">
        <v>105593.67245</v>
      </c>
      <c r="D118" s="95">
        <v>2.0579899999999998</v>
      </c>
      <c r="E118" s="95">
        <v>4.5532899999999996</v>
      </c>
      <c r="F118" s="95">
        <v>810651.15351999993</v>
      </c>
    </row>
    <row r="119" spans="1:6">
      <c r="A119" s="64" t="s">
        <v>247</v>
      </c>
      <c r="B119" s="95">
        <v>40720084.340330005</v>
      </c>
      <c r="C119" s="95">
        <v>9717211.9960400015</v>
      </c>
      <c r="D119" s="95">
        <v>0</v>
      </c>
      <c r="E119" s="95">
        <v>1685.6297400000001</v>
      </c>
      <c r="F119" s="95">
        <v>50438981.966109999</v>
      </c>
    </row>
    <row r="120" spans="1:6">
      <c r="A120" s="64" t="s">
        <v>248</v>
      </c>
      <c r="B120" s="95">
        <v>11803.561619999999</v>
      </c>
      <c r="C120" s="95">
        <v>15600.41922</v>
      </c>
      <c r="D120" s="95">
        <v>0</v>
      </c>
      <c r="E120" s="95">
        <v>-2.9999999999999997E-5</v>
      </c>
      <c r="F120" s="95">
        <v>27403.980809999997</v>
      </c>
    </row>
    <row r="121" spans="1:6">
      <c r="A121" s="65" t="s">
        <v>249</v>
      </c>
      <c r="B121" s="95">
        <v>3986.5471699999998</v>
      </c>
      <c r="C121" s="95">
        <v>9600.5097899999982</v>
      </c>
      <c r="D121" s="95">
        <v>0</v>
      </c>
      <c r="E121" s="95">
        <v>-2.0000000000000002E-5</v>
      </c>
      <c r="F121" s="95">
        <v>13587.056939999999</v>
      </c>
    </row>
    <row r="122" spans="1:6">
      <c r="A122" s="65" t="s">
        <v>250</v>
      </c>
      <c r="B122" s="95">
        <v>727.28930000000003</v>
      </c>
      <c r="C122" s="95">
        <v>1798.5445199999999</v>
      </c>
      <c r="D122" s="95">
        <v>0</v>
      </c>
      <c r="E122" s="95">
        <v>0</v>
      </c>
      <c r="F122" s="95">
        <v>2525.8338199999998</v>
      </c>
    </row>
    <row r="123" spans="1:6">
      <c r="A123" s="99" t="s">
        <v>251</v>
      </c>
      <c r="B123" s="95">
        <v>0</v>
      </c>
      <c r="C123" s="95">
        <v>-1.0000000000000001E-5</v>
      </c>
      <c r="D123" s="95">
        <v>0</v>
      </c>
      <c r="E123" s="95">
        <v>0</v>
      </c>
      <c r="F123" s="95">
        <v>-1.0000000000000001E-5</v>
      </c>
    </row>
    <row r="124" spans="1:6">
      <c r="A124" s="99" t="s">
        <v>252</v>
      </c>
      <c r="B124" s="95">
        <v>3300</v>
      </c>
      <c r="C124" s="95">
        <v>3383.1590899999997</v>
      </c>
      <c r="D124" s="95">
        <v>0</v>
      </c>
      <c r="E124" s="95">
        <v>-1.0000000000000001E-5</v>
      </c>
      <c r="F124" s="95">
        <v>6683.1590800000004</v>
      </c>
    </row>
    <row r="125" spans="1:6">
      <c r="A125" s="99" t="s">
        <v>253</v>
      </c>
      <c r="B125" s="95">
        <v>3789.7251499999998</v>
      </c>
      <c r="C125" s="95">
        <v>818.20581000000004</v>
      </c>
      <c r="D125" s="95">
        <v>0</v>
      </c>
      <c r="E125" s="95">
        <v>0</v>
      </c>
      <c r="F125" s="95">
        <v>4607.9309599999997</v>
      </c>
    </row>
    <row r="126" spans="1:6">
      <c r="A126" s="99" t="s">
        <v>254</v>
      </c>
      <c r="B126" s="95">
        <v>0</v>
      </c>
      <c r="C126" s="95">
        <v>1.0000000000000001E-5</v>
      </c>
      <c r="D126" s="95">
        <v>0</v>
      </c>
      <c r="E126" s="95">
        <v>0</v>
      </c>
      <c r="F126" s="95">
        <v>1.0000000000000001E-5</v>
      </c>
    </row>
    <row r="127" spans="1:6">
      <c r="A127" s="99" t="s">
        <v>255</v>
      </c>
      <c r="B127" s="95">
        <v>0</v>
      </c>
      <c r="C127" s="95">
        <v>1.0000000000000001E-5</v>
      </c>
      <c r="D127" s="95">
        <v>0</v>
      </c>
      <c r="E127" s="95">
        <v>0</v>
      </c>
      <c r="F127" s="95">
        <v>1.0000000000000001E-5</v>
      </c>
    </row>
    <row r="128" spans="1:6">
      <c r="A128" s="99" t="s">
        <v>256</v>
      </c>
      <c r="B128" s="95">
        <v>0</v>
      </c>
      <c r="C128" s="95">
        <v>0</v>
      </c>
      <c r="D128" s="95">
        <v>0</v>
      </c>
      <c r="E128" s="95">
        <v>0</v>
      </c>
      <c r="F128" s="95">
        <v>0</v>
      </c>
    </row>
    <row r="129" spans="1:6">
      <c r="A129" s="156" t="s">
        <v>257</v>
      </c>
      <c r="B129" s="95">
        <v>2096700.51217</v>
      </c>
      <c r="C129" s="95">
        <v>533328.66480000003</v>
      </c>
      <c r="D129" s="95">
        <v>42.423900000000003</v>
      </c>
      <c r="E129" s="95">
        <v>27284.31136</v>
      </c>
      <c r="F129" s="95">
        <v>2657355.9122299999</v>
      </c>
    </row>
    <row r="130" spans="1:6">
      <c r="A130" s="156" t="s">
        <v>258</v>
      </c>
      <c r="B130" s="95">
        <v>75941214.065720007</v>
      </c>
      <c r="C130" s="95">
        <v>3584635.2889200002</v>
      </c>
      <c r="D130" s="95">
        <v>0</v>
      </c>
      <c r="E130" s="95">
        <v>365.07943</v>
      </c>
      <c r="F130" s="95">
        <v>79526214.434070006</v>
      </c>
    </row>
    <row r="131" spans="1:6">
      <c r="A131" s="64" t="s">
        <v>259</v>
      </c>
      <c r="B131" s="95">
        <v>10149795.74677</v>
      </c>
      <c r="C131" s="95">
        <v>96406.516780000005</v>
      </c>
      <c r="D131" s="95">
        <v>0</v>
      </c>
      <c r="E131" s="95">
        <v>0.24922</v>
      </c>
      <c r="F131" s="95">
        <v>10246202.512770001</v>
      </c>
    </row>
    <row r="132" spans="1:6">
      <c r="A132" s="177" t="s">
        <v>260</v>
      </c>
      <c r="B132" s="57">
        <v>820205.03872000007</v>
      </c>
      <c r="C132" s="57">
        <v>8098.77898</v>
      </c>
      <c r="D132" s="57">
        <v>0</v>
      </c>
      <c r="E132" s="57">
        <v>5.3299999999999997E-3</v>
      </c>
      <c r="F132" s="57">
        <v>828303.82302999997</v>
      </c>
    </row>
    <row r="133" spans="1:6">
      <c r="A133" s="177" t="s">
        <v>451</v>
      </c>
      <c r="B133" s="57">
        <v>14510265.55298</v>
      </c>
      <c r="C133" s="57">
        <v>3150741.6007900001</v>
      </c>
      <c r="D133" s="57">
        <v>0</v>
      </c>
      <c r="E133" s="57">
        <v>12.158370000000001</v>
      </c>
      <c r="F133" s="57">
        <v>17661019.312139999</v>
      </c>
    </row>
    <row r="134" spans="1:6">
      <c r="A134" s="64" t="s">
        <v>452</v>
      </c>
      <c r="B134" s="95">
        <v>6161223.0282299994</v>
      </c>
      <c r="C134" s="95">
        <v>632764.43494000006</v>
      </c>
      <c r="D134" s="95">
        <v>0</v>
      </c>
      <c r="E134" s="95">
        <v>0</v>
      </c>
      <c r="F134" s="95">
        <v>6793987.4631700004</v>
      </c>
    </row>
    <row r="135" spans="1:6">
      <c r="A135" s="64" t="s">
        <v>453</v>
      </c>
      <c r="B135" s="95">
        <v>2321474.9502300001</v>
      </c>
      <c r="C135" s="95">
        <v>29349.210609999998</v>
      </c>
      <c r="D135" s="95">
        <v>0</v>
      </c>
      <c r="E135" s="95">
        <v>0</v>
      </c>
      <c r="F135" s="95">
        <v>2350824.16084</v>
      </c>
    </row>
    <row r="136" spans="1:6">
      <c r="A136" s="64" t="s">
        <v>454</v>
      </c>
      <c r="B136" s="95">
        <v>0</v>
      </c>
      <c r="C136" s="95">
        <v>0</v>
      </c>
      <c r="D136" s="95">
        <v>0</v>
      </c>
      <c r="E136" s="95">
        <v>0</v>
      </c>
      <c r="F136" s="95">
        <v>0</v>
      </c>
    </row>
    <row r="137" spans="1:6">
      <c r="A137" s="64" t="s">
        <v>455</v>
      </c>
      <c r="B137" s="95">
        <v>635041.70832000009</v>
      </c>
      <c r="C137" s="95">
        <v>7635.29738</v>
      </c>
      <c r="D137" s="95">
        <v>0</v>
      </c>
      <c r="E137" s="95">
        <v>12.158370000000001</v>
      </c>
      <c r="F137" s="95">
        <v>642689.16407000006</v>
      </c>
    </row>
    <row r="138" spans="1:6">
      <c r="A138" s="64" t="s">
        <v>456</v>
      </c>
      <c r="B138" s="95">
        <v>5231727.99443</v>
      </c>
      <c r="C138" s="95">
        <v>2465957.21165</v>
      </c>
      <c r="D138" s="95">
        <v>0</v>
      </c>
      <c r="E138" s="95">
        <v>0</v>
      </c>
      <c r="F138" s="95">
        <v>7697685.2060799999</v>
      </c>
    </row>
    <row r="139" spans="1:6">
      <c r="A139" s="64" t="s">
        <v>463</v>
      </c>
      <c r="B139" s="95">
        <v>160797.87177</v>
      </c>
      <c r="C139" s="95">
        <v>15035.44621</v>
      </c>
      <c r="D139" s="95">
        <v>0</v>
      </c>
      <c r="E139" s="95">
        <v>0</v>
      </c>
      <c r="F139" s="95">
        <v>175833.31797999999</v>
      </c>
    </row>
    <row r="140" spans="1:6">
      <c r="A140" s="177" t="s">
        <v>261</v>
      </c>
      <c r="B140" s="57">
        <v>33398125.272769999</v>
      </c>
      <c r="C140" s="57">
        <v>799870.66588999995</v>
      </c>
      <c r="D140" s="57">
        <v>0</v>
      </c>
      <c r="E140" s="57">
        <v>0</v>
      </c>
      <c r="F140" s="57">
        <v>34197995.938660003</v>
      </c>
    </row>
    <row r="141" spans="1:6">
      <c r="A141" s="64" t="s">
        <v>262</v>
      </c>
      <c r="B141" s="95">
        <v>821092.68520000007</v>
      </c>
      <c r="C141" s="95">
        <v>168392.07350999999</v>
      </c>
      <c r="D141" s="95">
        <v>0</v>
      </c>
      <c r="E141" s="95">
        <v>0</v>
      </c>
      <c r="F141" s="95">
        <v>989484.75871000008</v>
      </c>
    </row>
    <row r="142" spans="1:6">
      <c r="A142" s="64" t="s">
        <v>263</v>
      </c>
      <c r="B142" s="95">
        <v>17684255.99413</v>
      </c>
      <c r="C142" s="95">
        <v>479.10246000000001</v>
      </c>
      <c r="D142" s="95">
        <v>0</v>
      </c>
      <c r="E142" s="95">
        <v>0</v>
      </c>
      <c r="F142" s="95">
        <v>17684735.096590001</v>
      </c>
    </row>
    <row r="143" spans="1:6">
      <c r="A143" s="64" t="s">
        <v>264</v>
      </c>
      <c r="B143" s="95">
        <v>0</v>
      </c>
      <c r="C143" s="95">
        <v>0</v>
      </c>
      <c r="D143" s="95">
        <v>0</v>
      </c>
      <c r="E143" s="95">
        <v>0</v>
      </c>
      <c r="F143" s="95">
        <v>0</v>
      </c>
    </row>
    <row r="144" spans="1:6">
      <c r="A144" s="64" t="s">
        <v>265</v>
      </c>
      <c r="B144" s="95">
        <v>1045449.23191</v>
      </c>
      <c r="C144" s="95">
        <v>0</v>
      </c>
      <c r="D144" s="95">
        <v>0</v>
      </c>
      <c r="E144" s="95">
        <v>0</v>
      </c>
      <c r="F144" s="95">
        <v>1045449.23191</v>
      </c>
    </row>
    <row r="145" spans="1:6">
      <c r="A145" s="64" t="s">
        <v>266</v>
      </c>
      <c r="B145" s="95">
        <v>12883194.196</v>
      </c>
      <c r="C145" s="95">
        <v>303947.37043999997</v>
      </c>
      <c r="D145" s="95">
        <v>0</v>
      </c>
      <c r="E145" s="95">
        <v>0</v>
      </c>
      <c r="F145" s="95">
        <v>13187141.566440001</v>
      </c>
    </row>
    <row r="146" spans="1:6">
      <c r="A146" s="64" t="s">
        <v>267</v>
      </c>
      <c r="B146" s="95">
        <v>0</v>
      </c>
      <c r="C146" s="95">
        <v>0</v>
      </c>
      <c r="D146" s="95">
        <v>0</v>
      </c>
      <c r="E146" s="95">
        <v>0</v>
      </c>
      <c r="F146" s="95">
        <v>0</v>
      </c>
    </row>
    <row r="147" spans="1:6">
      <c r="A147" s="64" t="s">
        <v>268</v>
      </c>
      <c r="B147" s="95">
        <v>604.89134999999999</v>
      </c>
      <c r="C147" s="95">
        <v>316212.46039999998</v>
      </c>
      <c r="D147" s="95">
        <v>0</v>
      </c>
      <c r="E147" s="95">
        <v>0</v>
      </c>
      <c r="F147" s="95">
        <v>316817.35174999997</v>
      </c>
    </row>
    <row r="148" spans="1:6">
      <c r="A148" s="64" t="s">
        <v>269</v>
      </c>
      <c r="B148" s="95">
        <v>963528.27417999995</v>
      </c>
      <c r="C148" s="95">
        <v>10839.659079999999</v>
      </c>
      <c r="D148" s="95">
        <v>0</v>
      </c>
      <c r="E148" s="95">
        <v>0</v>
      </c>
      <c r="F148" s="95">
        <v>974367.93325999996</v>
      </c>
    </row>
    <row r="149" spans="1:6">
      <c r="A149" s="177" t="s">
        <v>270</v>
      </c>
      <c r="B149" s="57">
        <v>4650449.7442399999</v>
      </c>
      <c r="C149" s="57">
        <v>332054.55339999998</v>
      </c>
      <c r="D149" s="57">
        <v>4.2520000000000002E-2</v>
      </c>
      <c r="E149" s="57">
        <v>443.15827000000002</v>
      </c>
      <c r="F149" s="57">
        <v>4982947.4984300006</v>
      </c>
    </row>
    <row r="150" spans="1:6">
      <c r="A150" s="64" t="s">
        <v>203</v>
      </c>
      <c r="B150" s="95">
        <v>763223.39766000002</v>
      </c>
      <c r="C150" s="95">
        <v>55290.259250000003</v>
      </c>
      <c r="D150" s="95">
        <v>0</v>
      </c>
      <c r="E150" s="95">
        <v>0.17166000000000001</v>
      </c>
      <c r="F150" s="95">
        <v>818513.82857000001</v>
      </c>
    </row>
    <row r="151" spans="1:6">
      <c r="A151" s="64" t="s">
        <v>205</v>
      </c>
      <c r="B151" s="95">
        <v>1911573.8080799999</v>
      </c>
      <c r="C151" s="95">
        <v>151829.08693000002</v>
      </c>
      <c r="D151" s="95">
        <v>4.2520000000000002E-2</v>
      </c>
      <c r="E151" s="95">
        <v>433.73309999999998</v>
      </c>
      <c r="F151" s="95">
        <v>2063836.6706300001</v>
      </c>
    </row>
    <row r="152" spans="1:6">
      <c r="A152" s="64" t="s">
        <v>271</v>
      </c>
      <c r="B152" s="95">
        <v>1562238.2500100001</v>
      </c>
      <c r="C152" s="95">
        <v>79927.751940000002</v>
      </c>
      <c r="D152" s="95">
        <v>0</v>
      </c>
      <c r="E152" s="95">
        <v>8.8728999999999996</v>
      </c>
      <c r="F152" s="95">
        <v>1642174.8748499998</v>
      </c>
    </row>
    <row r="153" spans="1:6">
      <c r="A153" s="64" t="s">
        <v>232</v>
      </c>
      <c r="B153" s="95">
        <v>413414.28849000001</v>
      </c>
      <c r="C153" s="95">
        <v>45007.455280000002</v>
      </c>
      <c r="D153" s="95">
        <v>0</v>
      </c>
      <c r="E153" s="95">
        <v>0.38061</v>
      </c>
      <c r="F153" s="95">
        <v>458422.12437999999</v>
      </c>
    </row>
    <row r="154" spans="1:6">
      <c r="A154" s="64" t="s">
        <v>272</v>
      </c>
      <c r="B154" s="95">
        <v>0</v>
      </c>
      <c r="C154" s="95">
        <v>0</v>
      </c>
      <c r="D154" s="95">
        <v>0</v>
      </c>
      <c r="E154" s="95">
        <v>0</v>
      </c>
      <c r="F154" s="95">
        <v>0</v>
      </c>
    </row>
    <row r="155" spans="1:6">
      <c r="A155" s="177" t="s">
        <v>273</v>
      </c>
      <c r="B155" s="57">
        <v>2251300.1760500004</v>
      </c>
      <c r="C155" s="57">
        <v>298494.04204000003</v>
      </c>
      <c r="D155" s="57">
        <v>0</v>
      </c>
      <c r="E155" s="57">
        <v>3373.6144399999998</v>
      </c>
      <c r="F155" s="57">
        <v>2553167.8325300002</v>
      </c>
    </row>
    <row r="156" spans="1:6">
      <c r="A156" s="64" t="s">
        <v>274</v>
      </c>
      <c r="B156" s="95">
        <v>156926.83793000001</v>
      </c>
      <c r="C156" s="95">
        <v>19856.911390000001</v>
      </c>
      <c r="D156" s="95">
        <v>0</v>
      </c>
      <c r="E156" s="95">
        <v>333.80867000000001</v>
      </c>
      <c r="F156" s="95">
        <v>177117.55799</v>
      </c>
    </row>
    <row r="157" spans="1:6">
      <c r="A157" s="64" t="s">
        <v>275</v>
      </c>
      <c r="B157" s="95">
        <v>0</v>
      </c>
      <c r="C157" s="95">
        <v>0</v>
      </c>
      <c r="D157" s="95">
        <v>0</v>
      </c>
      <c r="E157" s="95">
        <v>0</v>
      </c>
      <c r="F157" s="95">
        <v>0</v>
      </c>
    </row>
    <row r="158" spans="1:6">
      <c r="A158" s="64" t="s">
        <v>276</v>
      </c>
      <c r="B158" s="95">
        <v>1099520.77728</v>
      </c>
      <c r="C158" s="95">
        <v>202906.6287</v>
      </c>
      <c r="D158" s="95">
        <v>0</v>
      </c>
      <c r="E158" s="95">
        <v>919.58404000000007</v>
      </c>
      <c r="F158" s="95">
        <v>1303346.9900199999</v>
      </c>
    </row>
    <row r="159" spans="1:6">
      <c r="A159" s="64" t="s">
        <v>1254</v>
      </c>
      <c r="B159" s="95">
        <v>0</v>
      </c>
      <c r="C159" s="95">
        <v>0</v>
      </c>
      <c r="D159" s="95">
        <v>0</v>
      </c>
      <c r="E159" s="95">
        <v>0</v>
      </c>
      <c r="F159" s="95">
        <v>0</v>
      </c>
    </row>
    <row r="160" spans="1:6">
      <c r="A160" s="64" t="s">
        <v>277</v>
      </c>
      <c r="B160" s="95">
        <v>960684.2172999999</v>
      </c>
      <c r="C160" s="95">
        <v>22573.959269999999</v>
      </c>
      <c r="D160" s="95">
        <v>0</v>
      </c>
      <c r="E160" s="95">
        <v>2120.2217300000002</v>
      </c>
      <c r="F160" s="95">
        <v>985378.3983</v>
      </c>
    </row>
    <row r="161" spans="1:6">
      <c r="A161" s="64" t="s">
        <v>278</v>
      </c>
      <c r="B161" s="95">
        <v>34168.343540000002</v>
      </c>
      <c r="C161" s="95">
        <v>53156.542679999999</v>
      </c>
      <c r="D161" s="95">
        <v>0</v>
      </c>
      <c r="E161" s="95">
        <v>0</v>
      </c>
      <c r="F161" s="95">
        <v>87324.88622</v>
      </c>
    </row>
    <row r="162" spans="1:6">
      <c r="A162" s="177" t="s">
        <v>279</v>
      </c>
      <c r="B162" s="57">
        <v>3331315.2974200002</v>
      </c>
      <c r="C162" s="57">
        <v>207462.12125</v>
      </c>
      <c r="D162" s="57">
        <v>0</v>
      </c>
      <c r="E162" s="57">
        <v>0</v>
      </c>
      <c r="F162" s="57">
        <v>3538777.41867</v>
      </c>
    </row>
    <row r="163" spans="1:6">
      <c r="A163" s="64" t="s">
        <v>280</v>
      </c>
      <c r="B163" s="95">
        <v>3284368.75</v>
      </c>
      <c r="C163" s="95">
        <v>204256.5</v>
      </c>
      <c r="D163" s="95">
        <v>0</v>
      </c>
      <c r="E163" s="95">
        <v>0</v>
      </c>
      <c r="F163" s="95">
        <v>3488625.25</v>
      </c>
    </row>
    <row r="164" spans="1:6">
      <c r="A164" s="64" t="s">
        <v>281</v>
      </c>
      <c r="B164" s="95">
        <v>0</v>
      </c>
      <c r="C164" s="95">
        <v>0</v>
      </c>
      <c r="D164" s="95">
        <v>0</v>
      </c>
      <c r="E164" s="95">
        <v>0</v>
      </c>
      <c r="F164" s="95">
        <v>0</v>
      </c>
    </row>
    <row r="165" spans="1:6">
      <c r="A165" s="64" t="s">
        <v>282</v>
      </c>
      <c r="B165" s="95">
        <v>0</v>
      </c>
      <c r="C165" s="95">
        <v>0</v>
      </c>
      <c r="D165" s="95">
        <v>0</v>
      </c>
      <c r="E165" s="95">
        <v>0</v>
      </c>
      <c r="F165" s="95">
        <v>0</v>
      </c>
    </row>
    <row r="166" spans="1:6">
      <c r="A166" s="64" t="s">
        <v>283</v>
      </c>
      <c r="B166" s="95">
        <v>46946.547420000003</v>
      </c>
      <c r="C166" s="95">
        <v>3205.6212500000001</v>
      </c>
      <c r="D166" s="95">
        <v>0</v>
      </c>
      <c r="E166" s="95">
        <v>0</v>
      </c>
      <c r="F166" s="95">
        <v>50152.168669999999</v>
      </c>
    </row>
    <row r="167" spans="1:6">
      <c r="A167" s="177" t="s">
        <v>284</v>
      </c>
      <c r="B167" s="57">
        <v>1809851.05822</v>
      </c>
      <c r="C167" s="57">
        <v>511517.69182999997</v>
      </c>
      <c r="D167" s="57">
        <v>0</v>
      </c>
      <c r="E167" s="57">
        <v>0</v>
      </c>
      <c r="F167" s="57">
        <v>2321368.7500500004</v>
      </c>
    </row>
    <row r="168" spans="1:6">
      <c r="A168" s="64" t="s">
        <v>285</v>
      </c>
      <c r="B168" s="95">
        <v>0</v>
      </c>
      <c r="C168" s="95">
        <v>10060.663339999999</v>
      </c>
      <c r="D168" s="95">
        <v>0</v>
      </c>
      <c r="E168" s="95">
        <v>0</v>
      </c>
      <c r="F168" s="95">
        <v>10060.663339999999</v>
      </c>
    </row>
    <row r="169" spans="1:6">
      <c r="A169" s="64" t="s">
        <v>286</v>
      </c>
      <c r="B169" s="95">
        <v>0</v>
      </c>
      <c r="C169" s="95">
        <v>0</v>
      </c>
      <c r="D169" s="95">
        <v>0</v>
      </c>
      <c r="E169" s="95">
        <v>0</v>
      </c>
      <c r="F169" s="95">
        <v>0</v>
      </c>
    </row>
    <row r="170" spans="1:6">
      <c r="A170" s="64" t="s">
        <v>287</v>
      </c>
      <c r="B170" s="95">
        <v>0</v>
      </c>
      <c r="C170" s="95">
        <v>1485.6633400000001</v>
      </c>
      <c r="D170" s="95">
        <v>0</v>
      </c>
      <c r="E170" s="95">
        <v>0</v>
      </c>
      <c r="F170" s="95">
        <v>1485.6633400000001</v>
      </c>
    </row>
    <row r="171" spans="1:6">
      <c r="A171" s="64" t="s">
        <v>288</v>
      </c>
      <c r="B171" s="95">
        <v>0</v>
      </c>
      <c r="C171" s="95">
        <v>8575</v>
      </c>
      <c r="D171" s="95">
        <v>0</v>
      </c>
      <c r="E171" s="95">
        <v>0</v>
      </c>
      <c r="F171" s="95">
        <v>8575</v>
      </c>
    </row>
    <row r="172" spans="1:6">
      <c r="A172" s="64" t="s">
        <v>289</v>
      </c>
      <c r="B172" s="95">
        <v>0</v>
      </c>
      <c r="C172" s="95">
        <v>0</v>
      </c>
      <c r="D172" s="95">
        <v>0</v>
      </c>
      <c r="E172" s="95">
        <v>0</v>
      </c>
      <c r="F172" s="95">
        <v>0</v>
      </c>
    </row>
    <row r="173" spans="1:6">
      <c r="A173" s="64" t="s">
        <v>290</v>
      </c>
      <c r="B173" s="95">
        <v>0</v>
      </c>
      <c r="C173" s="95">
        <v>0</v>
      </c>
      <c r="D173" s="95">
        <v>0</v>
      </c>
      <c r="E173" s="95">
        <v>0</v>
      </c>
      <c r="F173" s="95">
        <v>0</v>
      </c>
    </row>
    <row r="174" spans="1:6">
      <c r="A174" s="64" t="s">
        <v>291</v>
      </c>
      <c r="B174" s="95">
        <v>1790665.6740000001</v>
      </c>
      <c r="C174" s="95">
        <v>495114.87479999999</v>
      </c>
      <c r="D174" s="95">
        <v>0</v>
      </c>
      <c r="E174" s="95">
        <v>0</v>
      </c>
      <c r="F174" s="95">
        <v>2285780.5488</v>
      </c>
    </row>
    <row r="175" spans="1:6">
      <c r="A175" s="64" t="s">
        <v>292</v>
      </c>
      <c r="B175" s="95">
        <v>19185.38422</v>
      </c>
      <c r="C175" s="95">
        <v>6342.1536900000001</v>
      </c>
      <c r="D175" s="95">
        <v>0</v>
      </c>
      <c r="E175" s="95">
        <v>0</v>
      </c>
      <c r="F175" s="95">
        <v>25527.537909999999</v>
      </c>
    </row>
    <row r="176" spans="1:6">
      <c r="A176" s="155" t="s">
        <v>293</v>
      </c>
      <c r="B176" s="57">
        <v>17688329.96455</v>
      </c>
      <c r="C176" s="57">
        <v>0</v>
      </c>
      <c r="D176" s="57">
        <v>0</v>
      </c>
      <c r="E176" s="57">
        <v>0</v>
      </c>
      <c r="F176" s="57">
        <v>17688329.96455</v>
      </c>
    </row>
    <row r="177" spans="1:6">
      <c r="A177" s="63" t="s">
        <v>294</v>
      </c>
      <c r="B177" s="95">
        <v>13727233.80655</v>
      </c>
      <c r="C177" s="95">
        <v>0</v>
      </c>
      <c r="D177" s="95">
        <v>0</v>
      </c>
      <c r="E177" s="95">
        <v>0</v>
      </c>
      <c r="F177" s="95">
        <v>13727233.80655</v>
      </c>
    </row>
    <row r="178" spans="1:6">
      <c r="A178" s="64" t="s">
        <v>295</v>
      </c>
      <c r="B178" s="95">
        <v>13727233.80655</v>
      </c>
      <c r="C178" s="95">
        <v>0</v>
      </c>
      <c r="D178" s="95">
        <v>0</v>
      </c>
      <c r="E178" s="95">
        <v>0</v>
      </c>
      <c r="F178" s="95">
        <v>13727233.80655</v>
      </c>
    </row>
    <row r="179" spans="1:6">
      <c r="A179" s="64" t="s">
        <v>296</v>
      </c>
      <c r="B179" s="95">
        <v>0</v>
      </c>
      <c r="C179" s="95">
        <v>0</v>
      </c>
      <c r="D179" s="95">
        <v>0</v>
      </c>
      <c r="E179" s="95">
        <v>0</v>
      </c>
      <c r="F179" s="95">
        <v>0</v>
      </c>
    </row>
    <row r="180" spans="1:6">
      <c r="A180" s="64" t="s">
        <v>297</v>
      </c>
      <c r="B180" s="95">
        <v>0</v>
      </c>
      <c r="C180" s="95">
        <v>0</v>
      </c>
      <c r="D180" s="95">
        <v>0</v>
      </c>
      <c r="E180" s="95">
        <v>0</v>
      </c>
      <c r="F180" s="95">
        <v>0</v>
      </c>
    </row>
    <row r="181" spans="1:6">
      <c r="A181" s="63" t="s">
        <v>298</v>
      </c>
      <c r="B181" s="95">
        <v>61293.355779999998</v>
      </c>
      <c r="C181" s="95">
        <v>0</v>
      </c>
      <c r="D181" s="95">
        <v>0</v>
      </c>
      <c r="E181" s="95">
        <v>0</v>
      </c>
      <c r="F181" s="95">
        <v>61293.355779999998</v>
      </c>
    </row>
    <row r="182" spans="1:6">
      <c r="A182" s="64" t="s">
        <v>299</v>
      </c>
      <c r="B182" s="95">
        <v>1713.9146599999999</v>
      </c>
      <c r="C182" s="95">
        <v>0</v>
      </c>
      <c r="D182" s="95">
        <v>0</v>
      </c>
      <c r="E182" s="95">
        <v>0</v>
      </c>
      <c r="F182" s="95">
        <v>1713.9146599999999</v>
      </c>
    </row>
    <row r="183" spans="1:6">
      <c r="A183" s="64" t="s">
        <v>300</v>
      </c>
      <c r="B183" s="95">
        <v>56455.412259999997</v>
      </c>
      <c r="C183" s="95">
        <v>0</v>
      </c>
      <c r="D183" s="95">
        <v>0</v>
      </c>
      <c r="E183" s="95">
        <v>0</v>
      </c>
      <c r="F183" s="95">
        <v>56455.412259999997</v>
      </c>
    </row>
    <row r="184" spans="1:6">
      <c r="A184" s="64" t="s">
        <v>301</v>
      </c>
      <c r="B184" s="95">
        <v>3124.0288599999999</v>
      </c>
      <c r="C184" s="95">
        <v>0</v>
      </c>
      <c r="D184" s="95">
        <v>0</v>
      </c>
      <c r="E184" s="95">
        <v>0</v>
      </c>
      <c r="F184" s="95">
        <v>3124.0288599999999</v>
      </c>
    </row>
    <row r="185" spans="1:6">
      <c r="A185" s="63" t="s">
        <v>302</v>
      </c>
      <c r="B185" s="95">
        <v>0</v>
      </c>
      <c r="C185" s="95">
        <v>0</v>
      </c>
      <c r="D185" s="95">
        <v>0</v>
      </c>
      <c r="E185" s="95">
        <v>0</v>
      </c>
      <c r="F185" s="95">
        <v>0</v>
      </c>
    </row>
    <row r="186" spans="1:6">
      <c r="A186" s="64" t="s">
        <v>303</v>
      </c>
      <c r="B186" s="95">
        <v>0</v>
      </c>
      <c r="C186" s="95">
        <v>0</v>
      </c>
      <c r="D186" s="95">
        <v>0</v>
      </c>
      <c r="E186" s="95">
        <v>0</v>
      </c>
      <c r="F186" s="95">
        <v>0</v>
      </c>
    </row>
    <row r="187" spans="1:6">
      <c r="A187" s="63" t="s">
        <v>304</v>
      </c>
      <c r="B187" s="95">
        <v>3243923.9725100002</v>
      </c>
      <c r="C187" s="95">
        <v>0</v>
      </c>
      <c r="D187" s="95">
        <v>0</v>
      </c>
      <c r="E187" s="95">
        <v>0</v>
      </c>
      <c r="F187" s="95">
        <v>3243923.9725100002</v>
      </c>
    </row>
    <row r="188" spans="1:6">
      <c r="A188" s="64" t="s">
        <v>305</v>
      </c>
      <c r="B188" s="95">
        <v>2422617.3972499999</v>
      </c>
      <c r="C188" s="95">
        <v>0</v>
      </c>
      <c r="D188" s="95">
        <v>0</v>
      </c>
      <c r="E188" s="95">
        <v>0</v>
      </c>
      <c r="F188" s="95">
        <v>2422617.3972499999</v>
      </c>
    </row>
    <row r="189" spans="1:6">
      <c r="A189" s="64" t="s">
        <v>306</v>
      </c>
      <c r="B189" s="95">
        <v>111711.19469</v>
      </c>
      <c r="C189" s="95">
        <v>0</v>
      </c>
      <c r="D189" s="95">
        <v>0</v>
      </c>
      <c r="E189" s="95">
        <v>0</v>
      </c>
      <c r="F189" s="95">
        <v>111711.19469</v>
      </c>
    </row>
    <row r="190" spans="1:6">
      <c r="A190" s="64" t="s">
        <v>307</v>
      </c>
      <c r="B190" s="95">
        <v>709595.38057000004</v>
      </c>
      <c r="C190" s="95">
        <v>0</v>
      </c>
      <c r="D190" s="95">
        <v>0</v>
      </c>
      <c r="E190" s="95">
        <v>0</v>
      </c>
      <c r="F190" s="95">
        <v>709595.38057000004</v>
      </c>
    </row>
    <row r="191" spans="1:6">
      <c r="A191" s="63" t="s">
        <v>308</v>
      </c>
      <c r="B191" s="95">
        <v>655878.82971000008</v>
      </c>
      <c r="C191" s="95">
        <v>0</v>
      </c>
      <c r="D191" s="95">
        <v>0</v>
      </c>
      <c r="E191" s="95">
        <v>0</v>
      </c>
      <c r="F191" s="95">
        <v>655878.82971000008</v>
      </c>
    </row>
    <row r="192" spans="1:6">
      <c r="A192" s="64" t="s">
        <v>309</v>
      </c>
      <c r="B192" s="95">
        <v>236563.62328</v>
      </c>
      <c r="C192" s="95">
        <v>0</v>
      </c>
      <c r="D192" s="95">
        <v>0</v>
      </c>
      <c r="E192" s="95">
        <v>0</v>
      </c>
      <c r="F192" s="95">
        <v>236563.62328</v>
      </c>
    </row>
    <row r="193" spans="1:6">
      <c r="A193" s="64" t="s">
        <v>310</v>
      </c>
      <c r="B193" s="95">
        <v>419315.20643000002</v>
      </c>
      <c r="C193" s="95">
        <v>0</v>
      </c>
      <c r="D193" s="95">
        <v>0</v>
      </c>
      <c r="E193" s="95">
        <v>0</v>
      </c>
      <c r="F193" s="95">
        <v>419315.20643000002</v>
      </c>
    </row>
    <row r="194" spans="1:6">
      <c r="A194" s="72" t="s">
        <v>311</v>
      </c>
      <c r="B194" s="57">
        <v>226210312.92117998</v>
      </c>
      <c r="C194" s="57">
        <v>24823327.665449999</v>
      </c>
      <c r="D194" s="57">
        <v>51.929780000000001</v>
      </c>
      <c r="E194" s="57">
        <v>33174.326110000002</v>
      </c>
      <c r="F194" s="57">
        <v>251066866.84252</v>
      </c>
    </row>
    <row r="195" spans="1:6">
      <c r="A195" s="72" t="s">
        <v>312</v>
      </c>
      <c r="B195" s="57">
        <v>9375851.4832600001</v>
      </c>
      <c r="C195" s="57">
        <v>5234428.6634600004</v>
      </c>
      <c r="D195" s="57">
        <v>0</v>
      </c>
      <c r="E195" s="57">
        <v>257834.57858</v>
      </c>
      <c r="F195" s="57">
        <v>14868114.725299999</v>
      </c>
    </row>
    <row r="196" spans="1:6">
      <c r="A196" s="66" t="s">
        <v>313</v>
      </c>
      <c r="B196" s="95">
        <v>7001.7485199999992</v>
      </c>
      <c r="C196" s="95">
        <v>1673784.7606600001</v>
      </c>
      <c r="D196" s="95">
        <v>0</v>
      </c>
      <c r="E196" s="95">
        <v>0</v>
      </c>
      <c r="F196" s="95">
        <v>1680786.5091800001</v>
      </c>
    </row>
    <row r="197" spans="1:6">
      <c r="A197" s="64" t="s">
        <v>314</v>
      </c>
      <c r="B197" s="95">
        <v>5818.5485199999994</v>
      </c>
      <c r="C197" s="95">
        <v>254947.58699000001</v>
      </c>
      <c r="D197" s="95">
        <v>0</v>
      </c>
      <c r="E197" s="95">
        <v>0</v>
      </c>
      <c r="F197" s="95">
        <v>260766.13550999999</v>
      </c>
    </row>
    <row r="198" spans="1:6">
      <c r="A198" s="64" t="s">
        <v>315</v>
      </c>
      <c r="B198" s="95">
        <v>0</v>
      </c>
      <c r="C198" s="95">
        <v>4101.4857200000006</v>
      </c>
      <c r="D198" s="95">
        <v>0</v>
      </c>
      <c r="E198" s="95">
        <v>0</v>
      </c>
      <c r="F198" s="95">
        <v>4101.4857200000006</v>
      </c>
    </row>
    <row r="199" spans="1:6">
      <c r="A199" s="64" t="s">
        <v>316</v>
      </c>
      <c r="B199" s="95">
        <v>0</v>
      </c>
      <c r="C199" s="95">
        <v>1118869.1500299999</v>
      </c>
      <c r="D199" s="95">
        <v>0</v>
      </c>
      <c r="E199" s="95">
        <v>0</v>
      </c>
      <c r="F199" s="95">
        <v>1118869.1500299999</v>
      </c>
    </row>
    <row r="200" spans="1:6">
      <c r="A200" s="64" t="s">
        <v>317</v>
      </c>
      <c r="B200" s="95">
        <v>0</v>
      </c>
      <c r="C200" s="95">
        <v>10283.361710000001</v>
      </c>
      <c r="D200" s="95">
        <v>0</v>
      </c>
      <c r="E200" s="95">
        <v>0</v>
      </c>
      <c r="F200" s="95">
        <v>10283.361710000001</v>
      </c>
    </row>
    <row r="201" spans="1:6">
      <c r="A201" s="64" t="s">
        <v>318</v>
      </c>
      <c r="B201" s="95">
        <v>1183.2</v>
      </c>
      <c r="C201" s="95">
        <v>285583.17621000001</v>
      </c>
      <c r="D201" s="95">
        <v>0</v>
      </c>
      <c r="E201" s="95">
        <v>0</v>
      </c>
      <c r="F201" s="95">
        <v>286766.37620999996</v>
      </c>
    </row>
    <row r="202" spans="1:6">
      <c r="A202" s="63" t="s">
        <v>319</v>
      </c>
      <c r="B202" s="95">
        <v>7404787.6581899999</v>
      </c>
      <c r="C202" s="95">
        <v>3512763.9703699998</v>
      </c>
      <c r="D202" s="95">
        <v>0</v>
      </c>
      <c r="E202" s="95">
        <v>257834.57858</v>
      </c>
      <c r="F202" s="95">
        <v>11175386.207139999</v>
      </c>
    </row>
    <row r="203" spans="1:6">
      <c r="A203" s="64" t="s">
        <v>320</v>
      </c>
      <c r="B203" s="95">
        <v>0</v>
      </c>
      <c r="C203" s="95">
        <v>297.84459999999996</v>
      </c>
      <c r="D203" s="95">
        <v>0</v>
      </c>
      <c r="E203" s="95">
        <v>0</v>
      </c>
      <c r="F203" s="95">
        <v>297.84459999999996</v>
      </c>
    </row>
    <row r="204" spans="1:6">
      <c r="A204" s="64" t="s">
        <v>321</v>
      </c>
      <c r="B204" s="95">
        <v>2461353.1195500004</v>
      </c>
      <c r="C204" s="95">
        <v>2365814.6523500001</v>
      </c>
      <c r="D204" s="95">
        <v>0</v>
      </c>
      <c r="E204" s="95">
        <v>6863.9904900000001</v>
      </c>
      <c r="F204" s="95">
        <v>4834031.7623900007</v>
      </c>
    </row>
    <row r="205" spans="1:6">
      <c r="A205" s="64" t="s">
        <v>322</v>
      </c>
      <c r="B205" s="95">
        <v>2965421.9588699997</v>
      </c>
      <c r="C205" s="95">
        <v>571771.88495000009</v>
      </c>
      <c r="D205" s="95">
        <v>0</v>
      </c>
      <c r="E205" s="95">
        <v>104700.52773999999</v>
      </c>
      <c r="F205" s="95">
        <v>3641894.3715599999</v>
      </c>
    </row>
    <row r="206" spans="1:6">
      <c r="A206" s="64" t="s">
        <v>323</v>
      </c>
      <c r="B206" s="95">
        <v>0</v>
      </c>
      <c r="C206" s="95">
        <v>0</v>
      </c>
      <c r="D206" s="95">
        <v>0</v>
      </c>
      <c r="E206" s="95">
        <v>0</v>
      </c>
      <c r="F206" s="95">
        <v>0</v>
      </c>
    </row>
    <row r="207" spans="1:6">
      <c r="A207" s="64" t="s">
        <v>324</v>
      </c>
      <c r="B207" s="95">
        <v>1978012.57977</v>
      </c>
      <c r="C207" s="95">
        <v>574879.58847000008</v>
      </c>
      <c r="D207" s="95">
        <v>0</v>
      </c>
      <c r="E207" s="95">
        <v>146270.06034999999</v>
      </c>
      <c r="F207" s="95">
        <v>2699162.22859</v>
      </c>
    </row>
    <row r="208" spans="1:6">
      <c r="A208" s="63" t="s">
        <v>325</v>
      </c>
      <c r="B208" s="95">
        <v>0</v>
      </c>
      <c r="C208" s="95">
        <v>0</v>
      </c>
      <c r="D208" s="95">
        <v>0</v>
      </c>
      <c r="E208" s="95">
        <v>0</v>
      </c>
      <c r="F208" s="95">
        <v>0</v>
      </c>
    </row>
    <row r="209" spans="1:6">
      <c r="A209" s="63" t="s">
        <v>326</v>
      </c>
      <c r="B209" s="95">
        <v>1937844.7315499999</v>
      </c>
      <c r="C209" s="95">
        <v>25417.696459999999</v>
      </c>
      <c r="D209" s="95">
        <v>0</v>
      </c>
      <c r="E209" s="95">
        <v>0</v>
      </c>
      <c r="F209" s="95">
        <v>1963262.4280099999</v>
      </c>
    </row>
    <row r="210" spans="1:6">
      <c r="A210" s="64" t="s">
        <v>327</v>
      </c>
      <c r="B210" s="95">
        <v>173862.22583000001</v>
      </c>
      <c r="C210" s="95">
        <v>685.99999000000003</v>
      </c>
      <c r="D210" s="95">
        <v>0</v>
      </c>
      <c r="E210" s="95">
        <v>0</v>
      </c>
      <c r="F210" s="95">
        <v>174548.22581999999</v>
      </c>
    </row>
    <row r="211" spans="1:6">
      <c r="A211" s="64" t="s">
        <v>328</v>
      </c>
      <c r="B211" s="95">
        <v>1490398.8306800001</v>
      </c>
      <c r="C211" s="95">
        <v>24731.696469999999</v>
      </c>
      <c r="D211" s="95">
        <v>0</v>
      </c>
      <c r="E211" s="95">
        <v>0</v>
      </c>
      <c r="F211" s="95">
        <v>1515130.52715</v>
      </c>
    </row>
    <row r="212" spans="1:6">
      <c r="A212" s="64" t="s">
        <v>329</v>
      </c>
      <c r="B212" s="95">
        <v>0</v>
      </c>
      <c r="C212" s="95">
        <v>0</v>
      </c>
      <c r="D212" s="95">
        <v>0</v>
      </c>
      <c r="E212" s="95">
        <v>0</v>
      </c>
      <c r="F212" s="95">
        <v>0</v>
      </c>
    </row>
    <row r="213" spans="1:6">
      <c r="A213" s="64" t="s">
        <v>330</v>
      </c>
      <c r="B213" s="95">
        <v>273583.67504</v>
      </c>
      <c r="C213" s="95">
        <v>0</v>
      </c>
      <c r="D213" s="95">
        <v>0</v>
      </c>
      <c r="E213" s="95">
        <v>0</v>
      </c>
      <c r="F213" s="95">
        <v>273583.67504</v>
      </c>
    </row>
    <row r="214" spans="1:6">
      <c r="A214" s="63" t="s">
        <v>331</v>
      </c>
      <c r="B214" s="95">
        <v>26217.345000000001</v>
      </c>
      <c r="C214" s="95">
        <v>22462.235969999998</v>
      </c>
      <c r="D214" s="95">
        <v>0</v>
      </c>
      <c r="E214" s="95">
        <v>0</v>
      </c>
      <c r="F214" s="95">
        <v>48679.580969999995</v>
      </c>
    </row>
    <row r="215" spans="1:6">
      <c r="A215" s="177" t="s">
        <v>332</v>
      </c>
      <c r="B215" s="57">
        <v>143283730.27708</v>
      </c>
      <c r="C215" s="57">
        <v>267630592.53874999</v>
      </c>
      <c r="D215" s="57">
        <v>76406.179730000003</v>
      </c>
      <c r="E215" s="57">
        <v>18151.06925</v>
      </c>
      <c r="F215" s="57">
        <v>411008880.06480998</v>
      </c>
    </row>
    <row r="216" spans="1:6">
      <c r="A216" s="63" t="s">
        <v>333</v>
      </c>
      <c r="B216" s="95">
        <v>2407905.16708</v>
      </c>
      <c r="C216" s="95">
        <v>970947.41995000001</v>
      </c>
      <c r="D216" s="95">
        <v>171.35739000000001</v>
      </c>
      <c r="E216" s="95">
        <v>121.875</v>
      </c>
      <c r="F216" s="95">
        <v>3379145.8194200001</v>
      </c>
    </row>
    <row r="217" spans="1:6">
      <c r="A217" s="64" t="s">
        <v>334</v>
      </c>
      <c r="B217" s="95">
        <v>119.6</v>
      </c>
      <c r="C217" s="95">
        <v>34300</v>
      </c>
      <c r="D217" s="95">
        <v>0</v>
      </c>
      <c r="E217" s="95">
        <v>0</v>
      </c>
      <c r="F217" s="95">
        <v>34419.599999999999</v>
      </c>
    </row>
    <row r="218" spans="1:6">
      <c r="A218" s="64" t="s">
        <v>335</v>
      </c>
      <c r="B218" s="95">
        <v>1354610</v>
      </c>
      <c r="C218" s="95">
        <v>0</v>
      </c>
      <c r="D218" s="95">
        <v>0</v>
      </c>
      <c r="E218" s="95">
        <v>0</v>
      </c>
      <c r="F218" s="95">
        <v>1354610</v>
      </c>
    </row>
    <row r="219" spans="1:6">
      <c r="A219" s="64" t="s">
        <v>336</v>
      </c>
      <c r="B219" s="95">
        <v>1053175.5670799999</v>
      </c>
      <c r="C219" s="95">
        <v>936647.41995000001</v>
      </c>
      <c r="D219" s="95">
        <v>171.35739000000001</v>
      </c>
      <c r="E219" s="95">
        <v>121.875</v>
      </c>
      <c r="F219" s="95">
        <v>1990116.21942</v>
      </c>
    </row>
    <row r="220" spans="1:6">
      <c r="A220" s="63" t="s">
        <v>337</v>
      </c>
      <c r="B220" s="95">
        <v>21463705.156770002</v>
      </c>
      <c r="C220" s="95">
        <v>199188.39486</v>
      </c>
      <c r="D220" s="95">
        <v>17.000799999999998</v>
      </c>
      <c r="E220" s="95">
        <v>0</v>
      </c>
      <c r="F220" s="95">
        <v>21662910.55243</v>
      </c>
    </row>
    <row r="221" spans="1:6">
      <c r="A221" s="64" t="s">
        <v>338</v>
      </c>
      <c r="B221" s="95">
        <v>0</v>
      </c>
      <c r="C221" s="95">
        <v>0</v>
      </c>
      <c r="D221" s="95">
        <v>0</v>
      </c>
      <c r="E221" s="95">
        <v>0</v>
      </c>
      <c r="F221" s="95">
        <v>0</v>
      </c>
    </row>
    <row r="222" spans="1:6">
      <c r="A222" s="64" t="s">
        <v>339</v>
      </c>
      <c r="B222" s="95">
        <v>213490.97169000001</v>
      </c>
      <c r="C222" s="95">
        <v>97530.475420000002</v>
      </c>
      <c r="D222" s="95">
        <v>17.000799999999998</v>
      </c>
      <c r="E222" s="95">
        <v>0</v>
      </c>
      <c r="F222" s="95">
        <v>311038.44791000005</v>
      </c>
    </row>
    <row r="223" spans="1:6">
      <c r="A223" s="64" t="s">
        <v>340</v>
      </c>
      <c r="B223" s="95">
        <v>21250214.185080003</v>
      </c>
      <c r="C223" s="95">
        <v>101657.91944</v>
      </c>
      <c r="D223" s="95">
        <v>0</v>
      </c>
      <c r="E223" s="95">
        <v>0</v>
      </c>
      <c r="F223" s="95">
        <v>21351872.104520001</v>
      </c>
    </row>
    <row r="224" spans="1:6">
      <c r="A224" s="65" t="s">
        <v>341</v>
      </c>
      <c r="B224" s="95">
        <v>0</v>
      </c>
      <c r="C224" s="95">
        <v>0</v>
      </c>
      <c r="D224" s="95">
        <v>0</v>
      </c>
      <c r="E224" s="95">
        <v>0</v>
      </c>
      <c r="F224" s="95">
        <v>0</v>
      </c>
    </row>
    <row r="225" spans="1:6">
      <c r="A225" s="64" t="s">
        <v>342</v>
      </c>
      <c r="B225" s="95">
        <v>0</v>
      </c>
      <c r="C225" s="95">
        <v>0</v>
      </c>
      <c r="D225" s="95">
        <v>0</v>
      </c>
      <c r="E225" s="95">
        <v>0</v>
      </c>
      <c r="F225" s="95">
        <v>0</v>
      </c>
    </row>
    <row r="226" spans="1:6">
      <c r="A226" s="63" t="s">
        <v>343</v>
      </c>
      <c r="B226" s="95">
        <v>31.617740000000001</v>
      </c>
      <c r="C226" s="95">
        <v>114119.4387</v>
      </c>
      <c r="D226" s="95">
        <v>0</v>
      </c>
      <c r="E226" s="95">
        <v>0</v>
      </c>
      <c r="F226" s="95">
        <v>114151.05644</v>
      </c>
    </row>
    <row r="227" spans="1:6">
      <c r="A227" s="64" t="s">
        <v>344</v>
      </c>
      <c r="B227" s="95">
        <v>31.617740000000001</v>
      </c>
      <c r="C227" s="95">
        <v>83322.133159999998</v>
      </c>
      <c r="D227" s="95">
        <v>0</v>
      </c>
      <c r="E227" s="95">
        <v>0</v>
      </c>
      <c r="F227" s="95">
        <v>83353.750899999999</v>
      </c>
    </row>
    <row r="228" spans="1:6">
      <c r="A228" s="64" t="s">
        <v>345</v>
      </c>
      <c r="B228" s="95">
        <v>0</v>
      </c>
      <c r="C228" s="95">
        <v>30797.305539999998</v>
      </c>
      <c r="D228" s="95">
        <v>0</v>
      </c>
      <c r="E228" s="95">
        <v>0</v>
      </c>
      <c r="F228" s="95">
        <v>30797.305539999998</v>
      </c>
    </row>
    <row r="229" spans="1:6">
      <c r="A229" s="63" t="s">
        <v>346</v>
      </c>
      <c r="B229" s="95">
        <v>0</v>
      </c>
      <c r="C229" s="95">
        <v>686</v>
      </c>
      <c r="D229" s="95">
        <v>0</v>
      </c>
      <c r="E229" s="95">
        <v>0</v>
      </c>
      <c r="F229" s="95">
        <v>686</v>
      </c>
    </row>
    <row r="230" spans="1:6">
      <c r="A230" s="64" t="s">
        <v>347</v>
      </c>
      <c r="B230" s="95">
        <v>0</v>
      </c>
      <c r="C230" s="95">
        <v>686</v>
      </c>
      <c r="D230" s="95">
        <v>0</v>
      </c>
      <c r="E230" s="95">
        <v>0</v>
      </c>
      <c r="F230" s="95">
        <v>686</v>
      </c>
    </row>
    <row r="231" spans="1:6">
      <c r="A231" s="64" t="s">
        <v>348</v>
      </c>
      <c r="B231" s="95">
        <v>0</v>
      </c>
      <c r="C231" s="95">
        <v>0</v>
      </c>
      <c r="D231" s="95">
        <v>0</v>
      </c>
      <c r="E231" s="95">
        <v>0</v>
      </c>
      <c r="F231" s="95">
        <v>0</v>
      </c>
    </row>
    <row r="232" spans="1:6">
      <c r="A232" s="63" t="s">
        <v>349</v>
      </c>
      <c r="B232" s="95">
        <v>79572808.16629</v>
      </c>
      <c r="C232" s="95">
        <v>215493019.37505999</v>
      </c>
      <c r="D232" s="95">
        <v>2995.7757200000001</v>
      </c>
      <c r="E232" s="95">
        <v>10566.29571</v>
      </c>
      <c r="F232" s="95">
        <v>295079389.61278003</v>
      </c>
    </row>
    <row r="233" spans="1:6">
      <c r="A233" s="64" t="s">
        <v>350</v>
      </c>
      <c r="B233" s="95">
        <v>29153213.96503</v>
      </c>
      <c r="C233" s="95">
        <v>174275586.60354999</v>
      </c>
      <c r="D233" s="95">
        <v>2995.7757200000001</v>
      </c>
      <c r="E233" s="95">
        <v>0</v>
      </c>
      <c r="F233" s="95">
        <v>203431796.3443</v>
      </c>
    </row>
    <row r="234" spans="1:6">
      <c r="A234" s="64" t="s">
        <v>351</v>
      </c>
      <c r="B234" s="95">
        <v>1085233.32711</v>
      </c>
      <c r="C234" s="95">
        <v>46035.709340000001</v>
      </c>
      <c r="D234" s="95">
        <v>0</v>
      </c>
      <c r="E234" s="95">
        <v>0</v>
      </c>
      <c r="F234" s="95">
        <v>1131269.03645</v>
      </c>
    </row>
    <row r="235" spans="1:6">
      <c r="A235" s="64" t="s">
        <v>352</v>
      </c>
      <c r="B235" s="95">
        <v>24813530.58532</v>
      </c>
      <c r="C235" s="95">
        <v>30401745.392200001</v>
      </c>
      <c r="D235" s="95">
        <v>0</v>
      </c>
      <c r="E235" s="95">
        <v>0</v>
      </c>
      <c r="F235" s="95">
        <v>55215275.977519996</v>
      </c>
    </row>
    <row r="236" spans="1:6">
      <c r="A236" s="64" t="s">
        <v>353</v>
      </c>
      <c r="B236" s="95">
        <v>592291.60150999995</v>
      </c>
      <c r="C236" s="95">
        <v>578874.56134999997</v>
      </c>
      <c r="D236" s="95">
        <v>0</v>
      </c>
      <c r="E236" s="95">
        <v>0</v>
      </c>
      <c r="F236" s="95">
        <v>1171166.1628599998</v>
      </c>
    </row>
    <row r="237" spans="1:6">
      <c r="A237" s="64" t="s">
        <v>354</v>
      </c>
      <c r="B237" s="95">
        <v>2326853.7483999999</v>
      </c>
      <c r="C237" s="95">
        <v>296684.49909</v>
      </c>
      <c r="D237" s="95">
        <v>0</v>
      </c>
      <c r="E237" s="95">
        <v>8824.9599099999996</v>
      </c>
      <c r="F237" s="95">
        <v>2632363.2074000002</v>
      </c>
    </row>
    <row r="238" spans="1:6">
      <c r="A238" s="64" t="s">
        <v>355</v>
      </c>
      <c r="B238" s="95">
        <v>1726143.1576700001</v>
      </c>
      <c r="C238" s="95">
        <v>7971474.3633199995</v>
      </c>
      <c r="D238" s="95">
        <v>0</v>
      </c>
      <c r="E238" s="95">
        <v>1741.3358000000001</v>
      </c>
      <c r="F238" s="95">
        <v>9699358.8567900006</v>
      </c>
    </row>
    <row r="239" spans="1:6">
      <c r="A239" s="64" t="s">
        <v>356</v>
      </c>
      <c r="B239" s="95">
        <v>38.371000000000002</v>
      </c>
      <c r="C239" s="95">
        <v>37041.147270000001</v>
      </c>
      <c r="D239" s="95">
        <v>0</v>
      </c>
      <c r="E239" s="95">
        <v>0</v>
      </c>
      <c r="F239" s="95">
        <v>37079.51827</v>
      </c>
    </row>
    <row r="240" spans="1:6">
      <c r="A240" s="64" t="s">
        <v>357</v>
      </c>
      <c r="B240" s="95">
        <v>19875503.410250001</v>
      </c>
      <c r="C240" s="95">
        <v>1885577.0989400002</v>
      </c>
      <c r="D240" s="95">
        <v>0</v>
      </c>
      <c r="E240" s="95">
        <v>0</v>
      </c>
      <c r="F240" s="95">
        <v>21761080.509189997</v>
      </c>
    </row>
    <row r="241" spans="1:6">
      <c r="A241" s="63" t="s">
        <v>358</v>
      </c>
      <c r="B241" s="95">
        <v>26733984.104800001</v>
      </c>
      <c r="C241" s="95">
        <v>49948919.97112</v>
      </c>
      <c r="D241" s="95">
        <v>73222.045819999999</v>
      </c>
      <c r="E241" s="95">
        <v>7462.8985400000001</v>
      </c>
      <c r="F241" s="95">
        <v>76763589.020280004</v>
      </c>
    </row>
    <row r="242" spans="1:6">
      <c r="A242" s="64" t="s">
        <v>359</v>
      </c>
      <c r="B242" s="95">
        <v>12452422.772399999</v>
      </c>
      <c r="C242" s="95">
        <v>26287363.245759998</v>
      </c>
      <c r="D242" s="95">
        <v>0</v>
      </c>
      <c r="E242" s="95">
        <v>0</v>
      </c>
      <c r="F242" s="95">
        <v>38739786.01816</v>
      </c>
    </row>
    <row r="243" spans="1:6">
      <c r="A243" s="64" t="s">
        <v>360</v>
      </c>
      <c r="B243" s="95">
        <v>93252.949859999993</v>
      </c>
      <c r="C243" s="95">
        <v>4032390.8198600002</v>
      </c>
      <c r="D243" s="95">
        <v>0</v>
      </c>
      <c r="E243" s="95">
        <v>0</v>
      </c>
      <c r="F243" s="95">
        <v>4125643.7697199997</v>
      </c>
    </row>
    <row r="244" spans="1:6">
      <c r="A244" s="64" t="s">
        <v>361</v>
      </c>
      <c r="B244" s="95">
        <v>2956930.9202700001</v>
      </c>
      <c r="C244" s="95">
        <v>2168975.1852199999</v>
      </c>
      <c r="D244" s="95">
        <v>38707.787680000001</v>
      </c>
      <c r="E244" s="95">
        <v>5904.57449</v>
      </c>
      <c r="F244" s="95">
        <v>5170518.4676599996</v>
      </c>
    </row>
    <row r="245" spans="1:6">
      <c r="A245" s="64" t="s">
        <v>362</v>
      </c>
      <c r="B245" s="95">
        <v>1226866.80599</v>
      </c>
      <c r="C245" s="95">
        <v>1156603.8962600001</v>
      </c>
      <c r="D245" s="95">
        <v>29096.716690000001</v>
      </c>
      <c r="E245" s="95">
        <v>675.80280000000005</v>
      </c>
      <c r="F245" s="95">
        <v>2413243.2217399999</v>
      </c>
    </row>
    <row r="246" spans="1:6">
      <c r="A246" s="64" t="s">
        <v>1384</v>
      </c>
      <c r="B246" s="95">
        <v>0</v>
      </c>
      <c r="C246" s="95">
        <v>890201.76523999998</v>
      </c>
      <c r="D246" s="95">
        <v>0</v>
      </c>
      <c r="E246" s="95">
        <v>0</v>
      </c>
      <c r="F246" s="95">
        <v>890201.76523999998</v>
      </c>
    </row>
    <row r="247" spans="1:6">
      <c r="A247" s="64" t="s">
        <v>363</v>
      </c>
      <c r="B247" s="95">
        <v>10004510.65628</v>
      </c>
      <c r="C247" s="95">
        <v>15413385.058780001</v>
      </c>
      <c r="D247" s="95">
        <v>5417.5414500000006</v>
      </c>
      <c r="E247" s="95">
        <v>882.52125000000001</v>
      </c>
      <c r="F247" s="95">
        <v>25424195.777759999</v>
      </c>
    </row>
    <row r="248" spans="1:6">
      <c r="A248" s="63" t="s">
        <v>364</v>
      </c>
      <c r="B248" s="95">
        <v>3071196.6188699999</v>
      </c>
      <c r="C248" s="95">
        <v>491727.12898000004</v>
      </c>
      <c r="D248" s="95">
        <v>0</v>
      </c>
      <c r="E248" s="95">
        <v>0</v>
      </c>
      <c r="F248" s="95">
        <v>3562923.7478499999</v>
      </c>
    </row>
    <row r="249" spans="1:6">
      <c r="A249" s="64" t="s">
        <v>365</v>
      </c>
      <c r="B249" s="95">
        <v>3062062.02593</v>
      </c>
      <c r="C249" s="95">
        <v>488405.80014000001</v>
      </c>
      <c r="D249" s="95">
        <v>0</v>
      </c>
      <c r="E249" s="95">
        <v>0</v>
      </c>
      <c r="F249" s="95">
        <v>3550467.82607</v>
      </c>
    </row>
    <row r="250" spans="1:6">
      <c r="A250" s="64" t="s">
        <v>366</v>
      </c>
      <c r="B250" s="95">
        <v>9134.5929399999986</v>
      </c>
      <c r="C250" s="95">
        <v>3321.3288399999997</v>
      </c>
      <c r="D250" s="95">
        <v>0</v>
      </c>
      <c r="E250" s="95">
        <v>0</v>
      </c>
      <c r="F250" s="95">
        <v>12455.921779999999</v>
      </c>
    </row>
    <row r="251" spans="1:6">
      <c r="A251" s="63" t="s">
        <v>367</v>
      </c>
      <c r="B251" s="612">
        <v>10034099.445530001</v>
      </c>
      <c r="C251" s="612">
        <v>411984.81007999997</v>
      </c>
      <c r="D251" s="612">
        <v>0</v>
      </c>
      <c r="E251" s="612">
        <v>0</v>
      </c>
      <c r="F251" s="612">
        <v>10446084.25561</v>
      </c>
    </row>
    <row r="252" spans="1:6">
      <c r="A252" s="64" t="s">
        <v>365</v>
      </c>
      <c r="B252" s="95">
        <v>9243120.0924300011</v>
      </c>
      <c r="C252" s="95">
        <v>411984.81007999997</v>
      </c>
      <c r="D252" s="95">
        <v>0</v>
      </c>
      <c r="E252" s="95">
        <v>0</v>
      </c>
      <c r="F252" s="95">
        <v>9655104.9025100004</v>
      </c>
    </row>
    <row r="253" spans="1:6">
      <c r="A253" s="64" t="s">
        <v>366</v>
      </c>
      <c r="B253" s="95">
        <v>790979.35310000007</v>
      </c>
      <c r="C253" s="95">
        <v>0</v>
      </c>
      <c r="D253" s="95">
        <v>0</v>
      </c>
      <c r="E253" s="95">
        <v>0</v>
      </c>
      <c r="F253" s="95">
        <v>790979.35310000007</v>
      </c>
    </row>
    <row r="254" spans="1:6">
      <c r="A254" s="216" t="s">
        <v>368</v>
      </c>
      <c r="B254" s="57">
        <v>5278149.0183000006</v>
      </c>
      <c r="C254" s="57">
        <v>206485.18164</v>
      </c>
      <c r="D254" s="57">
        <v>4.616E-2</v>
      </c>
      <c r="E254" s="57">
        <v>1881.29251</v>
      </c>
      <c r="F254" s="57">
        <v>5486515.5386099992</v>
      </c>
    </row>
    <row r="255" spans="1:6">
      <c r="A255" s="99" t="s">
        <v>369</v>
      </c>
      <c r="B255" s="95">
        <v>1633.6614</v>
      </c>
      <c r="C255" s="95">
        <v>3964.6192500000002</v>
      </c>
      <c r="D255" s="95">
        <v>0</v>
      </c>
      <c r="E255" s="95">
        <v>0</v>
      </c>
      <c r="F255" s="95">
        <v>5598.2806500000006</v>
      </c>
    </row>
    <row r="256" spans="1:6">
      <c r="A256" s="99" t="s">
        <v>370</v>
      </c>
      <c r="B256" s="95">
        <v>306922.9767</v>
      </c>
      <c r="C256" s="95">
        <v>58016.743579999995</v>
      </c>
      <c r="D256" s="95">
        <v>4.616E-2</v>
      </c>
      <c r="E256" s="95">
        <v>98.04768</v>
      </c>
      <c r="F256" s="95">
        <v>365037.81412</v>
      </c>
    </row>
    <row r="257" spans="1:6">
      <c r="A257" s="99" t="s">
        <v>371</v>
      </c>
      <c r="B257" s="95">
        <v>3981101.0203800001</v>
      </c>
      <c r="C257" s="95">
        <v>8746.4631699999991</v>
      </c>
      <c r="D257" s="95">
        <v>0</v>
      </c>
      <c r="E257" s="95">
        <v>3.2897399999999997</v>
      </c>
      <c r="F257" s="95">
        <v>3989850.7732899999</v>
      </c>
    </row>
    <row r="258" spans="1:6">
      <c r="A258" s="99" t="s">
        <v>372</v>
      </c>
      <c r="B258" s="95">
        <v>651906.62453999999</v>
      </c>
      <c r="C258" s="95">
        <v>2769.1054800000002</v>
      </c>
      <c r="D258" s="95">
        <v>0</v>
      </c>
      <c r="E258" s="95">
        <v>0</v>
      </c>
      <c r="F258" s="95">
        <v>654675.73002000002</v>
      </c>
    </row>
    <row r="259" spans="1:6">
      <c r="A259" s="99" t="s">
        <v>373</v>
      </c>
      <c r="B259" s="95">
        <v>48712.57518</v>
      </c>
      <c r="C259" s="95">
        <v>618.6060500000001</v>
      </c>
      <c r="D259" s="95">
        <v>0</v>
      </c>
      <c r="E259" s="95">
        <v>0</v>
      </c>
      <c r="F259" s="95">
        <v>49331.181229999995</v>
      </c>
    </row>
    <row r="260" spans="1:6">
      <c r="A260" s="99" t="s">
        <v>374</v>
      </c>
      <c r="B260" s="95">
        <v>45717.897119999994</v>
      </c>
      <c r="C260" s="95">
        <v>819.56043999999997</v>
      </c>
      <c r="D260" s="95">
        <v>0</v>
      </c>
      <c r="E260" s="95">
        <v>0</v>
      </c>
      <c r="F260" s="95">
        <v>46537.457560000003</v>
      </c>
    </row>
    <row r="261" spans="1:6">
      <c r="A261" s="99" t="s">
        <v>375</v>
      </c>
      <c r="B261" s="95">
        <v>10208.7433</v>
      </c>
      <c r="C261" s="95">
        <v>291.18657000000002</v>
      </c>
      <c r="D261" s="95">
        <v>0</v>
      </c>
      <c r="E261" s="95">
        <v>0</v>
      </c>
      <c r="F261" s="95">
        <v>10499.92987</v>
      </c>
    </row>
    <row r="262" spans="1:6">
      <c r="A262" s="99" t="s">
        <v>376</v>
      </c>
      <c r="B262" s="95">
        <v>10811.97416</v>
      </c>
      <c r="C262" s="95">
        <v>205.7851</v>
      </c>
      <c r="D262" s="95">
        <v>0</v>
      </c>
      <c r="E262" s="95">
        <v>0</v>
      </c>
      <c r="F262" s="95">
        <v>11017.759259999999</v>
      </c>
    </row>
    <row r="263" spans="1:6">
      <c r="A263" s="99" t="s">
        <v>377</v>
      </c>
      <c r="B263" s="95">
        <v>167056.42147999999</v>
      </c>
      <c r="C263" s="95">
        <v>88568.023180000004</v>
      </c>
      <c r="D263" s="95">
        <v>0</v>
      </c>
      <c r="E263" s="95">
        <v>8.3300000000000006E-3</v>
      </c>
      <c r="F263" s="95">
        <v>255624.45299000002</v>
      </c>
    </row>
    <row r="264" spans="1:6">
      <c r="A264" s="99" t="s">
        <v>378</v>
      </c>
      <c r="B264" s="95">
        <v>15870.16149</v>
      </c>
      <c r="C264" s="95">
        <v>18040.438190000001</v>
      </c>
      <c r="D264" s="95">
        <v>0</v>
      </c>
      <c r="E264" s="95">
        <v>0</v>
      </c>
      <c r="F264" s="95">
        <v>33910.599679999999</v>
      </c>
    </row>
    <row r="265" spans="1:6">
      <c r="A265" s="99" t="s">
        <v>379</v>
      </c>
      <c r="B265" s="95">
        <v>38206.962549999997</v>
      </c>
      <c r="C265" s="95">
        <v>24444.65063</v>
      </c>
      <c r="D265" s="95">
        <v>0</v>
      </c>
      <c r="E265" s="95">
        <v>1779.94676</v>
      </c>
      <c r="F265" s="95">
        <v>64431.559939999999</v>
      </c>
    </row>
    <row r="266" spans="1:6">
      <c r="A266" s="216" t="s">
        <v>380</v>
      </c>
      <c r="B266" s="57">
        <v>-2102921.1031400003</v>
      </c>
      <c r="C266" s="57">
        <v>-144782.18858000002</v>
      </c>
      <c r="D266" s="57">
        <v>0</v>
      </c>
      <c r="E266" s="57">
        <v>-44.721059999999994</v>
      </c>
      <c r="F266" s="57">
        <v>-2247748.01278</v>
      </c>
    </row>
    <row r="267" spans="1:6">
      <c r="A267" s="99" t="s">
        <v>381</v>
      </c>
      <c r="B267" s="95">
        <v>-1511227.3001600001</v>
      </c>
      <c r="C267" s="95">
        <v>-20267.65048</v>
      </c>
      <c r="D267" s="95">
        <v>0</v>
      </c>
      <c r="E267" s="95">
        <v>-16.394110000000001</v>
      </c>
      <c r="F267" s="95">
        <v>-1531511.3447499999</v>
      </c>
    </row>
    <row r="268" spans="1:6">
      <c r="A268" s="99" t="s">
        <v>382</v>
      </c>
      <c r="B268" s="95">
        <v>0</v>
      </c>
      <c r="C268" s="95">
        <v>0</v>
      </c>
      <c r="D268" s="95">
        <v>0</v>
      </c>
      <c r="E268" s="95">
        <v>0</v>
      </c>
      <c r="F268" s="95">
        <v>0</v>
      </c>
    </row>
    <row r="269" spans="1:6">
      <c r="A269" s="99" t="s">
        <v>383</v>
      </c>
      <c r="B269" s="95">
        <v>-195914.71958</v>
      </c>
      <c r="C269" s="95">
        <v>-9481.4146300000011</v>
      </c>
      <c r="D269" s="95">
        <v>0</v>
      </c>
      <c r="E269" s="95">
        <v>0</v>
      </c>
      <c r="F269" s="95">
        <v>-205396.13421000002</v>
      </c>
    </row>
    <row r="270" spans="1:6">
      <c r="A270" s="99" t="s">
        <v>384</v>
      </c>
      <c r="B270" s="95">
        <v>-186667.97938999999</v>
      </c>
      <c r="C270" s="95">
        <v>-89479.39129</v>
      </c>
      <c r="D270" s="95">
        <v>0</v>
      </c>
      <c r="E270" s="95">
        <v>-28.32695</v>
      </c>
      <c r="F270" s="95">
        <v>-276175.69763000001</v>
      </c>
    </row>
    <row r="271" spans="1:6">
      <c r="A271" s="99" t="s">
        <v>385</v>
      </c>
      <c r="B271" s="95">
        <v>-54318.754930000003</v>
      </c>
      <c r="C271" s="95">
        <v>-1445.7448999999999</v>
      </c>
      <c r="D271" s="95">
        <v>0</v>
      </c>
      <c r="E271" s="95">
        <v>0</v>
      </c>
      <c r="F271" s="95">
        <v>-55764.499830000001</v>
      </c>
    </row>
    <row r="272" spans="1:6">
      <c r="A272" s="156" t="s">
        <v>386</v>
      </c>
      <c r="B272" s="95">
        <v>-25913.581320000001</v>
      </c>
      <c r="C272" s="95">
        <v>-6124.3768300000002</v>
      </c>
      <c r="D272" s="95">
        <v>0</v>
      </c>
      <c r="E272" s="95">
        <v>0</v>
      </c>
      <c r="F272" s="95">
        <v>-32037.958149999999</v>
      </c>
    </row>
    <row r="273" spans="1:6">
      <c r="A273" s="99" t="s">
        <v>457</v>
      </c>
      <c r="B273" s="95">
        <v>-128878.76776</v>
      </c>
      <c r="C273" s="95">
        <v>-17983.61045</v>
      </c>
      <c r="D273" s="95">
        <v>0</v>
      </c>
      <c r="E273" s="95">
        <v>0</v>
      </c>
      <c r="F273" s="95">
        <v>-146862.37821</v>
      </c>
    </row>
    <row r="274" spans="1:6">
      <c r="A274" s="216" t="s">
        <v>969</v>
      </c>
      <c r="B274" s="57">
        <v>3175227.9151599999</v>
      </c>
      <c r="C274" s="57">
        <v>61702.993060000001</v>
      </c>
      <c r="D274" s="57">
        <v>4.616E-2</v>
      </c>
      <c r="E274" s="57">
        <v>1836.5714499999999</v>
      </c>
      <c r="F274" s="57">
        <v>3238767.5258299997</v>
      </c>
    </row>
    <row r="275" spans="1:6">
      <c r="A275" s="69" t="s">
        <v>387</v>
      </c>
      <c r="B275" s="57">
        <v>763388.74030999991</v>
      </c>
      <c r="C275" s="57">
        <v>1071139.4599600001</v>
      </c>
      <c r="D275" s="57">
        <v>2.2400000000000002E-3</v>
      </c>
      <c r="E275" s="57">
        <v>13.65156</v>
      </c>
      <c r="F275" s="57">
        <v>1834541.8540699999</v>
      </c>
    </row>
    <row r="276" spans="1:6">
      <c r="A276" s="99" t="s">
        <v>388</v>
      </c>
      <c r="B276" s="95">
        <v>443313.65918000002</v>
      </c>
      <c r="C276" s="95">
        <v>714838.36713000003</v>
      </c>
      <c r="D276" s="95">
        <v>0</v>
      </c>
      <c r="E276" s="95">
        <v>0.62934000000000001</v>
      </c>
      <c r="F276" s="95">
        <v>1158152.6556500001</v>
      </c>
    </row>
    <row r="277" spans="1:6">
      <c r="A277" s="99" t="s">
        <v>389</v>
      </c>
      <c r="B277" s="95">
        <v>133000.62179</v>
      </c>
      <c r="C277" s="95">
        <v>323352.21444000001</v>
      </c>
      <c r="D277" s="95">
        <v>2.2400000000000002E-3</v>
      </c>
      <c r="E277" s="95">
        <v>13.022219999999999</v>
      </c>
      <c r="F277" s="95">
        <v>456365.86069</v>
      </c>
    </row>
    <row r="278" spans="1:6">
      <c r="A278" s="99" t="s">
        <v>390</v>
      </c>
      <c r="B278" s="95">
        <v>56087.888149999999</v>
      </c>
      <c r="C278" s="95">
        <v>1766.6299899999999</v>
      </c>
      <c r="D278" s="95">
        <v>0</v>
      </c>
      <c r="E278" s="95">
        <v>0</v>
      </c>
      <c r="F278" s="95">
        <v>57854.51814</v>
      </c>
    </row>
    <row r="279" spans="1:6">
      <c r="A279" s="99" t="s">
        <v>391</v>
      </c>
      <c r="B279" s="95">
        <v>64493.994740000002</v>
      </c>
      <c r="C279" s="95">
        <v>177.45613</v>
      </c>
      <c r="D279" s="95">
        <v>0</v>
      </c>
      <c r="E279" s="95">
        <v>0</v>
      </c>
      <c r="F279" s="95">
        <v>64671.450870000001</v>
      </c>
    </row>
    <row r="280" spans="1:6">
      <c r="A280" s="99" t="s">
        <v>392</v>
      </c>
      <c r="B280" s="95">
        <v>66492.576450000008</v>
      </c>
      <c r="C280" s="95">
        <v>31004.792269999998</v>
      </c>
      <c r="D280" s="95">
        <v>0</v>
      </c>
      <c r="E280" s="95">
        <v>0</v>
      </c>
      <c r="F280" s="95">
        <v>97497.368719999999</v>
      </c>
    </row>
    <row r="281" spans="1:6">
      <c r="A281" s="99" t="s">
        <v>393</v>
      </c>
      <c r="B281" s="95">
        <v>0</v>
      </c>
      <c r="C281" s="95">
        <v>0</v>
      </c>
      <c r="D281" s="95">
        <v>0</v>
      </c>
      <c r="E281" s="95">
        <v>0</v>
      </c>
      <c r="F281" s="95">
        <v>0</v>
      </c>
    </row>
    <row r="282" spans="1:6">
      <c r="A282" s="157" t="s">
        <v>394</v>
      </c>
      <c r="B282" s="57">
        <v>-457297.75680999999</v>
      </c>
      <c r="C282" s="57">
        <v>-586380.61702000001</v>
      </c>
      <c r="D282" s="57">
        <v>-2.2100000000000002E-3</v>
      </c>
      <c r="E282" s="57">
        <v>-80.075679999999991</v>
      </c>
      <c r="F282" s="57">
        <v>-1043758.45172</v>
      </c>
    </row>
    <row r="283" spans="1:6">
      <c r="A283" s="99" t="s">
        <v>388</v>
      </c>
      <c r="B283" s="95">
        <v>-100691.52446</v>
      </c>
      <c r="C283" s="95">
        <v>-94362.310420000009</v>
      </c>
      <c r="D283" s="95">
        <v>0</v>
      </c>
      <c r="E283" s="95">
        <v>-80.058490000000006</v>
      </c>
      <c r="F283" s="95">
        <v>-195133.89337000001</v>
      </c>
    </row>
    <row r="284" spans="1:6">
      <c r="A284" s="99" t="s">
        <v>395</v>
      </c>
      <c r="B284" s="95">
        <v>-101437.67885</v>
      </c>
      <c r="C284" s="95">
        <v>-68.881169999999997</v>
      </c>
      <c r="D284" s="95">
        <v>0</v>
      </c>
      <c r="E284" s="95">
        <v>0</v>
      </c>
      <c r="F284" s="95">
        <v>-101506.56001999999</v>
      </c>
    </row>
    <row r="285" spans="1:6">
      <c r="A285" s="99" t="s">
        <v>396</v>
      </c>
      <c r="B285" s="95">
        <v>-837.71289000000002</v>
      </c>
      <c r="C285" s="95">
        <v>0</v>
      </c>
      <c r="D285" s="95">
        <v>0</v>
      </c>
      <c r="E285" s="95">
        <v>0</v>
      </c>
      <c r="F285" s="95">
        <v>-837.71289000000002</v>
      </c>
    </row>
    <row r="286" spans="1:6">
      <c r="A286" s="99" t="s">
        <v>397</v>
      </c>
      <c r="B286" s="95">
        <v>-1.6840999999999999</v>
      </c>
      <c r="C286" s="95">
        <v>0</v>
      </c>
      <c r="D286" s="95">
        <v>0</v>
      </c>
      <c r="E286" s="95">
        <v>0</v>
      </c>
      <c r="F286" s="95">
        <v>-1.6840999999999999</v>
      </c>
    </row>
    <row r="287" spans="1:6">
      <c r="A287" s="99" t="s">
        <v>398</v>
      </c>
      <c r="B287" s="95">
        <v>-254329.15651</v>
      </c>
      <c r="C287" s="95">
        <v>-491949.42543</v>
      </c>
      <c r="D287" s="95">
        <v>-2.2100000000000002E-3</v>
      </c>
      <c r="E287" s="95">
        <v>-1.719E-2</v>
      </c>
      <c r="F287" s="95">
        <v>-746278.60134000005</v>
      </c>
    </row>
    <row r="288" spans="1:6">
      <c r="A288" s="99" t="s">
        <v>399</v>
      </c>
      <c r="B288" s="95">
        <v>0</v>
      </c>
      <c r="C288" s="95">
        <v>0</v>
      </c>
      <c r="D288" s="95">
        <v>0</v>
      </c>
      <c r="E288" s="95">
        <v>0</v>
      </c>
      <c r="F288" s="95">
        <v>0</v>
      </c>
    </row>
    <row r="289" spans="1:6">
      <c r="A289" s="216" t="s">
        <v>968</v>
      </c>
      <c r="B289" s="57">
        <v>3481318.8986599999</v>
      </c>
      <c r="C289" s="57">
        <v>546461.83600000001</v>
      </c>
      <c r="D289" s="57">
        <v>4.6189999999999995E-2</v>
      </c>
      <c r="E289" s="57">
        <v>1770.14733</v>
      </c>
      <c r="F289" s="57">
        <v>4029550.9281799998</v>
      </c>
    </row>
    <row r="290" spans="1:6">
      <c r="A290" s="99" t="s">
        <v>400</v>
      </c>
      <c r="B290" s="95">
        <v>639402.06810000003</v>
      </c>
      <c r="C290" s="95">
        <v>842242.50913000002</v>
      </c>
      <c r="D290" s="95">
        <v>5.0702299999999996</v>
      </c>
      <c r="E290" s="95">
        <v>2557.9838300000001</v>
      </c>
      <c r="F290" s="95">
        <v>1484207.6312899999</v>
      </c>
    </row>
    <row r="291" spans="1:6">
      <c r="A291" s="99" t="s">
        <v>401</v>
      </c>
      <c r="B291" s="95">
        <v>34132.206840000006</v>
      </c>
      <c r="C291" s="95">
        <v>3401.5949300000002</v>
      </c>
      <c r="D291" s="95">
        <v>5.0702299999999996</v>
      </c>
      <c r="E291" s="95">
        <v>0</v>
      </c>
      <c r="F291" s="95">
        <v>37538.872000000003</v>
      </c>
    </row>
    <row r="292" spans="1:6">
      <c r="A292" s="99" t="s">
        <v>402</v>
      </c>
      <c r="B292" s="95">
        <v>594983.58600999997</v>
      </c>
      <c r="C292" s="95">
        <v>766078.54900999996</v>
      </c>
      <c r="D292" s="95">
        <v>0</v>
      </c>
      <c r="E292" s="95">
        <v>2557.9838300000001</v>
      </c>
      <c r="F292" s="95">
        <v>1363620.11885</v>
      </c>
    </row>
    <row r="293" spans="1:6">
      <c r="A293" s="99" t="s">
        <v>403</v>
      </c>
      <c r="B293" s="95">
        <v>5131.1593499999999</v>
      </c>
      <c r="C293" s="95">
        <v>54730.397219999999</v>
      </c>
      <c r="D293" s="95">
        <v>0</v>
      </c>
      <c r="E293" s="95">
        <v>0</v>
      </c>
      <c r="F293" s="95">
        <v>59861.556570000001</v>
      </c>
    </row>
    <row r="294" spans="1:6">
      <c r="A294" s="99" t="s">
        <v>404</v>
      </c>
      <c r="B294" s="95">
        <v>4322.8270899999998</v>
      </c>
      <c r="C294" s="95">
        <v>18000.000030000003</v>
      </c>
      <c r="D294" s="95">
        <v>0</v>
      </c>
      <c r="E294" s="95">
        <v>0</v>
      </c>
      <c r="F294" s="95">
        <v>22322.827120000002</v>
      </c>
    </row>
    <row r="295" spans="1:6">
      <c r="A295" s="99" t="s">
        <v>405</v>
      </c>
      <c r="B295" s="95">
        <v>0</v>
      </c>
      <c r="C295" s="95">
        <v>0</v>
      </c>
      <c r="D295" s="95">
        <v>0</v>
      </c>
      <c r="E295" s="95">
        <v>0</v>
      </c>
      <c r="F295" s="95">
        <v>0</v>
      </c>
    </row>
    <row r="296" spans="1:6">
      <c r="A296" s="99" t="s">
        <v>406</v>
      </c>
      <c r="B296" s="95">
        <v>832.28881000000001</v>
      </c>
      <c r="C296" s="95">
        <v>31.967939999999999</v>
      </c>
      <c r="D296" s="95">
        <v>0</v>
      </c>
      <c r="E296" s="95">
        <v>0</v>
      </c>
      <c r="F296" s="95">
        <v>864.25675000000001</v>
      </c>
    </row>
    <row r="297" spans="1:6">
      <c r="A297" s="99" t="s">
        <v>407</v>
      </c>
      <c r="B297" s="95">
        <v>0</v>
      </c>
      <c r="C297" s="95">
        <v>0</v>
      </c>
      <c r="D297" s="95">
        <v>0</v>
      </c>
      <c r="E297" s="95">
        <v>0</v>
      </c>
      <c r="F297" s="95">
        <v>0</v>
      </c>
    </row>
    <row r="298" spans="1:6">
      <c r="A298" s="99" t="s">
        <v>408</v>
      </c>
      <c r="B298" s="95">
        <v>-1259755.17007</v>
      </c>
      <c r="C298" s="95">
        <v>-968418.63837000006</v>
      </c>
      <c r="D298" s="95">
        <v>0</v>
      </c>
      <c r="E298" s="95">
        <v>-1767.45768</v>
      </c>
      <c r="F298" s="95">
        <v>-2229941.2661199998</v>
      </c>
    </row>
    <row r="299" spans="1:6">
      <c r="A299" s="99" t="s">
        <v>409</v>
      </c>
      <c r="B299" s="95">
        <v>-1114219.80131</v>
      </c>
      <c r="C299" s="95">
        <v>-797020.75085000007</v>
      </c>
      <c r="D299" s="95">
        <v>0</v>
      </c>
      <c r="E299" s="95">
        <v>-1766.07682</v>
      </c>
      <c r="F299" s="95">
        <v>-1913006.62898</v>
      </c>
    </row>
    <row r="300" spans="1:6">
      <c r="A300" s="99" t="s">
        <v>410</v>
      </c>
      <c r="B300" s="95">
        <v>-35559.805319999999</v>
      </c>
      <c r="C300" s="95">
        <v>-145955.37466999999</v>
      </c>
      <c r="D300" s="95">
        <v>0</v>
      </c>
      <c r="E300" s="95">
        <v>-1.38086</v>
      </c>
      <c r="F300" s="95">
        <v>-181516.56084999998</v>
      </c>
    </row>
    <row r="301" spans="1:6">
      <c r="A301" s="99" t="s">
        <v>411</v>
      </c>
      <c r="B301" s="95">
        <v>-5188.0639099999999</v>
      </c>
      <c r="C301" s="95">
        <v>-24516.204510000003</v>
      </c>
      <c r="D301" s="95">
        <v>0</v>
      </c>
      <c r="E301" s="95">
        <v>0</v>
      </c>
      <c r="F301" s="95">
        <v>-29704.26842</v>
      </c>
    </row>
    <row r="302" spans="1:6">
      <c r="A302" s="156" t="s">
        <v>412</v>
      </c>
      <c r="B302" s="95">
        <v>-102141.47029000001</v>
      </c>
      <c r="C302" s="95">
        <v>-572.21271999999999</v>
      </c>
      <c r="D302" s="95">
        <v>0</v>
      </c>
      <c r="E302" s="95">
        <v>0</v>
      </c>
      <c r="F302" s="95">
        <v>-102713.68301000001</v>
      </c>
    </row>
    <row r="303" spans="1:6">
      <c r="A303" s="156" t="s">
        <v>1385</v>
      </c>
      <c r="B303" s="95">
        <v>-38.173999999999999</v>
      </c>
      <c r="C303" s="95">
        <v>0</v>
      </c>
      <c r="D303" s="95">
        <v>0</v>
      </c>
      <c r="E303" s="95">
        <v>0</v>
      </c>
      <c r="F303" s="95">
        <v>-38.173999999999999</v>
      </c>
    </row>
    <row r="304" spans="1:6">
      <c r="A304" s="156" t="s">
        <v>414</v>
      </c>
      <c r="B304" s="95">
        <v>-2607.8552400000003</v>
      </c>
      <c r="C304" s="95">
        <v>-354.09562</v>
      </c>
      <c r="D304" s="95">
        <v>0</v>
      </c>
      <c r="E304" s="95">
        <v>0</v>
      </c>
      <c r="F304" s="95">
        <v>-2961.9508599999999</v>
      </c>
    </row>
    <row r="305" spans="1:6">
      <c r="A305" s="216" t="s">
        <v>967</v>
      </c>
      <c r="B305" s="57">
        <v>2860965.7966900002</v>
      </c>
      <c r="C305" s="57">
        <v>420285.70675999997</v>
      </c>
      <c r="D305" s="57">
        <v>5.1164199999999997</v>
      </c>
      <c r="E305" s="57">
        <v>2560.6734799999999</v>
      </c>
      <c r="F305" s="57">
        <v>3283817.2933499999</v>
      </c>
    </row>
    <row r="306" spans="1:6">
      <c r="A306" s="216" t="s">
        <v>415</v>
      </c>
      <c r="B306" s="57">
        <v>-2363349.4753</v>
      </c>
      <c r="C306" s="57">
        <v>-154120.43652000002</v>
      </c>
      <c r="D306" s="57">
        <v>0</v>
      </c>
      <c r="E306" s="57">
        <v>-19.038319999999999</v>
      </c>
      <c r="F306" s="57">
        <v>-2517488.9501399999</v>
      </c>
    </row>
    <row r="307" spans="1:6">
      <c r="A307" s="99" t="s">
        <v>416</v>
      </c>
      <c r="B307" s="95">
        <v>-1293172.2993599998</v>
      </c>
      <c r="C307" s="95">
        <v>-2102.4912999999997</v>
      </c>
      <c r="D307" s="95">
        <v>0</v>
      </c>
      <c r="E307" s="95">
        <v>0</v>
      </c>
      <c r="F307" s="95">
        <v>-1295274.7906600002</v>
      </c>
    </row>
    <row r="308" spans="1:6">
      <c r="A308" s="99" t="s">
        <v>417</v>
      </c>
      <c r="B308" s="95">
        <v>-205725.01041999998</v>
      </c>
      <c r="C308" s="95">
        <v>-9752.1194500000001</v>
      </c>
      <c r="D308" s="95">
        <v>0</v>
      </c>
      <c r="E308" s="95">
        <v>0</v>
      </c>
      <c r="F308" s="95">
        <v>-215477.12987</v>
      </c>
    </row>
    <row r="309" spans="1:6">
      <c r="A309" s="99" t="s">
        <v>418</v>
      </c>
      <c r="B309" s="95">
        <v>-17658.481589999999</v>
      </c>
      <c r="C309" s="95">
        <v>-9074.9644800000005</v>
      </c>
      <c r="D309" s="95">
        <v>0</v>
      </c>
      <c r="E309" s="95">
        <v>0</v>
      </c>
      <c r="F309" s="95">
        <v>-26733.446070000002</v>
      </c>
    </row>
    <row r="310" spans="1:6">
      <c r="A310" s="99" t="s">
        <v>419</v>
      </c>
      <c r="B310" s="95">
        <v>-55836.93535</v>
      </c>
      <c r="C310" s="95">
        <v>-1037.3000500000001</v>
      </c>
      <c r="D310" s="95">
        <v>0</v>
      </c>
      <c r="E310" s="95">
        <v>0</v>
      </c>
      <c r="F310" s="95">
        <v>-56874.235399999998</v>
      </c>
    </row>
    <row r="311" spans="1:6">
      <c r="A311" s="99" t="s">
        <v>420</v>
      </c>
      <c r="B311" s="95">
        <v>-132389.17374</v>
      </c>
      <c r="C311" s="95">
        <v>-60.122959999999999</v>
      </c>
      <c r="D311" s="95">
        <v>0</v>
      </c>
      <c r="E311" s="95">
        <v>0</v>
      </c>
      <c r="F311" s="95">
        <v>-132449.29670000001</v>
      </c>
    </row>
    <row r="312" spans="1:6">
      <c r="A312" s="99" t="s">
        <v>421</v>
      </c>
      <c r="B312" s="95">
        <v>-62780.353560000003</v>
      </c>
      <c r="C312" s="95">
        <v>-8808.3796000000002</v>
      </c>
      <c r="D312" s="95">
        <v>0</v>
      </c>
      <c r="E312" s="95">
        <v>0</v>
      </c>
      <c r="F312" s="95">
        <v>-71588.733160000003</v>
      </c>
    </row>
    <row r="313" spans="1:6">
      <c r="A313" s="99" t="s">
        <v>422</v>
      </c>
      <c r="B313" s="95">
        <v>-81697.914420000001</v>
      </c>
      <c r="C313" s="95">
        <v>0</v>
      </c>
      <c r="D313" s="95">
        <v>0</v>
      </c>
      <c r="E313" s="95">
        <v>0</v>
      </c>
      <c r="F313" s="95">
        <v>-81697.914420000001</v>
      </c>
    </row>
    <row r="314" spans="1:6">
      <c r="A314" s="99" t="s">
        <v>423</v>
      </c>
      <c r="B314" s="95">
        <v>-47827.333070000001</v>
      </c>
      <c r="C314" s="95">
        <v>0</v>
      </c>
      <c r="D314" s="95">
        <v>0</v>
      </c>
      <c r="E314" s="95">
        <v>0</v>
      </c>
      <c r="F314" s="95">
        <v>-47827.333070000001</v>
      </c>
    </row>
    <row r="315" spans="1:6">
      <c r="A315" s="99" t="s">
        <v>424</v>
      </c>
      <c r="B315" s="95">
        <v>-466261.97379000002</v>
      </c>
      <c r="C315" s="95">
        <v>-123285.05868</v>
      </c>
      <c r="D315" s="95">
        <v>0</v>
      </c>
      <c r="E315" s="95">
        <v>-19.038319999999999</v>
      </c>
      <c r="F315" s="95">
        <v>-589566.07078999991</v>
      </c>
    </row>
    <row r="316" spans="1:6">
      <c r="A316" s="69" t="s">
        <v>966</v>
      </c>
      <c r="B316" s="57">
        <v>497616.32139</v>
      </c>
      <c r="C316" s="57">
        <v>266165.27023999998</v>
      </c>
      <c r="D316" s="57">
        <v>5.1164199999999997</v>
      </c>
      <c r="E316" s="57">
        <v>2541.6351600000003</v>
      </c>
      <c r="F316" s="57">
        <v>766328.34321000008</v>
      </c>
    </row>
    <row r="317" spans="1:6">
      <c r="A317" s="156" t="s">
        <v>425</v>
      </c>
      <c r="B317" s="95">
        <v>238.46384</v>
      </c>
      <c r="C317" s="95">
        <v>25571.70047</v>
      </c>
      <c r="D317" s="95">
        <v>0</v>
      </c>
      <c r="E317" s="95">
        <v>1138.4106499999998</v>
      </c>
      <c r="F317" s="95">
        <v>26948.574960000002</v>
      </c>
    </row>
    <row r="318" spans="1:6">
      <c r="A318" s="156" t="s">
        <v>426</v>
      </c>
      <c r="B318" s="95">
        <v>231.07708</v>
      </c>
      <c r="C318" s="95">
        <v>25571.70047</v>
      </c>
      <c r="D318" s="95">
        <v>0</v>
      </c>
      <c r="E318" s="95">
        <v>0</v>
      </c>
      <c r="F318" s="95">
        <v>25802.777550000003</v>
      </c>
    </row>
    <row r="319" spans="1:6">
      <c r="A319" s="156" t="s">
        <v>427</v>
      </c>
      <c r="B319" s="95">
        <v>7.3867600000000007</v>
      </c>
      <c r="C319" s="95">
        <v>0</v>
      </c>
      <c r="D319" s="95">
        <v>0</v>
      </c>
      <c r="E319" s="95">
        <v>1138.4106499999998</v>
      </c>
      <c r="F319" s="95">
        <v>1145.7974099999999</v>
      </c>
    </row>
    <row r="320" spans="1:6">
      <c r="A320" s="156" t="s">
        <v>428</v>
      </c>
      <c r="B320" s="95">
        <v>-35.048739999999995</v>
      </c>
      <c r="C320" s="95">
        <v>-25927.856800000001</v>
      </c>
      <c r="D320" s="95">
        <v>0</v>
      </c>
      <c r="E320" s="95">
        <v>-362.45553000000001</v>
      </c>
      <c r="F320" s="95">
        <v>-26325.361069999999</v>
      </c>
    </row>
    <row r="321" spans="1:6">
      <c r="A321" s="156" t="s">
        <v>429</v>
      </c>
      <c r="B321" s="95">
        <v>-10.795030000000001</v>
      </c>
      <c r="C321" s="95">
        <v>-25927.856800000001</v>
      </c>
      <c r="D321" s="95">
        <v>0</v>
      </c>
      <c r="E321" s="95">
        <v>0</v>
      </c>
      <c r="F321" s="95">
        <v>-25938.651829999999</v>
      </c>
    </row>
    <row r="322" spans="1:6">
      <c r="A322" s="156" t="s">
        <v>430</v>
      </c>
      <c r="B322" s="95">
        <v>-24.253709999999998</v>
      </c>
      <c r="C322" s="95">
        <v>0</v>
      </c>
      <c r="D322" s="95">
        <v>0</v>
      </c>
      <c r="E322" s="95">
        <v>-362.45553000000001</v>
      </c>
      <c r="F322" s="95">
        <v>-386.70923999999997</v>
      </c>
    </row>
    <row r="323" spans="1:6">
      <c r="A323" s="69" t="s">
        <v>1222</v>
      </c>
      <c r="B323" s="57">
        <v>497819.73648999998</v>
      </c>
      <c r="C323" s="57">
        <v>265809.11391000001</v>
      </c>
      <c r="D323" s="57">
        <v>5.1164199999999997</v>
      </c>
      <c r="E323" s="57">
        <v>3317.5902799999999</v>
      </c>
      <c r="F323" s="57">
        <v>766951.55709999998</v>
      </c>
    </row>
    <row r="324" spans="1:6">
      <c r="A324" s="99" t="s">
        <v>431</v>
      </c>
      <c r="B324" s="95">
        <v>-252.04083</v>
      </c>
      <c r="C324" s="95">
        <v>2277.1983100000002</v>
      </c>
      <c r="D324" s="95">
        <v>0</v>
      </c>
      <c r="E324" s="95">
        <v>0</v>
      </c>
      <c r="F324" s="95">
        <v>2025.1574800000001</v>
      </c>
    </row>
    <row r="325" spans="1:6">
      <c r="A325" s="69" t="s">
        <v>965</v>
      </c>
      <c r="B325" s="57">
        <v>497567.69566000003</v>
      </c>
      <c r="C325" s="57">
        <v>268086.31222000002</v>
      </c>
      <c r="D325" s="57">
        <v>5.1164199999999997</v>
      </c>
      <c r="E325" s="57">
        <v>3317.5902799999999</v>
      </c>
      <c r="F325" s="57">
        <v>768976.71458000003</v>
      </c>
    </row>
    <row r="326" spans="1:6">
      <c r="A326" s="156" t="s">
        <v>432</v>
      </c>
      <c r="B326" s="95">
        <v>10543.50295</v>
      </c>
      <c r="C326" s="95">
        <v>2003.55674</v>
      </c>
      <c r="D326" s="95">
        <v>0</v>
      </c>
      <c r="E326" s="95">
        <v>0</v>
      </c>
      <c r="F326" s="95">
        <v>12547.05969</v>
      </c>
    </row>
    <row r="327" spans="1:6">
      <c r="A327" s="216" t="s">
        <v>1223</v>
      </c>
      <c r="B327" s="57">
        <v>508111.19861000002</v>
      </c>
      <c r="C327" s="57">
        <v>270089.86895999999</v>
      </c>
      <c r="D327" s="57">
        <v>5.1164199999999997</v>
      </c>
      <c r="E327" s="57">
        <v>3317.5902799999999</v>
      </c>
      <c r="F327" s="57">
        <v>781523.77426999994</v>
      </c>
    </row>
    <row r="328" spans="1:6">
      <c r="A328" s="156" t="s">
        <v>433</v>
      </c>
      <c r="B328" s="95">
        <v>3.4259999999999999E-2</v>
      </c>
      <c r="C328" s="95">
        <v>0</v>
      </c>
      <c r="D328" s="95">
        <v>0</v>
      </c>
      <c r="E328" s="95">
        <v>0</v>
      </c>
      <c r="F328" s="95">
        <v>3.4259999999999999E-2</v>
      </c>
    </row>
    <row r="329" spans="1:6">
      <c r="A329" s="69" t="s">
        <v>964</v>
      </c>
      <c r="B329" s="57">
        <v>508111.23287000001</v>
      </c>
      <c r="C329" s="57">
        <v>270089.86895999999</v>
      </c>
      <c r="D329" s="57">
        <v>5.1164199999999997</v>
      </c>
      <c r="E329" s="57">
        <v>3317.5902799999999</v>
      </c>
      <c r="F329" s="57">
        <v>781523.80852999992</v>
      </c>
    </row>
    <row r="330" spans="1:6">
      <c r="A330" s="548" t="s">
        <v>434</v>
      </c>
      <c r="B330" s="95">
        <v>-362208.60217000003</v>
      </c>
      <c r="C330" s="95">
        <v>0</v>
      </c>
      <c r="D330" s="95">
        <v>0</v>
      </c>
      <c r="E330" s="95">
        <v>0</v>
      </c>
      <c r="F330" s="95">
        <v>-362208.60217000003</v>
      </c>
    </row>
    <row r="331" spans="1:6">
      <c r="A331" s="69" t="s">
        <v>963</v>
      </c>
      <c r="B331" s="158">
        <v>145902.63069999998</v>
      </c>
      <c r="C331" s="158">
        <v>270089.86895999999</v>
      </c>
      <c r="D331" s="158">
        <v>5.1164199999999997</v>
      </c>
      <c r="E331" s="57">
        <v>3317.5902799999999</v>
      </c>
      <c r="F331" s="158">
        <v>419315.20636000001</v>
      </c>
    </row>
    <row r="332" spans="1:6" ht="3.75" customHeight="1" thickBot="1">
      <c r="A332" s="145"/>
      <c r="B332" s="208"/>
      <c r="C332" s="208"/>
      <c r="D332" s="208"/>
      <c r="E332" s="208"/>
      <c r="F332" s="208"/>
    </row>
    <row r="333" spans="1:6" ht="15.75" thickTop="1">
      <c r="A333" s="695" t="s">
        <v>1516</v>
      </c>
      <c r="B333" s="96"/>
      <c r="C333" s="96"/>
      <c r="D333" s="96"/>
      <c r="E333" s="96"/>
      <c r="F333" s="96"/>
    </row>
  </sheetData>
  <mergeCells count="4">
    <mergeCell ref="A1:F1"/>
    <mergeCell ref="A2:F2"/>
    <mergeCell ref="A3:F3"/>
    <mergeCell ref="A4:F4"/>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33"/>
  <sheetViews>
    <sheetView zoomScaleNormal="100" workbookViewId="0">
      <selection activeCell="A3" sqref="A3:N3"/>
    </sheetView>
  </sheetViews>
  <sheetFormatPr defaultRowHeight="15"/>
  <cols>
    <col min="1" max="1" width="104.42578125" style="5" bestFit="1" customWidth="1"/>
    <col min="2" max="9" width="10.7109375" style="5" bestFit="1" customWidth="1"/>
    <col min="10" max="10" width="8.140625" style="5" bestFit="1" customWidth="1"/>
    <col min="11" max="11" width="10.7109375" style="5" bestFit="1" customWidth="1"/>
    <col min="12" max="12" width="9.7109375" style="5" bestFit="1" customWidth="1"/>
    <col min="13" max="13" width="10.7109375" style="5" bestFit="1" customWidth="1"/>
    <col min="14" max="14" width="11.7109375" style="5" bestFit="1" customWidth="1"/>
    <col min="15" max="16384" width="9.140625" style="5"/>
  </cols>
  <sheetData>
    <row r="1" spans="1:14" ht="30" customHeight="1">
      <c r="A1" s="706" t="s">
        <v>436</v>
      </c>
      <c r="B1" s="706"/>
      <c r="C1" s="706"/>
      <c r="D1" s="706"/>
      <c r="E1" s="706"/>
      <c r="F1" s="706"/>
      <c r="G1" s="706"/>
      <c r="H1" s="706"/>
      <c r="I1" s="706"/>
      <c r="J1" s="706"/>
      <c r="K1" s="706"/>
      <c r="L1" s="706"/>
      <c r="M1" s="706"/>
      <c r="N1" s="706"/>
    </row>
    <row r="2" spans="1:14" ht="18">
      <c r="A2" s="707" t="s">
        <v>516</v>
      </c>
      <c r="B2" s="707"/>
      <c r="C2" s="707"/>
      <c r="D2" s="707"/>
      <c r="E2" s="707"/>
      <c r="F2" s="707"/>
      <c r="G2" s="707"/>
      <c r="H2" s="707"/>
      <c r="I2" s="707"/>
      <c r="J2" s="707"/>
      <c r="K2" s="707"/>
      <c r="L2" s="707"/>
      <c r="M2" s="707"/>
      <c r="N2" s="707"/>
    </row>
    <row r="3" spans="1:14" ht="18">
      <c r="A3" s="707" t="s">
        <v>1493</v>
      </c>
      <c r="B3" s="707"/>
      <c r="C3" s="707"/>
      <c r="D3" s="707"/>
      <c r="E3" s="707"/>
      <c r="F3" s="707"/>
      <c r="G3" s="707"/>
      <c r="H3" s="707"/>
      <c r="I3" s="707"/>
      <c r="J3" s="707"/>
      <c r="K3" s="707"/>
      <c r="L3" s="707"/>
      <c r="M3" s="707"/>
      <c r="N3" s="707"/>
    </row>
    <row r="4" spans="1:14" ht="30" customHeight="1">
      <c r="A4" s="711" t="s">
        <v>508</v>
      </c>
      <c r="B4" s="711"/>
      <c r="C4" s="711"/>
      <c r="D4" s="711"/>
      <c r="E4" s="711"/>
      <c r="F4" s="711"/>
      <c r="G4" s="711"/>
      <c r="H4" s="711"/>
      <c r="I4" s="711"/>
      <c r="J4" s="711"/>
      <c r="K4" s="711"/>
      <c r="L4" s="711"/>
      <c r="M4" s="711"/>
      <c r="N4" s="711"/>
    </row>
    <row r="5" spans="1:14" ht="3.75" customHeight="1">
      <c r="A5" s="10"/>
      <c r="B5" s="10"/>
      <c r="C5" s="10"/>
      <c r="D5" s="10"/>
      <c r="E5" s="10"/>
      <c r="F5" s="10"/>
      <c r="G5" s="10"/>
      <c r="H5" s="10"/>
      <c r="I5" s="10"/>
      <c r="J5" s="10"/>
      <c r="K5" s="10"/>
      <c r="L5" s="10"/>
      <c r="M5" s="10"/>
      <c r="N5" s="10"/>
    </row>
    <row r="6" spans="1:14" ht="30" customHeight="1" thickBot="1">
      <c r="A6" s="155"/>
      <c r="B6" s="236" t="s">
        <v>31</v>
      </c>
      <c r="C6" s="236" t="s">
        <v>113</v>
      </c>
      <c r="D6" s="236" t="s">
        <v>33</v>
      </c>
      <c r="E6" s="236" t="s">
        <v>35</v>
      </c>
      <c r="F6" s="236" t="s">
        <v>43</v>
      </c>
      <c r="G6" s="236" t="s">
        <v>41</v>
      </c>
      <c r="H6" s="236" t="s">
        <v>37</v>
      </c>
      <c r="I6" s="236" t="s">
        <v>39</v>
      </c>
      <c r="J6" s="236" t="s">
        <v>45</v>
      </c>
      <c r="K6" s="236" t="s">
        <v>47</v>
      </c>
      <c r="L6" s="236" t="s">
        <v>49</v>
      </c>
      <c r="M6" s="236" t="s">
        <v>53</v>
      </c>
      <c r="N6" s="237" t="s">
        <v>515</v>
      </c>
    </row>
    <row r="7" spans="1:14">
      <c r="A7" s="426" t="s">
        <v>157</v>
      </c>
      <c r="B7" s="384">
        <v>33264426.3413</v>
      </c>
      <c r="C7" s="384">
        <v>41653967.968769997</v>
      </c>
      <c r="D7" s="384">
        <v>39534929.405419998</v>
      </c>
      <c r="E7" s="384">
        <v>27322643.72219</v>
      </c>
      <c r="F7" s="384">
        <v>23379847.816770002</v>
      </c>
      <c r="G7" s="384">
        <v>17544312.668790001</v>
      </c>
      <c r="H7" s="384">
        <v>12838694.095079999</v>
      </c>
      <c r="I7" s="384">
        <v>19335119.310229998</v>
      </c>
      <c r="J7" s="384">
        <v>217861.07217</v>
      </c>
      <c r="K7" s="384">
        <v>20804311.863599997</v>
      </c>
      <c r="L7" s="384">
        <v>4974453.5563199995</v>
      </c>
      <c r="M7" s="384">
        <v>10196299.022329999</v>
      </c>
      <c r="N7" s="384">
        <v>251066866.84297001</v>
      </c>
    </row>
    <row r="8" spans="1:14">
      <c r="A8" s="177" t="s">
        <v>158</v>
      </c>
      <c r="B8" s="57">
        <v>3746125.9665799998</v>
      </c>
      <c r="C8" s="57">
        <v>4601554.0733900005</v>
      </c>
      <c r="D8" s="57">
        <v>3490065.4564</v>
      </c>
      <c r="E8" s="57">
        <v>2800623.5418000002</v>
      </c>
      <c r="F8" s="57">
        <v>1740167.8112000001</v>
      </c>
      <c r="G8" s="57">
        <v>1647123.60815</v>
      </c>
      <c r="H8" s="57">
        <v>1273409.0186099999</v>
      </c>
      <c r="I8" s="57">
        <v>1353888.4315299999</v>
      </c>
      <c r="J8" s="57">
        <v>64040.203299999994</v>
      </c>
      <c r="K8" s="57">
        <v>1185774.8162799999</v>
      </c>
      <c r="L8" s="57">
        <v>314188.61277999997</v>
      </c>
      <c r="M8" s="57">
        <v>470980.94429000001</v>
      </c>
      <c r="N8" s="57">
        <v>22687942.484310001</v>
      </c>
    </row>
    <row r="9" spans="1:14">
      <c r="A9" s="64" t="s">
        <v>159</v>
      </c>
      <c r="B9" s="95">
        <v>1069985.7538699999</v>
      </c>
      <c r="C9" s="95">
        <v>2005672.31681</v>
      </c>
      <c r="D9" s="95">
        <v>1024351.43059</v>
      </c>
      <c r="E9" s="95">
        <v>828894.83016000001</v>
      </c>
      <c r="F9" s="95">
        <v>596792.11736999999</v>
      </c>
      <c r="G9" s="95">
        <v>529201.21525000001</v>
      </c>
      <c r="H9" s="95">
        <v>580016.91894</v>
      </c>
      <c r="I9" s="95">
        <v>479134.42800000001</v>
      </c>
      <c r="J9" s="95">
        <v>7258.9227699999992</v>
      </c>
      <c r="K9" s="95">
        <v>349802.21295999998</v>
      </c>
      <c r="L9" s="95">
        <v>113803.29534</v>
      </c>
      <c r="M9" s="95">
        <v>194190.77808000002</v>
      </c>
      <c r="N9" s="95">
        <v>7779104.2201400008</v>
      </c>
    </row>
    <row r="10" spans="1:14">
      <c r="A10" s="64" t="s">
        <v>160</v>
      </c>
      <c r="B10" s="95">
        <v>2290054.0332900002</v>
      </c>
      <c r="C10" s="95">
        <v>2296479.7264099997</v>
      </c>
      <c r="D10" s="95">
        <v>2323877.6815900002</v>
      </c>
      <c r="E10" s="95">
        <v>1753867.7967699999</v>
      </c>
      <c r="F10" s="95">
        <v>1022810.6168300001</v>
      </c>
      <c r="G10" s="95">
        <v>694498.00008000003</v>
      </c>
      <c r="H10" s="95">
        <v>575857.24822000007</v>
      </c>
      <c r="I10" s="95">
        <v>654861.14112000004</v>
      </c>
      <c r="J10" s="95">
        <v>34810.023119999998</v>
      </c>
      <c r="K10" s="95">
        <v>817879.27500000002</v>
      </c>
      <c r="L10" s="95">
        <v>128120.63227</v>
      </c>
      <c r="M10" s="95">
        <v>235570</v>
      </c>
      <c r="N10" s="95">
        <v>12828686.174700001</v>
      </c>
    </row>
    <row r="11" spans="1:14">
      <c r="A11" s="64" t="s">
        <v>161</v>
      </c>
      <c r="B11" s="95">
        <v>15.864660000000001</v>
      </c>
      <c r="C11" s="95">
        <v>13141.353289999999</v>
      </c>
      <c r="D11" s="95">
        <v>1405.10907</v>
      </c>
      <c r="E11" s="95">
        <v>21515.65165</v>
      </c>
      <c r="F11" s="95">
        <v>1579.01622</v>
      </c>
      <c r="G11" s="95">
        <v>809.61063999999999</v>
      </c>
      <c r="H11" s="95">
        <v>54324.16906</v>
      </c>
      <c r="I11" s="95">
        <v>43118.376680000001</v>
      </c>
      <c r="J11" s="95">
        <v>3833.61312</v>
      </c>
      <c r="K11" s="95">
        <v>11026.298210000001</v>
      </c>
      <c r="L11" s="95">
        <v>31818.7078</v>
      </c>
      <c r="M11" s="95">
        <v>33443.326229999999</v>
      </c>
      <c r="N11" s="95">
        <v>216031.09662999999</v>
      </c>
    </row>
    <row r="12" spans="1:14">
      <c r="A12" s="64" t="s">
        <v>162</v>
      </c>
      <c r="B12" s="95">
        <v>0</v>
      </c>
      <c r="C12" s="95">
        <v>0</v>
      </c>
      <c r="D12" s="95">
        <v>0</v>
      </c>
      <c r="E12" s="95">
        <v>0</v>
      </c>
      <c r="F12" s="95">
        <v>0</v>
      </c>
      <c r="G12" s="95">
        <v>0</v>
      </c>
      <c r="H12" s="95">
        <v>0</v>
      </c>
      <c r="I12" s="95">
        <v>0</v>
      </c>
      <c r="J12" s="95">
        <v>17887.097699999998</v>
      </c>
      <c r="K12" s="95">
        <v>0</v>
      </c>
      <c r="L12" s="95">
        <v>0</v>
      </c>
      <c r="M12" s="95">
        <v>0</v>
      </c>
      <c r="N12" s="95">
        <v>17887.097699999998</v>
      </c>
    </row>
    <row r="13" spans="1:14">
      <c r="A13" s="64" t="s">
        <v>163</v>
      </c>
      <c r="B13" s="95">
        <v>104821.89276999999</v>
      </c>
      <c r="C13" s="95">
        <v>60409.134570000002</v>
      </c>
      <c r="D13" s="95">
        <v>108206.11796999999</v>
      </c>
      <c r="E13" s="95">
        <v>143748.29835</v>
      </c>
      <c r="F13" s="95">
        <v>96492.78790000001</v>
      </c>
      <c r="G13" s="95">
        <v>139961.26078000001</v>
      </c>
      <c r="H13" s="95">
        <v>48653.144670000001</v>
      </c>
      <c r="I13" s="95">
        <v>160129.82172000001</v>
      </c>
      <c r="J13" s="95">
        <v>0</v>
      </c>
      <c r="K13" s="95">
        <v>5874.8690999999999</v>
      </c>
      <c r="L13" s="95">
        <v>21838.389070000001</v>
      </c>
      <c r="M13" s="95">
        <v>7465.4502400000001</v>
      </c>
      <c r="N13" s="95">
        <v>897601.16714000003</v>
      </c>
    </row>
    <row r="14" spans="1:14">
      <c r="A14" s="64" t="s">
        <v>1378</v>
      </c>
      <c r="B14" s="95">
        <v>281248.42199</v>
      </c>
      <c r="C14" s="95">
        <v>234183.09868</v>
      </c>
      <c r="D14" s="95">
        <v>39057.794320000001</v>
      </c>
      <c r="E14" s="95">
        <v>52596.964869999996</v>
      </c>
      <c r="F14" s="95">
        <v>22790.60096</v>
      </c>
      <c r="G14" s="95">
        <v>282691.69539999997</v>
      </c>
      <c r="H14" s="95">
        <v>14557.53772</v>
      </c>
      <c r="I14" s="95">
        <v>16644.66401</v>
      </c>
      <c r="J14" s="95">
        <v>250.54659000000001</v>
      </c>
      <c r="K14" s="95">
        <v>1192.16101</v>
      </c>
      <c r="L14" s="95">
        <v>18607.588299999999</v>
      </c>
      <c r="M14" s="95">
        <v>311.38974000000002</v>
      </c>
      <c r="N14" s="95">
        <v>964132.46359000006</v>
      </c>
    </row>
    <row r="15" spans="1:14">
      <c r="A15" s="64" t="s">
        <v>165</v>
      </c>
      <c r="B15" s="95">
        <v>0</v>
      </c>
      <c r="C15" s="95">
        <v>0</v>
      </c>
      <c r="D15" s="95">
        <v>0</v>
      </c>
      <c r="E15" s="95">
        <v>0</v>
      </c>
      <c r="F15" s="95">
        <v>0</v>
      </c>
      <c r="G15" s="95">
        <v>0</v>
      </c>
      <c r="H15" s="95">
        <v>0</v>
      </c>
      <c r="I15" s="95">
        <v>0</v>
      </c>
      <c r="J15" s="95">
        <v>0</v>
      </c>
      <c r="K15" s="95">
        <v>0</v>
      </c>
      <c r="L15" s="95">
        <v>0</v>
      </c>
      <c r="M15" s="95">
        <v>0</v>
      </c>
      <c r="N15" s="95">
        <v>0</v>
      </c>
    </row>
    <row r="16" spans="1:14">
      <c r="A16" s="64" t="s">
        <v>166</v>
      </c>
      <c r="B16" s="95">
        <v>0</v>
      </c>
      <c r="C16" s="95">
        <v>-8331.5563700000002</v>
      </c>
      <c r="D16" s="95">
        <v>-6832.6771399999998</v>
      </c>
      <c r="E16" s="95">
        <v>0</v>
      </c>
      <c r="F16" s="95">
        <v>-297.32808</v>
      </c>
      <c r="G16" s="95">
        <v>-38.173999999999999</v>
      </c>
      <c r="H16" s="95">
        <v>0</v>
      </c>
      <c r="I16" s="95">
        <v>0</v>
      </c>
      <c r="J16" s="95">
        <v>0</v>
      </c>
      <c r="K16" s="95">
        <v>0</v>
      </c>
      <c r="L16" s="95">
        <v>0</v>
      </c>
      <c r="M16" s="95">
        <v>0</v>
      </c>
      <c r="N16" s="95">
        <v>-15499.73559</v>
      </c>
    </row>
    <row r="17" spans="1:14">
      <c r="A17" s="177" t="s">
        <v>167</v>
      </c>
      <c r="B17" s="57">
        <v>4353912.6031200001</v>
      </c>
      <c r="C17" s="57">
        <v>5161253.04691</v>
      </c>
      <c r="D17" s="57">
        <v>4389270.6765600005</v>
      </c>
      <c r="E17" s="57">
        <v>3027804.5240500001</v>
      </c>
      <c r="F17" s="57">
        <v>2865699.4685200001</v>
      </c>
      <c r="G17" s="57">
        <v>1511184.3205299999</v>
      </c>
      <c r="H17" s="57">
        <v>583197.66396000003</v>
      </c>
      <c r="I17" s="57">
        <v>2386151.2233500001</v>
      </c>
      <c r="J17" s="57">
        <v>4147.81034</v>
      </c>
      <c r="K17" s="57">
        <v>2204122.9233800001</v>
      </c>
      <c r="L17" s="57">
        <v>294469.51436999999</v>
      </c>
      <c r="M17" s="57">
        <v>227861.59234</v>
      </c>
      <c r="N17" s="57">
        <v>27009075.367430001</v>
      </c>
    </row>
    <row r="18" spans="1:14">
      <c r="A18" s="64" t="s">
        <v>168</v>
      </c>
      <c r="B18" s="95">
        <v>0</v>
      </c>
      <c r="C18" s="95">
        <v>0</v>
      </c>
      <c r="D18" s="95">
        <v>193980.72488999998</v>
      </c>
      <c r="E18" s="95">
        <v>0</v>
      </c>
      <c r="F18" s="95">
        <v>38664.229119999996</v>
      </c>
      <c r="G18" s="95">
        <v>9129.6600299999991</v>
      </c>
      <c r="H18" s="95">
        <v>0</v>
      </c>
      <c r="I18" s="95">
        <v>0</v>
      </c>
      <c r="J18" s="95">
        <v>0</v>
      </c>
      <c r="K18" s="95">
        <v>0</v>
      </c>
      <c r="L18" s="95">
        <v>0</v>
      </c>
      <c r="M18" s="95">
        <v>0</v>
      </c>
      <c r="N18" s="95">
        <v>241774.61403999999</v>
      </c>
    </row>
    <row r="19" spans="1:14">
      <c r="A19" s="64" t="s">
        <v>169</v>
      </c>
      <c r="B19" s="95">
        <v>2005729.1440000001</v>
      </c>
      <c r="C19" s="95">
        <v>2504002.3641999997</v>
      </c>
      <c r="D19" s="95">
        <v>1937834.2834600001</v>
      </c>
      <c r="E19" s="95">
        <v>1228789.5142699999</v>
      </c>
      <c r="F19" s="95">
        <v>731321.77989000001</v>
      </c>
      <c r="G19" s="95">
        <v>752753.19036999997</v>
      </c>
      <c r="H19" s="95">
        <v>334137.71474999998</v>
      </c>
      <c r="I19" s="95">
        <v>1013408.11251</v>
      </c>
      <c r="J19" s="95">
        <v>116.657</v>
      </c>
      <c r="K19" s="95">
        <v>711718.43772000005</v>
      </c>
      <c r="L19" s="95">
        <v>39500</v>
      </c>
      <c r="M19" s="95">
        <v>18560.13378</v>
      </c>
      <c r="N19" s="95">
        <v>11277871.331950001</v>
      </c>
    </row>
    <row r="20" spans="1:14">
      <c r="A20" s="64" t="s">
        <v>170</v>
      </c>
      <c r="B20" s="95">
        <v>12480.83533</v>
      </c>
      <c r="C20" s="95">
        <v>0</v>
      </c>
      <c r="D20" s="95">
        <v>67233.145010000007</v>
      </c>
      <c r="E20" s="95">
        <v>0</v>
      </c>
      <c r="F20" s="95">
        <v>15006.694589999999</v>
      </c>
      <c r="G20" s="95">
        <v>0</v>
      </c>
      <c r="H20" s="95">
        <v>162.55284</v>
      </c>
      <c r="I20" s="95">
        <v>0</v>
      </c>
      <c r="J20" s="95">
        <v>0</v>
      </c>
      <c r="K20" s="95">
        <v>42532</v>
      </c>
      <c r="L20" s="95">
        <v>0</v>
      </c>
      <c r="M20" s="95">
        <v>0</v>
      </c>
      <c r="N20" s="95">
        <v>137415.22777</v>
      </c>
    </row>
    <row r="21" spans="1:14">
      <c r="A21" s="64" t="s">
        <v>171</v>
      </c>
      <c r="B21" s="95">
        <v>59.938050000000004</v>
      </c>
      <c r="C21" s="95">
        <v>278582.31776000001</v>
      </c>
      <c r="D21" s="95">
        <v>3283.0200399999999</v>
      </c>
      <c r="E21" s="95">
        <v>771536.17908000003</v>
      </c>
      <c r="F21" s="95">
        <v>148972.88449</v>
      </c>
      <c r="G21" s="95">
        <v>32723.057499999999</v>
      </c>
      <c r="H21" s="95">
        <v>0</v>
      </c>
      <c r="I21" s="95">
        <v>0</v>
      </c>
      <c r="J21" s="95">
        <v>0</v>
      </c>
      <c r="K21" s="95">
        <v>41031.375</v>
      </c>
      <c r="L21" s="95">
        <v>0</v>
      </c>
      <c r="M21" s="95">
        <v>0</v>
      </c>
      <c r="N21" s="95">
        <v>1276188.77192</v>
      </c>
    </row>
    <row r="22" spans="1:14">
      <c r="A22" s="64" t="s">
        <v>216</v>
      </c>
      <c r="B22" s="95">
        <v>713240.85235000006</v>
      </c>
      <c r="C22" s="95">
        <v>464964.40995</v>
      </c>
      <c r="D22" s="95">
        <v>869462.00064999994</v>
      </c>
      <c r="E22" s="95">
        <v>453666.86195999995</v>
      </c>
      <c r="F22" s="95">
        <v>1048329.49014</v>
      </c>
      <c r="G22" s="95">
        <v>35194.69038</v>
      </c>
      <c r="H22" s="95">
        <v>60167.106200000002</v>
      </c>
      <c r="I22" s="95">
        <v>600703.04727999994</v>
      </c>
      <c r="J22" s="95">
        <v>0</v>
      </c>
      <c r="K22" s="95">
        <v>289669.36992999999</v>
      </c>
      <c r="L22" s="95">
        <v>139500.51522999999</v>
      </c>
      <c r="M22" s="95">
        <v>38891.22741</v>
      </c>
      <c r="N22" s="95">
        <v>4713789.5714799995</v>
      </c>
    </row>
    <row r="23" spans="1:14">
      <c r="A23" s="64" t="s">
        <v>173</v>
      </c>
      <c r="B23" s="95">
        <v>1500256.8498800001</v>
      </c>
      <c r="C23" s="95">
        <v>1813886.0369200001</v>
      </c>
      <c r="D23" s="95">
        <v>1167696.7789400001</v>
      </c>
      <c r="E23" s="95">
        <v>520550.26009</v>
      </c>
      <c r="F23" s="95">
        <v>874544.03052999999</v>
      </c>
      <c r="G23" s="95">
        <v>501305.14639999997</v>
      </c>
      <c r="H23" s="95">
        <v>171769.7421</v>
      </c>
      <c r="I23" s="95">
        <v>710512.95874999999</v>
      </c>
      <c r="J23" s="95">
        <v>4031.1533399999998</v>
      </c>
      <c r="K23" s="95">
        <v>1041368.40429</v>
      </c>
      <c r="L23" s="95">
        <v>111640.93012</v>
      </c>
      <c r="M23" s="95">
        <v>171069.29801</v>
      </c>
      <c r="N23" s="95">
        <v>8588631.5893699992</v>
      </c>
    </row>
    <row r="24" spans="1:14">
      <c r="A24" s="64" t="s">
        <v>174</v>
      </c>
      <c r="B24" s="95">
        <v>122144.98351000001</v>
      </c>
      <c r="C24" s="95">
        <v>141372.87506999998</v>
      </c>
      <c r="D24" s="95">
        <v>170367.55697000001</v>
      </c>
      <c r="E24" s="95">
        <v>53264.452579999997</v>
      </c>
      <c r="F24" s="95">
        <v>86327.972469999993</v>
      </c>
      <c r="G24" s="95">
        <v>189696.04719000001</v>
      </c>
      <c r="H24" s="95">
        <v>16960.548070000001</v>
      </c>
      <c r="I24" s="95">
        <v>61527.104810000004</v>
      </c>
      <c r="J24" s="95">
        <v>0</v>
      </c>
      <c r="K24" s="95">
        <v>96340.14185</v>
      </c>
      <c r="L24" s="95">
        <v>3828.0690199999999</v>
      </c>
      <c r="M24" s="95">
        <v>507.19999000000001</v>
      </c>
      <c r="N24" s="95">
        <v>942336.95152999996</v>
      </c>
    </row>
    <row r="25" spans="1:14">
      <c r="A25" s="64" t="s">
        <v>175</v>
      </c>
      <c r="B25" s="95">
        <v>0</v>
      </c>
      <c r="C25" s="95">
        <v>-41554.956989999999</v>
      </c>
      <c r="D25" s="95">
        <v>-20586.8334</v>
      </c>
      <c r="E25" s="95">
        <v>-2.7439299999999998</v>
      </c>
      <c r="F25" s="95">
        <v>-77467.612709999987</v>
      </c>
      <c r="G25" s="95">
        <v>-9617.4713400000001</v>
      </c>
      <c r="H25" s="95">
        <v>0</v>
      </c>
      <c r="I25" s="95">
        <v>0</v>
      </c>
      <c r="J25" s="95">
        <v>0</v>
      </c>
      <c r="K25" s="95">
        <v>-18536.805410000001</v>
      </c>
      <c r="L25" s="95">
        <v>0</v>
      </c>
      <c r="M25" s="95">
        <v>-1166.2668500000002</v>
      </c>
      <c r="N25" s="95">
        <v>-168932.69063</v>
      </c>
    </row>
    <row r="26" spans="1:14">
      <c r="A26" s="177" t="s">
        <v>176</v>
      </c>
      <c r="B26" s="57">
        <v>21166695.006549999</v>
      </c>
      <c r="C26" s="57">
        <v>26016433.454849999</v>
      </c>
      <c r="D26" s="57">
        <v>26610264.441980001</v>
      </c>
      <c r="E26" s="57">
        <v>17890417.436439998</v>
      </c>
      <c r="F26" s="57">
        <v>16797448.320700001</v>
      </c>
      <c r="G26" s="57">
        <v>12080153.061940001</v>
      </c>
      <c r="H26" s="57">
        <v>10004630.623790001</v>
      </c>
      <c r="I26" s="57">
        <v>14821123.103940001</v>
      </c>
      <c r="J26" s="57">
        <v>127743.60836</v>
      </c>
      <c r="K26" s="57">
        <v>15930301.049350001</v>
      </c>
      <c r="L26" s="57">
        <v>4075971.5167899998</v>
      </c>
      <c r="M26" s="57">
        <v>9262917.4317900017</v>
      </c>
      <c r="N26" s="57">
        <v>174784099.05648002</v>
      </c>
    </row>
    <row r="27" spans="1:14">
      <c r="A27" s="63" t="s">
        <v>177</v>
      </c>
      <c r="B27" s="95">
        <v>20370948.9538</v>
      </c>
      <c r="C27" s="95">
        <v>25164686.8246</v>
      </c>
      <c r="D27" s="95">
        <v>25533424.819580004</v>
      </c>
      <c r="E27" s="95">
        <v>17195877.076000001</v>
      </c>
      <c r="F27" s="95">
        <v>16092677.079799999</v>
      </c>
      <c r="G27" s="95">
        <v>11584239.57351</v>
      </c>
      <c r="H27" s="95">
        <v>9600248.4880400002</v>
      </c>
      <c r="I27" s="95">
        <v>14428620.8572</v>
      </c>
      <c r="J27" s="95">
        <v>126481.20018000001</v>
      </c>
      <c r="K27" s="95">
        <v>15312725.88535</v>
      </c>
      <c r="L27" s="95">
        <v>3868238.6243600002</v>
      </c>
      <c r="M27" s="95">
        <v>8828589.1831999999</v>
      </c>
      <c r="N27" s="95">
        <v>168106758.56562001</v>
      </c>
    </row>
    <row r="28" spans="1:14">
      <c r="A28" s="64" t="s">
        <v>178</v>
      </c>
      <c r="B28" s="95">
        <v>16147140.874399999</v>
      </c>
      <c r="C28" s="95">
        <v>20999990.095009997</v>
      </c>
      <c r="D28" s="95">
        <v>19865432.511919998</v>
      </c>
      <c r="E28" s="95">
        <v>14306380.39862</v>
      </c>
      <c r="F28" s="95">
        <v>13242501.379489999</v>
      </c>
      <c r="G28" s="95">
        <v>9120221.6067700014</v>
      </c>
      <c r="H28" s="95">
        <v>7777073.3883400001</v>
      </c>
      <c r="I28" s="95">
        <v>12388394.184040001</v>
      </c>
      <c r="J28" s="95">
        <v>123828.74817000001</v>
      </c>
      <c r="K28" s="95">
        <v>12672063.864149999</v>
      </c>
      <c r="L28" s="95">
        <v>3083516.3137500002</v>
      </c>
      <c r="M28" s="95">
        <v>7181784.3467799993</v>
      </c>
      <c r="N28" s="95">
        <v>136908327.71144</v>
      </c>
    </row>
    <row r="29" spans="1:14">
      <c r="A29" s="64" t="s">
        <v>179</v>
      </c>
      <c r="B29" s="95">
        <v>3993913.5226999996</v>
      </c>
      <c r="C29" s="95">
        <v>3856747.0483400002</v>
      </c>
      <c r="D29" s="95">
        <v>5384547.2736400003</v>
      </c>
      <c r="E29" s="95">
        <v>2670984.6096899998</v>
      </c>
      <c r="F29" s="95">
        <v>2638423.4435000001</v>
      </c>
      <c r="G29" s="95">
        <v>2402146.3788800002</v>
      </c>
      <c r="H29" s="95">
        <v>1647872.50077</v>
      </c>
      <c r="I29" s="95">
        <v>1912779.8097099999</v>
      </c>
      <c r="J29" s="95">
        <v>2595.7353499999999</v>
      </c>
      <c r="K29" s="95">
        <v>2239774.8901</v>
      </c>
      <c r="L29" s="95">
        <v>727631.79249000002</v>
      </c>
      <c r="M29" s="95">
        <v>1366941.81048</v>
      </c>
      <c r="N29" s="95">
        <v>28844358.815650001</v>
      </c>
    </row>
    <row r="30" spans="1:14">
      <c r="A30" s="64" t="s">
        <v>180</v>
      </c>
      <c r="B30" s="95">
        <v>229894.55669999999</v>
      </c>
      <c r="C30" s="95">
        <v>307949.68125000002</v>
      </c>
      <c r="D30" s="95">
        <v>283445.03401999996</v>
      </c>
      <c r="E30" s="95">
        <v>218512.06769</v>
      </c>
      <c r="F30" s="95">
        <v>211752.25680999999</v>
      </c>
      <c r="G30" s="95">
        <v>61871.58786</v>
      </c>
      <c r="H30" s="95">
        <v>175302.59893000001</v>
      </c>
      <c r="I30" s="95">
        <v>127446.86345</v>
      </c>
      <c r="J30" s="95">
        <v>56.716660000000005</v>
      </c>
      <c r="K30" s="95">
        <v>400887.1311</v>
      </c>
      <c r="L30" s="95">
        <v>57090.518120000001</v>
      </c>
      <c r="M30" s="95">
        <v>279863.02594000002</v>
      </c>
      <c r="N30" s="95">
        <v>2354072.03853</v>
      </c>
    </row>
    <row r="31" spans="1:14">
      <c r="A31" s="63" t="s">
        <v>181</v>
      </c>
      <c r="B31" s="95">
        <v>312041.76762</v>
      </c>
      <c r="C31" s="95">
        <v>120235.76069</v>
      </c>
      <c r="D31" s="95">
        <v>216926.59563</v>
      </c>
      <c r="E31" s="95">
        <v>320573.86913000001</v>
      </c>
      <c r="F31" s="95">
        <v>235493.60653999998</v>
      </c>
      <c r="G31" s="95">
        <v>67608.256849999991</v>
      </c>
      <c r="H31" s="95">
        <v>69738.591419999997</v>
      </c>
      <c r="I31" s="95">
        <v>72703.908609999999</v>
      </c>
      <c r="J31" s="95">
        <v>0</v>
      </c>
      <c r="K31" s="95">
        <v>200068.27880999999</v>
      </c>
      <c r="L31" s="95">
        <v>21604.94267</v>
      </c>
      <c r="M31" s="95">
        <v>30621.038840000001</v>
      </c>
      <c r="N31" s="95">
        <v>1667616.61681</v>
      </c>
    </row>
    <row r="32" spans="1:14">
      <c r="A32" s="64" t="s">
        <v>182</v>
      </c>
      <c r="B32" s="95">
        <v>50337.463689999997</v>
      </c>
      <c r="C32" s="95">
        <v>49629.382369999999</v>
      </c>
      <c r="D32" s="95">
        <v>92632.646170000007</v>
      </c>
      <c r="E32" s="95">
        <v>54066.713739999999</v>
      </c>
      <c r="F32" s="95">
        <v>60422.582869999998</v>
      </c>
      <c r="G32" s="95">
        <v>20046.936949999999</v>
      </c>
      <c r="H32" s="95">
        <v>35366.890079999997</v>
      </c>
      <c r="I32" s="95">
        <v>39325.566340000005</v>
      </c>
      <c r="J32" s="95">
        <v>0</v>
      </c>
      <c r="K32" s="95">
        <v>69917.788099999991</v>
      </c>
      <c r="L32" s="95">
        <v>10694.22568</v>
      </c>
      <c r="M32" s="95">
        <v>11067.80048</v>
      </c>
      <c r="N32" s="95">
        <v>493507.99647000001</v>
      </c>
    </row>
    <row r="33" spans="1:14">
      <c r="A33" s="64" t="s">
        <v>183</v>
      </c>
      <c r="B33" s="95">
        <v>247616.96779</v>
      </c>
      <c r="C33" s="95">
        <v>55158.749229999994</v>
      </c>
      <c r="D33" s="95">
        <v>112178.49952</v>
      </c>
      <c r="E33" s="95">
        <v>254749.14118000001</v>
      </c>
      <c r="F33" s="95">
        <v>156336.91277000002</v>
      </c>
      <c r="G33" s="95">
        <v>45032.902119999999</v>
      </c>
      <c r="H33" s="95">
        <v>28584.828850000002</v>
      </c>
      <c r="I33" s="95">
        <v>29433.563289999998</v>
      </c>
      <c r="J33" s="95">
        <v>0</v>
      </c>
      <c r="K33" s="95">
        <v>101923.30254</v>
      </c>
      <c r="L33" s="95">
        <v>9643.4693800000005</v>
      </c>
      <c r="M33" s="95">
        <v>13639.34953</v>
      </c>
      <c r="N33" s="95">
        <v>1054297.6862000001</v>
      </c>
    </row>
    <row r="34" spans="1:14">
      <c r="A34" s="65" t="s">
        <v>184</v>
      </c>
      <c r="B34" s="95">
        <v>14087.336140000001</v>
      </c>
      <c r="C34" s="95">
        <v>15447.62909</v>
      </c>
      <c r="D34" s="95">
        <v>12115.449939999999</v>
      </c>
      <c r="E34" s="95">
        <v>11758.014210000001</v>
      </c>
      <c r="F34" s="95">
        <v>18734.1109</v>
      </c>
      <c r="G34" s="95">
        <v>2528.4177799999998</v>
      </c>
      <c r="H34" s="95">
        <v>5786.8724900000007</v>
      </c>
      <c r="I34" s="95">
        <v>3944.77898</v>
      </c>
      <c r="J34" s="95">
        <v>0</v>
      </c>
      <c r="K34" s="95">
        <v>28227.188170000001</v>
      </c>
      <c r="L34" s="95">
        <v>1267.2476100000001</v>
      </c>
      <c r="M34" s="95">
        <v>5913.8888299999999</v>
      </c>
      <c r="N34" s="95">
        <v>119810.93414</v>
      </c>
    </row>
    <row r="35" spans="1:14">
      <c r="A35" s="63" t="s">
        <v>185</v>
      </c>
      <c r="B35" s="95">
        <v>328814.98167000001</v>
      </c>
      <c r="C35" s="95">
        <v>679695.05322999996</v>
      </c>
      <c r="D35" s="95">
        <v>609033.03116000001</v>
      </c>
      <c r="E35" s="95">
        <v>519260.72091000003</v>
      </c>
      <c r="F35" s="95">
        <v>169463.50581999999</v>
      </c>
      <c r="G35" s="95">
        <v>236564.72383</v>
      </c>
      <c r="H35" s="95">
        <v>160171.74569000001</v>
      </c>
      <c r="I35" s="95">
        <v>57896.503819999998</v>
      </c>
      <c r="J35" s="95">
        <v>416.66275000000002</v>
      </c>
      <c r="K35" s="95">
        <v>122322.4445</v>
      </c>
      <c r="L35" s="95">
        <v>100010.72823000001</v>
      </c>
      <c r="M35" s="95">
        <v>58890.366099999999</v>
      </c>
      <c r="N35" s="95">
        <v>3042540.46771</v>
      </c>
    </row>
    <row r="36" spans="1:14">
      <c r="A36" s="64" t="s">
        <v>186</v>
      </c>
      <c r="B36" s="95">
        <v>131767.09771999999</v>
      </c>
      <c r="C36" s="95">
        <v>240863.49494999999</v>
      </c>
      <c r="D36" s="95">
        <v>349829.02252</v>
      </c>
      <c r="E36" s="95">
        <v>193217.15456999998</v>
      </c>
      <c r="F36" s="95">
        <v>60105.058229999995</v>
      </c>
      <c r="G36" s="95">
        <v>86907.767449999999</v>
      </c>
      <c r="H36" s="95">
        <v>52504.563880000002</v>
      </c>
      <c r="I36" s="95">
        <v>35506.746429999999</v>
      </c>
      <c r="J36" s="95">
        <v>142.26275000000001</v>
      </c>
      <c r="K36" s="95">
        <v>62403.527900000001</v>
      </c>
      <c r="L36" s="95">
        <v>52338.025450000001</v>
      </c>
      <c r="M36" s="95">
        <v>27595.548019999998</v>
      </c>
      <c r="N36" s="95">
        <v>1293180.26987</v>
      </c>
    </row>
    <row r="37" spans="1:14">
      <c r="A37" s="64" t="s">
        <v>187</v>
      </c>
      <c r="B37" s="95">
        <v>169532.13278000001</v>
      </c>
      <c r="C37" s="95">
        <v>345065.04217000003</v>
      </c>
      <c r="D37" s="95">
        <v>247500.10352</v>
      </c>
      <c r="E37" s="95">
        <v>310527.12488000002</v>
      </c>
      <c r="F37" s="95">
        <v>101683.76874</v>
      </c>
      <c r="G37" s="95">
        <v>140762.13924000002</v>
      </c>
      <c r="H37" s="95">
        <v>87739.536819999994</v>
      </c>
      <c r="I37" s="95">
        <v>20903.5854</v>
      </c>
      <c r="J37" s="95">
        <v>274.39999999999998</v>
      </c>
      <c r="K37" s="95">
        <v>47720.72019</v>
      </c>
      <c r="L37" s="95">
        <v>44080.920680000003</v>
      </c>
      <c r="M37" s="95">
        <v>26945.805640000002</v>
      </c>
      <c r="N37" s="95">
        <v>1542735.28006</v>
      </c>
    </row>
    <row r="38" spans="1:14">
      <c r="A38" s="64" t="s">
        <v>188</v>
      </c>
      <c r="B38" s="95">
        <v>27515.751170000003</v>
      </c>
      <c r="C38" s="95">
        <v>93766.516109999997</v>
      </c>
      <c r="D38" s="95">
        <v>11703.905119999999</v>
      </c>
      <c r="E38" s="95">
        <v>15516.44146</v>
      </c>
      <c r="F38" s="95">
        <v>7674.6788499999993</v>
      </c>
      <c r="G38" s="95">
        <v>8894.817140000001</v>
      </c>
      <c r="H38" s="95">
        <v>19927.644989999997</v>
      </c>
      <c r="I38" s="95">
        <v>1486.1719900000001</v>
      </c>
      <c r="J38" s="95">
        <v>0</v>
      </c>
      <c r="K38" s="95">
        <v>12198.19641</v>
      </c>
      <c r="L38" s="95">
        <v>3591.7820999999999</v>
      </c>
      <c r="M38" s="95">
        <v>4349.0124400000004</v>
      </c>
      <c r="N38" s="95">
        <v>206624.91777999999</v>
      </c>
    </row>
    <row r="39" spans="1:14">
      <c r="A39" s="63" t="s">
        <v>189</v>
      </c>
      <c r="B39" s="95">
        <v>714356.90075999999</v>
      </c>
      <c r="C39" s="95">
        <v>892713.18625000003</v>
      </c>
      <c r="D39" s="95">
        <v>1202497.0066500001</v>
      </c>
      <c r="E39" s="95">
        <v>569774.23126999999</v>
      </c>
      <c r="F39" s="95">
        <v>711730.55073999998</v>
      </c>
      <c r="G39" s="95">
        <v>468760.95814</v>
      </c>
      <c r="H39" s="95">
        <v>450773.66258</v>
      </c>
      <c r="I39" s="95">
        <v>816791.69117000001</v>
      </c>
      <c r="J39" s="95">
        <v>1402.26081</v>
      </c>
      <c r="K39" s="95">
        <v>899247.06924999994</v>
      </c>
      <c r="L39" s="95">
        <v>215579.94659000001</v>
      </c>
      <c r="M39" s="95">
        <v>610657.05357000011</v>
      </c>
      <c r="N39" s="95">
        <v>7554284.5177799994</v>
      </c>
    </row>
    <row r="40" spans="1:14">
      <c r="A40" s="65" t="s">
        <v>190</v>
      </c>
      <c r="B40" s="95">
        <v>103978.85636000001</v>
      </c>
      <c r="C40" s="95">
        <v>199662.91486000002</v>
      </c>
      <c r="D40" s="95">
        <v>161574.69924000002</v>
      </c>
      <c r="E40" s="95">
        <v>166795.71259000001</v>
      </c>
      <c r="F40" s="95">
        <v>121057.64381000001</v>
      </c>
      <c r="G40" s="95">
        <v>128619.43084</v>
      </c>
      <c r="H40" s="95">
        <v>77328.675300000003</v>
      </c>
      <c r="I40" s="95">
        <v>139618.90366000001</v>
      </c>
      <c r="J40" s="95">
        <v>1312.8702599999999</v>
      </c>
      <c r="K40" s="95">
        <v>148753.31122</v>
      </c>
      <c r="L40" s="95">
        <v>38419.105020000003</v>
      </c>
      <c r="M40" s="95">
        <v>126764.86573</v>
      </c>
      <c r="N40" s="95">
        <v>1413886.9888900002</v>
      </c>
    </row>
    <row r="41" spans="1:14">
      <c r="A41" s="64" t="s">
        <v>191</v>
      </c>
      <c r="B41" s="95">
        <v>218142.59224999999</v>
      </c>
      <c r="C41" s="95">
        <v>206872.71331999998</v>
      </c>
      <c r="D41" s="95">
        <v>294598.81041000003</v>
      </c>
      <c r="E41" s="95">
        <v>169022.28141999998</v>
      </c>
      <c r="F41" s="95">
        <v>207188.49062</v>
      </c>
      <c r="G41" s="95">
        <v>171126.70990000002</v>
      </c>
      <c r="H41" s="95">
        <v>187436.18466</v>
      </c>
      <c r="I41" s="95">
        <v>157375.45141000001</v>
      </c>
      <c r="J41" s="95">
        <v>16.637400000000003</v>
      </c>
      <c r="K41" s="95">
        <v>269559.85963999998</v>
      </c>
      <c r="L41" s="95">
        <v>83316.220809999999</v>
      </c>
      <c r="M41" s="95">
        <v>137077.11503000002</v>
      </c>
      <c r="N41" s="95">
        <v>2101733.0668699997</v>
      </c>
    </row>
    <row r="42" spans="1:14">
      <c r="A42" s="64" t="s">
        <v>192</v>
      </c>
      <c r="B42" s="95">
        <v>427.01688999999999</v>
      </c>
      <c r="C42" s="95">
        <v>188.02434</v>
      </c>
      <c r="D42" s="95">
        <v>806.11774000000003</v>
      </c>
      <c r="E42" s="95">
        <v>669.03471000000002</v>
      </c>
      <c r="F42" s="95">
        <v>0</v>
      </c>
      <c r="G42" s="95">
        <v>1072.68451</v>
      </c>
      <c r="H42" s="95">
        <v>265.26115999999996</v>
      </c>
      <c r="I42" s="95">
        <v>183.43257</v>
      </c>
      <c r="J42" s="95">
        <v>0</v>
      </c>
      <c r="K42" s="95">
        <v>547.01026999999999</v>
      </c>
      <c r="L42" s="95">
        <v>279.00594000000001</v>
      </c>
      <c r="M42" s="95">
        <v>0</v>
      </c>
      <c r="N42" s="95">
        <v>4437.5881300000001</v>
      </c>
    </row>
    <row r="43" spans="1:14">
      <c r="A43" s="64" t="s">
        <v>193</v>
      </c>
      <c r="B43" s="95">
        <v>5205.0815400000001</v>
      </c>
      <c r="C43" s="95">
        <v>2964.6457799999998</v>
      </c>
      <c r="D43" s="95">
        <v>5478.58986</v>
      </c>
      <c r="E43" s="95">
        <v>14664.63978</v>
      </c>
      <c r="F43" s="95">
        <v>0</v>
      </c>
      <c r="G43" s="95">
        <v>4528.98902</v>
      </c>
      <c r="H43" s="95">
        <v>1993.0949800000001</v>
      </c>
      <c r="I43" s="95">
        <v>451.11652000000004</v>
      </c>
      <c r="J43" s="95">
        <v>0</v>
      </c>
      <c r="K43" s="95">
        <v>1742.52727</v>
      </c>
      <c r="L43" s="95">
        <v>806.13877000000002</v>
      </c>
      <c r="M43" s="95">
        <v>0</v>
      </c>
      <c r="N43" s="95">
        <v>37834.823520000005</v>
      </c>
    </row>
    <row r="44" spans="1:14">
      <c r="A44" s="64" t="s">
        <v>194</v>
      </c>
      <c r="B44" s="95">
        <v>0</v>
      </c>
      <c r="C44" s="95">
        <v>0</v>
      </c>
      <c r="D44" s="95">
        <v>0</v>
      </c>
      <c r="E44" s="95">
        <v>0.44145999999999996</v>
      </c>
      <c r="F44" s="95">
        <v>0</v>
      </c>
      <c r="G44" s="95">
        <v>0</v>
      </c>
      <c r="H44" s="95">
        <v>0</v>
      </c>
      <c r="I44" s="95">
        <v>0</v>
      </c>
      <c r="J44" s="95">
        <v>0</v>
      </c>
      <c r="K44" s="95">
        <v>0</v>
      </c>
      <c r="L44" s="95">
        <v>0</v>
      </c>
      <c r="M44" s="95">
        <v>0</v>
      </c>
      <c r="N44" s="95">
        <v>0.44145999999999996</v>
      </c>
    </row>
    <row r="45" spans="1:14">
      <c r="A45" s="99" t="s">
        <v>195</v>
      </c>
      <c r="B45" s="95">
        <v>0</v>
      </c>
      <c r="C45" s="95">
        <v>89.546410000000009</v>
      </c>
      <c r="D45" s="95">
        <v>0</v>
      </c>
      <c r="E45" s="95">
        <v>0</v>
      </c>
      <c r="F45" s="95">
        <v>0</v>
      </c>
      <c r="G45" s="95">
        <v>0</v>
      </c>
      <c r="H45" s="95">
        <v>524.34814000000006</v>
      </c>
      <c r="I45" s="95">
        <v>0</v>
      </c>
      <c r="J45" s="95">
        <v>0</v>
      </c>
      <c r="K45" s="95">
        <v>0</v>
      </c>
      <c r="L45" s="95">
        <v>0</v>
      </c>
      <c r="M45" s="95">
        <v>0</v>
      </c>
      <c r="N45" s="95">
        <v>613.89455000000009</v>
      </c>
    </row>
    <row r="46" spans="1:14">
      <c r="A46" s="65" t="s">
        <v>1176</v>
      </c>
      <c r="B46" s="95">
        <v>192973.78052999999</v>
      </c>
      <c r="C46" s="95">
        <v>321641.82955000002</v>
      </c>
      <c r="D46" s="95">
        <v>429498.19913000002</v>
      </c>
      <c r="E46" s="95">
        <v>99164.242270000002</v>
      </c>
      <c r="F46" s="95">
        <v>149972.63628000001</v>
      </c>
      <c r="G46" s="95">
        <v>74940.02175</v>
      </c>
      <c r="H46" s="95">
        <v>57986.322979999997</v>
      </c>
      <c r="I46" s="95">
        <v>300128.42</v>
      </c>
      <c r="J46" s="95">
        <v>64.812830000000005</v>
      </c>
      <c r="K46" s="95">
        <v>214374.30223</v>
      </c>
      <c r="L46" s="95">
        <v>38833.226869999999</v>
      </c>
      <c r="M46" s="95">
        <v>165535.4547</v>
      </c>
      <c r="N46" s="95">
        <v>2045113.2491199998</v>
      </c>
    </row>
    <row r="47" spans="1:14">
      <c r="A47" s="64" t="s">
        <v>1177</v>
      </c>
      <c r="B47" s="95">
        <v>184937.13086</v>
      </c>
      <c r="C47" s="95">
        <v>159045.56297999999</v>
      </c>
      <c r="D47" s="95">
        <v>301636.44887000002</v>
      </c>
      <c r="E47" s="95">
        <v>114183.04525</v>
      </c>
      <c r="F47" s="95">
        <v>181853.19152000002</v>
      </c>
      <c r="G47" s="95">
        <v>86263.285959999994</v>
      </c>
      <c r="H47" s="95">
        <v>123396.84965999999</v>
      </c>
      <c r="I47" s="95">
        <v>218273.24771</v>
      </c>
      <c r="J47" s="95">
        <v>7.9403199999999998</v>
      </c>
      <c r="K47" s="95">
        <v>261691.34961</v>
      </c>
      <c r="L47" s="95">
        <v>53383.586479999998</v>
      </c>
      <c r="M47" s="95">
        <v>180113.53758999999</v>
      </c>
      <c r="N47" s="95">
        <v>1864785.1768099999</v>
      </c>
    </row>
    <row r="48" spans="1:14">
      <c r="A48" s="64" t="s">
        <v>1182</v>
      </c>
      <c r="B48" s="95">
        <v>903.93793999999991</v>
      </c>
      <c r="C48" s="95">
        <v>476.41593</v>
      </c>
      <c r="D48" s="95">
        <v>1763.3005800000001</v>
      </c>
      <c r="E48" s="95">
        <v>476.95873</v>
      </c>
      <c r="F48" s="95">
        <v>2150.8361</v>
      </c>
      <c r="G48" s="95">
        <v>329.74771000000004</v>
      </c>
      <c r="H48" s="95">
        <v>222.55381</v>
      </c>
      <c r="I48" s="95">
        <v>273.89153999999996</v>
      </c>
      <c r="J48" s="95">
        <v>0</v>
      </c>
      <c r="K48" s="95">
        <v>508.44198999999998</v>
      </c>
      <c r="L48" s="95">
        <v>57.269539999999999</v>
      </c>
      <c r="M48" s="95">
        <v>102.70945</v>
      </c>
      <c r="N48" s="95">
        <v>7266.0633200000002</v>
      </c>
    </row>
    <row r="49" spans="1:14">
      <c r="A49" s="64" t="s">
        <v>1183</v>
      </c>
      <c r="B49" s="95">
        <v>7788.5043900000001</v>
      </c>
      <c r="C49" s="95">
        <v>1771.5330800000002</v>
      </c>
      <c r="D49" s="95">
        <v>5045.9984100000001</v>
      </c>
      <c r="E49" s="95">
        <v>4796.4284800000005</v>
      </c>
      <c r="F49" s="95">
        <v>30045.731179999999</v>
      </c>
      <c r="G49" s="95">
        <v>1880.08845</v>
      </c>
      <c r="H49" s="95">
        <v>1359.70706</v>
      </c>
      <c r="I49" s="95">
        <v>487.22775999999999</v>
      </c>
      <c r="J49" s="95">
        <v>0</v>
      </c>
      <c r="K49" s="95">
        <v>1576.6390100000001</v>
      </c>
      <c r="L49" s="95">
        <v>485.39315999999997</v>
      </c>
      <c r="M49" s="95">
        <v>604.16257999999993</v>
      </c>
      <c r="N49" s="95">
        <v>55841.413560000001</v>
      </c>
    </row>
    <row r="50" spans="1:14">
      <c r="A50" s="64" t="s">
        <v>1201</v>
      </c>
      <c r="B50" s="95">
        <v>0</v>
      </c>
      <c r="C50" s="95">
        <v>0</v>
      </c>
      <c r="D50" s="95">
        <v>259.09690999999998</v>
      </c>
      <c r="E50" s="95">
        <v>1.44658</v>
      </c>
      <c r="F50" s="95">
        <v>1649.5158799999999</v>
      </c>
      <c r="G50" s="95">
        <v>0</v>
      </c>
      <c r="H50" s="95">
        <v>0</v>
      </c>
      <c r="I50" s="95">
        <v>0</v>
      </c>
      <c r="J50" s="95">
        <v>0</v>
      </c>
      <c r="K50" s="95">
        <v>39.752499999999998</v>
      </c>
      <c r="L50" s="95">
        <v>0</v>
      </c>
      <c r="M50" s="95">
        <v>6.39201</v>
      </c>
      <c r="N50" s="95">
        <v>1956.2038799999998</v>
      </c>
    </row>
    <row r="51" spans="1:14">
      <c r="A51" s="99" t="s">
        <v>1221</v>
      </c>
      <c r="B51" s="95">
        <v>0</v>
      </c>
      <c r="C51" s="95">
        <v>0</v>
      </c>
      <c r="D51" s="95">
        <v>1835.7455</v>
      </c>
      <c r="E51" s="95">
        <v>0</v>
      </c>
      <c r="F51" s="95">
        <v>17812.505350000003</v>
      </c>
      <c r="G51" s="95">
        <v>0</v>
      </c>
      <c r="H51" s="95">
        <v>260.66482999999999</v>
      </c>
      <c r="I51" s="95">
        <v>0</v>
      </c>
      <c r="J51" s="95">
        <v>0</v>
      </c>
      <c r="K51" s="95">
        <v>453.87551000000002</v>
      </c>
      <c r="L51" s="95">
        <v>0</v>
      </c>
      <c r="M51" s="95">
        <v>452.81647999999996</v>
      </c>
      <c r="N51" s="95">
        <v>20815.607670000001</v>
      </c>
    </row>
    <row r="52" spans="1:14">
      <c r="A52" s="101" t="s">
        <v>196</v>
      </c>
      <c r="B52" s="95">
        <v>-559467.59729999991</v>
      </c>
      <c r="C52" s="95">
        <v>-840897.36991999997</v>
      </c>
      <c r="D52" s="95">
        <v>-951617.01104000001</v>
      </c>
      <c r="E52" s="95">
        <v>-715068.46086999995</v>
      </c>
      <c r="F52" s="95">
        <v>-411916.42219999997</v>
      </c>
      <c r="G52" s="95">
        <v>-277020.45039000001</v>
      </c>
      <c r="H52" s="95">
        <v>-276301.86394000001</v>
      </c>
      <c r="I52" s="95">
        <v>-554889.85686000006</v>
      </c>
      <c r="J52" s="95">
        <v>-556.51538000000005</v>
      </c>
      <c r="K52" s="95">
        <v>-604062.62855999998</v>
      </c>
      <c r="L52" s="95">
        <v>-129462.72506</v>
      </c>
      <c r="M52" s="95">
        <v>-265840.20991999999</v>
      </c>
      <c r="N52" s="95">
        <v>-5587101.1114399992</v>
      </c>
    </row>
    <row r="53" spans="1:14">
      <c r="A53" s="64" t="s">
        <v>1240</v>
      </c>
      <c r="B53" s="95">
        <v>-64488.294159999998</v>
      </c>
      <c r="C53" s="95">
        <v>-103729.00172</v>
      </c>
      <c r="D53" s="95">
        <v>-82415.313120000006</v>
      </c>
      <c r="E53" s="95">
        <v>-40213.846450000005</v>
      </c>
      <c r="F53" s="95">
        <v>-39040.115530000003</v>
      </c>
      <c r="G53" s="95">
        <v>-36764.572650000002</v>
      </c>
      <c r="H53" s="95">
        <v>-35266.104829999997</v>
      </c>
      <c r="I53" s="95">
        <v>-60351.888869999995</v>
      </c>
      <c r="J53" s="95">
        <v>-263.78028</v>
      </c>
      <c r="K53" s="95">
        <v>-76919.489860000001</v>
      </c>
      <c r="L53" s="95">
        <v>-20430.419699999999</v>
      </c>
      <c r="M53" s="95">
        <v>-35354.955390000003</v>
      </c>
      <c r="N53" s="95">
        <v>-595237.78255999996</v>
      </c>
    </row>
    <row r="54" spans="1:14">
      <c r="A54" s="64" t="s">
        <v>1252</v>
      </c>
      <c r="B54" s="95">
        <v>-32540.849699999999</v>
      </c>
      <c r="C54" s="95">
        <v>-91455.928419999997</v>
      </c>
      <c r="D54" s="95">
        <v>-90846.679269999993</v>
      </c>
      <c r="E54" s="95">
        <v>-59368.674599999998</v>
      </c>
      <c r="F54" s="95">
        <v>-16977.422839999999</v>
      </c>
      <c r="G54" s="95">
        <v>-27455.52737</v>
      </c>
      <c r="H54" s="95">
        <v>-42332.686950000003</v>
      </c>
      <c r="I54" s="95">
        <v>-14460.473830000001</v>
      </c>
      <c r="J54" s="95">
        <v>-13.272350000000001</v>
      </c>
      <c r="K54" s="95">
        <v>-38311.317750000002</v>
      </c>
      <c r="L54" s="95">
        <v>-14239.58531</v>
      </c>
      <c r="M54" s="95">
        <v>-6004.8823400000001</v>
      </c>
      <c r="N54" s="95">
        <v>-434007.30073000002</v>
      </c>
    </row>
    <row r="55" spans="1:14">
      <c r="A55" s="64" t="s">
        <v>1241</v>
      </c>
      <c r="B55" s="95">
        <v>-9879.2564700000003</v>
      </c>
      <c r="C55" s="95">
        <v>-20931.906429999999</v>
      </c>
      <c r="D55" s="95">
        <v>-33866.43518</v>
      </c>
      <c r="E55" s="95">
        <v>-18355.858800000002</v>
      </c>
      <c r="F55" s="95">
        <v>-17473.293309999997</v>
      </c>
      <c r="G55" s="95">
        <v>-4146.4089400000003</v>
      </c>
      <c r="H55" s="95">
        <v>-9995.5817399999996</v>
      </c>
      <c r="I55" s="95">
        <v>-28118.27435</v>
      </c>
      <c r="J55" s="95">
        <v>0</v>
      </c>
      <c r="K55" s="95">
        <v>-46602.593719999997</v>
      </c>
      <c r="L55" s="95">
        <v>-3021.6367</v>
      </c>
      <c r="M55" s="95">
        <v>-6626.4277599999996</v>
      </c>
      <c r="N55" s="95">
        <v>-199017.6734</v>
      </c>
    </row>
    <row r="56" spans="1:14">
      <c r="A56" s="64" t="s">
        <v>1253</v>
      </c>
      <c r="B56" s="95">
        <v>-25698.59866</v>
      </c>
      <c r="C56" s="95">
        <v>-16732.414710000001</v>
      </c>
      <c r="D56" s="95">
        <v>-27263.221410000002</v>
      </c>
      <c r="E56" s="95">
        <v>-56733.237840000002</v>
      </c>
      <c r="F56" s="95">
        <v>-33785.915580000001</v>
      </c>
      <c r="G56" s="95">
        <v>-5535.7280000000001</v>
      </c>
      <c r="H56" s="95">
        <v>-14029.45743</v>
      </c>
      <c r="I56" s="95">
        <v>-25459.328570000001</v>
      </c>
      <c r="J56" s="95">
        <v>0</v>
      </c>
      <c r="K56" s="95">
        <v>-58556.980259999997</v>
      </c>
      <c r="L56" s="95">
        <v>-2574.65996</v>
      </c>
      <c r="M56" s="95">
        <v>-7996.2763199999999</v>
      </c>
      <c r="N56" s="95">
        <v>-274365.81874000002</v>
      </c>
    </row>
    <row r="57" spans="1:14">
      <c r="A57" s="64" t="s">
        <v>1242</v>
      </c>
      <c r="B57" s="95">
        <v>-71752.476209999993</v>
      </c>
      <c r="C57" s="95">
        <v>-139169.71935</v>
      </c>
      <c r="D57" s="95">
        <v>-203267.23301</v>
      </c>
      <c r="E57" s="95">
        <v>-169606.59591999999</v>
      </c>
      <c r="F57" s="95">
        <v>-26234.21427</v>
      </c>
      <c r="G57" s="95">
        <v>-65184.947700000004</v>
      </c>
      <c r="H57" s="95">
        <v>-29376.900430000002</v>
      </c>
      <c r="I57" s="95">
        <v>-30268.71787</v>
      </c>
      <c r="J57" s="95">
        <v>-142.26275000000001</v>
      </c>
      <c r="K57" s="95">
        <v>-46021.716340000006</v>
      </c>
      <c r="L57" s="95">
        <v>-43947.108829999997</v>
      </c>
      <c r="M57" s="95">
        <v>-18274.425859999999</v>
      </c>
      <c r="N57" s="95">
        <v>-843246.31854000001</v>
      </c>
    </row>
    <row r="58" spans="1:14">
      <c r="A58" s="64" t="s">
        <v>197</v>
      </c>
      <c r="B58" s="95">
        <v>-82489.193269999989</v>
      </c>
      <c r="C58" s="95">
        <v>-191095.86908999999</v>
      </c>
      <c r="D58" s="95">
        <v>-108145.1382</v>
      </c>
      <c r="E58" s="95">
        <v>-193295.78565999999</v>
      </c>
      <c r="F58" s="95">
        <v>-48390.893659999994</v>
      </c>
      <c r="G58" s="95">
        <v>-81889.354189999998</v>
      </c>
      <c r="H58" s="95">
        <v>-63069.387130000003</v>
      </c>
      <c r="I58" s="95">
        <v>-19620.256160000001</v>
      </c>
      <c r="J58" s="95">
        <v>-137.19999999999999</v>
      </c>
      <c r="K58" s="95">
        <v>-29746.73703</v>
      </c>
      <c r="L58" s="95">
        <v>-34577.941700000003</v>
      </c>
      <c r="M58" s="95">
        <v>-17888.981609999999</v>
      </c>
      <c r="N58" s="95">
        <v>-870346.73770000006</v>
      </c>
    </row>
    <row r="59" spans="1:14">
      <c r="A59" s="64" t="s">
        <v>198</v>
      </c>
      <c r="B59" s="95">
        <v>-117676.60593999999</v>
      </c>
      <c r="C59" s="95">
        <v>-132160.20780999999</v>
      </c>
      <c r="D59" s="95">
        <v>-185265.12513999999</v>
      </c>
      <c r="E59" s="95">
        <v>-34547.182609999996</v>
      </c>
      <c r="F59" s="95">
        <v>-128943.35302</v>
      </c>
      <c r="G59" s="95">
        <v>-34316.742100000003</v>
      </c>
      <c r="H59" s="95">
        <v>-47276.028180000001</v>
      </c>
      <c r="I59" s="95">
        <v>-130585.23420000001</v>
      </c>
      <c r="J59" s="95">
        <v>0</v>
      </c>
      <c r="K59" s="95">
        <v>-136316.85008</v>
      </c>
      <c r="L59" s="95">
        <v>-5364.80609</v>
      </c>
      <c r="M59" s="95">
        <v>-99437.195730000007</v>
      </c>
      <c r="N59" s="95">
        <v>-1051889.3308999999</v>
      </c>
    </row>
    <row r="60" spans="1:14">
      <c r="A60" s="64" t="s">
        <v>199</v>
      </c>
      <c r="B60" s="95">
        <v>-123675.3798</v>
      </c>
      <c r="C60" s="95">
        <v>-65589.773419999998</v>
      </c>
      <c r="D60" s="95">
        <v>-187620.99999000001</v>
      </c>
      <c r="E60" s="95">
        <v>-116245.82248999999</v>
      </c>
      <c r="F60" s="95">
        <v>-80501.40221</v>
      </c>
      <c r="G60" s="95">
        <v>-11760.220380000001</v>
      </c>
      <c r="H60" s="95">
        <v>-34955.717250000002</v>
      </c>
      <c r="I60" s="95">
        <v>-231132.21012</v>
      </c>
      <c r="J60" s="95">
        <v>0</v>
      </c>
      <c r="K60" s="95">
        <v>-125922.93608</v>
      </c>
      <c r="L60" s="95">
        <v>0</v>
      </c>
      <c r="M60" s="95">
        <v>-60900.850290000002</v>
      </c>
      <c r="N60" s="95">
        <v>-1038305.3120299999</v>
      </c>
    </row>
    <row r="61" spans="1:14">
      <c r="A61" s="64" t="s">
        <v>200</v>
      </c>
      <c r="B61" s="95">
        <v>0</v>
      </c>
      <c r="C61" s="95">
        <v>-49.426769999999998</v>
      </c>
      <c r="D61" s="95">
        <v>0</v>
      </c>
      <c r="E61" s="95">
        <v>0</v>
      </c>
      <c r="F61" s="95">
        <v>0</v>
      </c>
      <c r="G61" s="95">
        <v>0</v>
      </c>
      <c r="H61" s="95">
        <v>0</v>
      </c>
      <c r="I61" s="95">
        <v>0</v>
      </c>
      <c r="J61" s="95">
        <v>0</v>
      </c>
      <c r="K61" s="95">
        <v>0</v>
      </c>
      <c r="L61" s="95">
        <v>0</v>
      </c>
      <c r="M61" s="95">
        <v>0</v>
      </c>
      <c r="N61" s="95">
        <v>-49.426769999999998</v>
      </c>
    </row>
    <row r="62" spans="1:14">
      <c r="A62" s="64" t="s">
        <v>201</v>
      </c>
      <c r="B62" s="95">
        <v>0</v>
      </c>
      <c r="C62" s="95">
        <v>0</v>
      </c>
      <c r="D62" s="95">
        <v>0</v>
      </c>
      <c r="E62" s="95">
        <v>0</v>
      </c>
      <c r="F62" s="95">
        <v>0</v>
      </c>
      <c r="G62" s="95">
        <v>0</v>
      </c>
      <c r="H62" s="95">
        <v>0</v>
      </c>
      <c r="I62" s="95">
        <v>0</v>
      </c>
      <c r="J62" s="95">
        <v>0</v>
      </c>
      <c r="K62" s="95">
        <v>0</v>
      </c>
      <c r="L62" s="95">
        <v>0</v>
      </c>
      <c r="M62" s="95">
        <v>0</v>
      </c>
      <c r="N62" s="95">
        <v>0</v>
      </c>
    </row>
    <row r="63" spans="1:14">
      <c r="A63" s="64" t="s">
        <v>997</v>
      </c>
      <c r="B63" s="95">
        <v>-1455.83896</v>
      </c>
      <c r="C63" s="95">
        <v>-58.663620000000002</v>
      </c>
      <c r="D63" s="95">
        <v>-2454.1066299999998</v>
      </c>
      <c r="E63" s="95">
        <v>-1291.34761</v>
      </c>
      <c r="F63" s="95">
        <v>-3.6940000000000001E-2</v>
      </c>
      <c r="G63" s="95">
        <v>0</v>
      </c>
      <c r="H63" s="95">
        <v>0</v>
      </c>
      <c r="I63" s="95">
        <v>-1839.87129</v>
      </c>
      <c r="J63" s="95">
        <v>0</v>
      </c>
      <c r="K63" s="95">
        <v>-4084.7132900000001</v>
      </c>
      <c r="L63" s="95">
        <v>0</v>
      </c>
      <c r="M63" s="95">
        <v>-768.11845999999991</v>
      </c>
      <c r="N63" s="95">
        <v>-11952.696800000002</v>
      </c>
    </row>
    <row r="64" spans="1:14">
      <c r="A64" s="64" t="s">
        <v>998</v>
      </c>
      <c r="B64" s="95">
        <v>-2848.6829600000001</v>
      </c>
      <c r="C64" s="95">
        <v>-8514.3435100000006</v>
      </c>
      <c r="D64" s="95">
        <v>-7506.2081900000003</v>
      </c>
      <c r="E64" s="95">
        <v>-4217.0735999999997</v>
      </c>
      <c r="F64" s="95">
        <v>-9.7060000000000007E-2</v>
      </c>
      <c r="G64" s="95">
        <v>0</v>
      </c>
      <c r="H64" s="95">
        <v>0</v>
      </c>
      <c r="I64" s="95">
        <v>-1194.7814099999998</v>
      </c>
      <c r="J64" s="95">
        <v>0</v>
      </c>
      <c r="K64" s="95">
        <v>-8265.1310099999992</v>
      </c>
      <c r="L64" s="95">
        <v>0</v>
      </c>
      <c r="M64" s="95">
        <v>-1556.2378999999999</v>
      </c>
      <c r="N64" s="95">
        <v>-34102.555639999999</v>
      </c>
    </row>
    <row r="65" spans="1:14">
      <c r="A65" s="64" t="s">
        <v>1184</v>
      </c>
      <c r="B65" s="95">
        <v>-1676.80576</v>
      </c>
      <c r="C65" s="95">
        <v>-3402.4427099999998</v>
      </c>
      <c r="D65" s="95">
        <v>-6295.1702100000002</v>
      </c>
      <c r="E65" s="95">
        <v>-2253.5459799999999</v>
      </c>
      <c r="F65" s="95">
        <v>-935.0464300000001</v>
      </c>
      <c r="G65" s="95">
        <v>-105.20339</v>
      </c>
      <c r="H65" s="95">
        <v>0</v>
      </c>
      <c r="I65" s="95">
        <v>-4476.15877</v>
      </c>
      <c r="J65" s="95">
        <v>0</v>
      </c>
      <c r="K65" s="95">
        <v>-9471.9438499999997</v>
      </c>
      <c r="L65" s="95">
        <v>-78.057659999999998</v>
      </c>
      <c r="M65" s="95">
        <v>-897.85338999999999</v>
      </c>
      <c r="N65" s="95">
        <v>-29592.228149999999</v>
      </c>
    </row>
    <row r="66" spans="1:14">
      <c r="A66" s="64" t="s">
        <v>1185</v>
      </c>
      <c r="B66" s="95">
        <v>-5445.7335199999998</v>
      </c>
      <c r="C66" s="95">
        <v>-11104.162420000001</v>
      </c>
      <c r="D66" s="95">
        <v>-5829.0165299999999</v>
      </c>
      <c r="E66" s="95">
        <v>-4451.0086700000002</v>
      </c>
      <c r="F66" s="95">
        <v>-9840.5464600000014</v>
      </c>
      <c r="G66" s="95">
        <v>-746.88288</v>
      </c>
      <c r="H66" s="95">
        <v>0</v>
      </c>
      <c r="I66" s="95">
        <v>-3491.7145499999997</v>
      </c>
      <c r="J66" s="95">
        <v>0</v>
      </c>
      <c r="K66" s="95">
        <v>-17340.711030000002</v>
      </c>
      <c r="L66" s="95">
        <v>-435.87973</v>
      </c>
      <c r="M66" s="95">
        <v>-4361.0873000000001</v>
      </c>
      <c r="N66" s="95">
        <v>-63046.743090000004</v>
      </c>
    </row>
    <row r="67" spans="1:14">
      <c r="A67" s="64" t="s">
        <v>1186</v>
      </c>
      <c r="B67" s="95">
        <v>-5807.3640999999998</v>
      </c>
      <c r="C67" s="95">
        <v>-13576.844359999999</v>
      </c>
      <c r="D67" s="95">
        <v>-4303.1734299999998</v>
      </c>
      <c r="E67" s="95">
        <v>-3296.7622799999999</v>
      </c>
      <c r="F67" s="95">
        <v>-4499.0005499999997</v>
      </c>
      <c r="G67" s="95">
        <v>-2923.6446000000001</v>
      </c>
      <c r="H67" s="95">
        <v>0</v>
      </c>
      <c r="I67" s="95">
        <v>-2468.5250299999998</v>
      </c>
      <c r="J67" s="95">
        <v>0</v>
      </c>
      <c r="K67" s="95">
        <v>-1431.7772299999999</v>
      </c>
      <c r="L67" s="95">
        <v>-1870.4718300000002</v>
      </c>
      <c r="M67" s="95">
        <v>-2357.3976200000002</v>
      </c>
      <c r="N67" s="95">
        <v>-42534.961029999999</v>
      </c>
    </row>
    <row r="68" spans="1:14">
      <c r="A68" s="64" t="s">
        <v>1187</v>
      </c>
      <c r="B68" s="95">
        <v>-14032.51779</v>
      </c>
      <c r="C68" s="95">
        <v>-43326.665580000001</v>
      </c>
      <c r="D68" s="95">
        <v>-6539.1907300000003</v>
      </c>
      <c r="E68" s="95">
        <v>-11191.718359999999</v>
      </c>
      <c r="F68" s="95">
        <v>-5295.0843399999994</v>
      </c>
      <c r="G68" s="95">
        <v>-6191.2181900000005</v>
      </c>
      <c r="H68" s="95">
        <v>0</v>
      </c>
      <c r="I68" s="95">
        <v>-1422.42184</v>
      </c>
      <c r="J68" s="95">
        <v>0</v>
      </c>
      <c r="K68" s="95">
        <v>-5069.7310299999999</v>
      </c>
      <c r="L68" s="95">
        <v>-2922.1575499999999</v>
      </c>
      <c r="M68" s="95">
        <v>-3415.5199500000003</v>
      </c>
      <c r="N68" s="95">
        <v>-99406.225359999997</v>
      </c>
    </row>
    <row r="69" spans="1:14">
      <c r="A69" s="177" t="s">
        <v>202</v>
      </c>
      <c r="B69" s="57">
        <v>143644.31031999999</v>
      </c>
      <c r="C69" s="57">
        <v>159970.13652999999</v>
      </c>
      <c r="D69" s="57">
        <v>277692.03580000001</v>
      </c>
      <c r="E69" s="57">
        <v>147589.09159</v>
      </c>
      <c r="F69" s="57">
        <v>101408.21094</v>
      </c>
      <c r="G69" s="57">
        <v>154220.24613999997</v>
      </c>
      <c r="H69" s="57">
        <v>170557.22858000002</v>
      </c>
      <c r="I69" s="57">
        <v>131141.76059999998</v>
      </c>
      <c r="J69" s="57">
        <v>3192.2048799999998</v>
      </c>
      <c r="K69" s="57">
        <v>162450.70027999999</v>
      </c>
      <c r="L69" s="57">
        <v>35476.279299999995</v>
      </c>
      <c r="M69" s="57">
        <v>122553.75551</v>
      </c>
      <c r="N69" s="57">
        <v>1609895.96047</v>
      </c>
    </row>
    <row r="70" spans="1:14">
      <c r="A70" s="64" t="s">
        <v>203</v>
      </c>
      <c r="B70" s="95">
        <v>0</v>
      </c>
      <c r="C70" s="95">
        <v>0</v>
      </c>
      <c r="D70" s="95">
        <v>0</v>
      </c>
      <c r="E70" s="95">
        <v>0</v>
      </c>
      <c r="F70" s="95">
        <v>34.348849999999999</v>
      </c>
      <c r="G70" s="95">
        <v>2245.0385899999997</v>
      </c>
      <c r="H70" s="95">
        <v>0</v>
      </c>
      <c r="I70" s="95">
        <v>0</v>
      </c>
      <c r="J70" s="95">
        <v>0</v>
      </c>
      <c r="K70" s="95">
        <v>0</v>
      </c>
      <c r="L70" s="95">
        <v>0</v>
      </c>
      <c r="M70" s="95">
        <v>0</v>
      </c>
      <c r="N70" s="95">
        <v>2279.38744</v>
      </c>
    </row>
    <row r="71" spans="1:14">
      <c r="A71" s="64" t="s">
        <v>204</v>
      </c>
      <c r="B71" s="95">
        <v>79819.172390000007</v>
      </c>
      <c r="C71" s="95">
        <v>65378.310920000004</v>
      </c>
      <c r="D71" s="95">
        <v>121251.24294</v>
      </c>
      <c r="E71" s="95">
        <v>87107.158420000007</v>
      </c>
      <c r="F71" s="95">
        <v>36949.950579999997</v>
      </c>
      <c r="G71" s="95">
        <v>67264.482950000005</v>
      </c>
      <c r="H71" s="95">
        <v>102595.86509000001</v>
      </c>
      <c r="I71" s="95">
        <v>97366.656480000005</v>
      </c>
      <c r="J71" s="95">
        <v>221.97235999999998</v>
      </c>
      <c r="K71" s="95">
        <v>74145.951680000013</v>
      </c>
      <c r="L71" s="95">
        <v>34099.969969999998</v>
      </c>
      <c r="M71" s="95">
        <v>56722.381630000003</v>
      </c>
      <c r="N71" s="95">
        <v>822923.11540999997</v>
      </c>
    </row>
    <row r="72" spans="1:14">
      <c r="A72" s="64" t="s">
        <v>205</v>
      </c>
      <c r="B72" s="95">
        <v>96005.606349999987</v>
      </c>
      <c r="C72" s="95">
        <v>110629.4685</v>
      </c>
      <c r="D72" s="95">
        <v>173723.72949999999</v>
      </c>
      <c r="E72" s="95">
        <v>65813.169439999998</v>
      </c>
      <c r="F72" s="95">
        <v>96763.239629999996</v>
      </c>
      <c r="G72" s="95">
        <v>89767.52738</v>
      </c>
      <c r="H72" s="95">
        <v>81748.138819999993</v>
      </c>
      <c r="I72" s="95">
        <v>40873.490770000004</v>
      </c>
      <c r="J72" s="95">
        <v>2970.23252</v>
      </c>
      <c r="K72" s="95">
        <v>94926.661619999999</v>
      </c>
      <c r="L72" s="95">
        <v>2713.46459</v>
      </c>
      <c r="M72" s="95">
        <v>73174.994349999994</v>
      </c>
      <c r="N72" s="95">
        <v>929109.72347000008</v>
      </c>
    </row>
    <row r="73" spans="1:14">
      <c r="A73" s="64" t="s">
        <v>206</v>
      </c>
      <c r="B73" s="95">
        <v>0</v>
      </c>
      <c r="C73" s="95">
        <v>0</v>
      </c>
      <c r="D73" s="95">
        <v>0</v>
      </c>
      <c r="E73" s="95">
        <v>0</v>
      </c>
      <c r="F73" s="95">
        <v>0</v>
      </c>
      <c r="G73" s="95">
        <v>0</v>
      </c>
      <c r="H73" s="95">
        <v>0</v>
      </c>
      <c r="I73" s="95">
        <v>0</v>
      </c>
      <c r="J73" s="95">
        <v>0</v>
      </c>
      <c r="K73" s="95">
        <v>0</v>
      </c>
      <c r="L73" s="95">
        <v>0</v>
      </c>
      <c r="M73" s="95">
        <v>0</v>
      </c>
      <c r="N73" s="95">
        <v>0</v>
      </c>
    </row>
    <row r="74" spans="1:14">
      <c r="A74" s="64" t="s">
        <v>207</v>
      </c>
      <c r="B74" s="95">
        <v>-32180.468420000001</v>
      </c>
      <c r="C74" s="95">
        <v>-16037.642890000001</v>
      </c>
      <c r="D74" s="95">
        <v>-17282.93664</v>
      </c>
      <c r="E74" s="95">
        <v>-5331.2362699999994</v>
      </c>
      <c r="F74" s="95">
        <v>-32339.328120000002</v>
      </c>
      <c r="G74" s="95">
        <v>-5056.80278</v>
      </c>
      <c r="H74" s="95">
        <v>-13786.77533</v>
      </c>
      <c r="I74" s="95">
        <v>-7098.3866500000004</v>
      </c>
      <c r="J74" s="95">
        <v>0</v>
      </c>
      <c r="K74" s="95">
        <v>-6621.91302</v>
      </c>
      <c r="L74" s="95">
        <v>-1337.15526</v>
      </c>
      <c r="M74" s="95">
        <v>-7343.6204699999998</v>
      </c>
      <c r="N74" s="95">
        <v>-144416.26585</v>
      </c>
    </row>
    <row r="75" spans="1:14">
      <c r="A75" s="177" t="s">
        <v>208</v>
      </c>
      <c r="B75" s="57">
        <v>35823.008780000004</v>
      </c>
      <c r="C75" s="57">
        <v>8996.3908499999998</v>
      </c>
      <c r="D75" s="57">
        <v>48914.041539999998</v>
      </c>
      <c r="E75" s="57">
        <v>20369.528280000002</v>
      </c>
      <c r="F75" s="57">
        <v>30184.726480000001</v>
      </c>
      <c r="G75" s="57">
        <v>4941.8329000000003</v>
      </c>
      <c r="H75" s="57">
        <v>6598.2875599999998</v>
      </c>
      <c r="I75" s="57">
        <v>94.926789999999997</v>
      </c>
      <c r="J75" s="57">
        <v>0</v>
      </c>
      <c r="K75" s="57">
        <v>4160.5693099999999</v>
      </c>
      <c r="L75" s="57">
        <v>6890.6632099999997</v>
      </c>
      <c r="M75" s="57">
        <v>1006.22365</v>
      </c>
      <c r="N75" s="57">
        <v>167980.19934999998</v>
      </c>
    </row>
    <row r="76" spans="1:14">
      <c r="A76" s="64" t="s">
        <v>209</v>
      </c>
      <c r="B76" s="95">
        <v>0</v>
      </c>
      <c r="C76" s="95">
        <v>0</v>
      </c>
      <c r="D76" s="95">
        <v>0</v>
      </c>
      <c r="E76" s="95">
        <v>367.33247999999998</v>
      </c>
      <c r="F76" s="95">
        <v>0</v>
      </c>
      <c r="G76" s="95">
        <v>0</v>
      </c>
      <c r="H76" s="95">
        <v>0</v>
      </c>
      <c r="I76" s="95">
        <v>0</v>
      </c>
      <c r="J76" s="95">
        <v>0</v>
      </c>
      <c r="K76" s="95">
        <v>0</v>
      </c>
      <c r="L76" s="95">
        <v>0</v>
      </c>
      <c r="M76" s="95">
        <v>0</v>
      </c>
      <c r="N76" s="95">
        <v>367.33247999999998</v>
      </c>
    </row>
    <row r="77" spans="1:14">
      <c r="A77" s="64" t="s">
        <v>210</v>
      </c>
      <c r="B77" s="95">
        <v>103839.12027</v>
      </c>
      <c r="C77" s="95">
        <v>66418.751850000001</v>
      </c>
      <c r="D77" s="95">
        <v>352017.89254000003</v>
      </c>
      <c r="E77" s="95">
        <v>163280.35950999998</v>
      </c>
      <c r="F77" s="95">
        <v>69127.695569999996</v>
      </c>
      <c r="G77" s="95">
        <v>29627.722229999999</v>
      </c>
      <c r="H77" s="95">
        <v>18018.954109999999</v>
      </c>
      <c r="I77" s="95">
        <v>1262.33007</v>
      </c>
      <c r="J77" s="95">
        <v>3.0000000000000001E-3</v>
      </c>
      <c r="K77" s="95">
        <v>20845.337179999999</v>
      </c>
      <c r="L77" s="95">
        <v>13601.86952</v>
      </c>
      <c r="M77" s="95">
        <v>7775.2629299999999</v>
      </c>
      <c r="N77" s="95">
        <v>845815.29877999995</v>
      </c>
    </row>
    <row r="78" spans="1:14">
      <c r="A78" s="64" t="s">
        <v>211</v>
      </c>
      <c r="B78" s="95">
        <v>2087.3978700000002</v>
      </c>
      <c r="C78" s="95">
        <v>587.39165000000003</v>
      </c>
      <c r="D78" s="95">
        <v>6367.2883700000002</v>
      </c>
      <c r="E78" s="95">
        <v>2272.8004900000001</v>
      </c>
      <c r="F78" s="95">
        <v>1.675</v>
      </c>
      <c r="G78" s="95">
        <v>8.6835499999999985</v>
      </c>
      <c r="H78" s="95">
        <v>982.79678999999999</v>
      </c>
      <c r="I78" s="95">
        <v>0.38400000000000001</v>
      </c>
      <c r="J78" s="95">
        <v>0</v>
      </c>
      <c r="K78" s="95">
        <v>0.01</v>
      </c>
      <c r="L78" s="95">
        <v>5.2032799999999995</v>
      </c>
      <c r="M78" s="95">
        <v>0.93196000000000001</v>
      </c>
      <c r="N78" s="95">
        <v>12314.562960000001</v>
      </c>
    </row>
    <row r="79" spans="1:14">
      <c r="A79" s="64" t="s">
        <v>212</v>
      </c>
      <c r="B79" s="95">
        <v>0</v>
      </c>
      <c r="C79" s="95">
        <v>0</v>
      </c>
      <c r="D79" s="95">
        <v>3.5684999999999998</v>
      </c>
      <c r="E79" s="95">
        <v>0</v>
      </c>
      <c r="F79" s="95">
        <v>1E-3</v>
      </c>
      <c r="G79" s="95">
        <v>0</v>
      </c>
      <c r="H79" s="95">
        <v>1E-3</v>
      </c>
      <c r="I79" s="95">
        <v>0</v>
      </c>
      <c r="J79" s="95">
        <v>0</v>
      </c>
      <c r="K79" s="95">
        <v>0</v>
      </c>
      <c r="L79" s="95">
        <v>0</v>
      </c>
      <c r="M79" s="95">
        <v>56</v>
      </c>
      <c r="N79" s="95">
        <v>59.570500000000003</v>
      </c>
    </row>
    <row r="80" spans="1:14">
      <c r="A80" s="64" t="s">
        <v>213</v>
      </c>
      <c r="B80" s="95">
        <v>-70103.509359999996</v>
      </c>
      <c r="C80" s="95">
        <v>-58009.752649999995</v>
      </c>
      <c r="D80" s="95">
        <v>-309474.70786999998</v>
      </c>
      <c r="E80" s="95">
        <v>-145550.96419999999</v>
      </c>
      <c r="F80" s="95">
        <v>-38944.645090000005</v>
      </c>
      <c r="G80" s="95">
        <v>-24694.57288</v>
      </c>
      <c r="H80" s="95">
        <v>-12403.46434</v>
      </c>
      <c r="I80" s="95">
        <v>-1167.78728</v>
      </c>
      <c r="J80" s="95">
        <v>-3.0000000000000001E-3</v>
      </c>
      <c r="K80" s="95">
        <v>-16684.777869999998</v>
      </c>
      <c r="L80" s="95">
        <v>-6716.4095900000002</v>
      </c>
      <c r="M80" s="95">
        <v>-6825.9712399999999</v>
      </c>
      <c r="N80" s="95">
        <v>-690576.56536999997</v>
      </c>
    </row>
    <row r="81" spans="1:14">
      <c r="A81" s="177" t="s">
        <v>214</v>
      </c>
      <c r="B81" s="57">
        <v>3440823.7655199999</v>
      </c>
      <c r="C81" s="57">
        <v>5150336.0056400001</v>
      </c>
      <c r="D81" s="57">
        <v>4157493.5690100002</v>
      </c>
      <c r="E81" s="57">
        <v>2916558.1889</v>
      </c>
      <c r="F81" s="57">
        <v>1632073.95576</v>
      </c>
      <c r="G81" s="57">
        <v>1535174.6483800001</v>
      </c>
      <c r="H81" s="57">
        <v>510296.33306999999</v>
      </c>
      <c r="I81" s="57">
        <v>305987.21401</v>
      </c>
      <c r="J81" s="57">
        <v>16866.36951</v>
      </c>
      <c r="K81" s="57">
        <v>1035181.2299400001</v>
      </c>
      <c r="L81" s="57">
        <v>204842.11259</v>
      </c>
      <c r="M81" s="57">
        <v>62666.839009999996</v>
      </c>
      <c r="N81" s="57">
        <v>20968300.231339999</v>
      </c>
    </row>
    <row r="82" spans="1:14">
      <c r="A82" s="64" t="s">
        <v>168</v>
      </c>
      <c r="B82" s="95">
        <v>0</v>
      </c>
      <c r="C82" s="95">
        <v>0</v>
      </c>
      <c r="D82" s="95">
        <v>0</v>
      </c>
      <c r="E82" s="95">
        <v>0</v>
      </c>
      <c r="F82" s="95">
        <v>1.0000000000000001E-5</v>
      </c>
      <c r="G82" s="95">
        <v>0</v>
      </c>
      <c r="H82" s="95">
        <v>0</v>
      </c>
      <c r="I82" s="95">
        <v>0</v>
      </c>
      <c r="J82" s="95">
        <v>0</v>
      </c>
      <c r="K82" s="95">
        <v>0</v>
      </c>
      <c r="L82" s="95">
        <v>0</v>
      </c>
      <c r="M82" s="95">
        <v>0</v>
      </c>
      <c r="N82" s="95">
        <v>1.0000000000000001E-5</v>
      </c>
    </row>
    <row r="83" spans="1:14">
      <c r="A83" s="64" t="s">
        <v>169</v>
      </c>
      <c r="B83" s="95">
        <v>63337.000999999997</v>
      </c>
      <c r="C83" s="95">
        <v>0</v>
      </c>
      <c r="D83" s="95">
        <v>0</v>
      </c>
      <c r="E83" s="95">
        <v>0</v>
      </c>
      <c r="F83" s="95">
        <v>0</v>
      </c>
      <c r="G83" s="95">
        <v>0</v>
      </c>
      <c r="H83" s="95">
        <v>0</v>
      </c>
      <c r="I83" s="95">
        <v>15465.415800000001</v>
      </c>
      <c r="J83" s="95">
        <v>0</v>
      </c>
      <c r="K83" s="95">
        <v>0</v>
      </c>
      <c r="L83" s="95">
        <v>5930</v>
      </c>
      <c r="M83" s="95">
        <v>45000</v>
      </c>
      <c r="N83" s="95">
        <v>129732.41679999999</v>
      </c>
    </row>
    <row r="84" spans="1:14">
      <c r="A84" s="64" t="s">
        <v>170</v>
      </c>
      <c r="B84" s="95">
        <v>61754.611799999999</v>
      </c>
      <c r="C84" s="95">
        <v>0</v>
      </c>
      <c r="D84" s="95">
        <v>0</v>
      </c>
      <c r="E84" s="95">
        <v>20580</v>
      </c>
      <c r="F84" s="95">
        <v>0</v>
      </c>
      <c r="G84" s="95">
        <v>0</v>
      </c>
      <c r="H84" s="95">
        <v>0</v>
      </c>
      <c r="I84" s="95">
        <v>0</v>
      </c>
      <c r="J84" s="95">
        <v>0</v>
      </c>
      <c r="K84" s="95">
        <v>0</v>
      </c>
      <c r="L84" s="95">
        <v>0</v>
      </c>
      <c r="M84" s="95">
        <v>0</v>
      </c>
      <c r="N84" s="95">
        <v>82334.611799999999</v>
      </c>
    </row>
    <row r="85" spans="1:14">
      <c r="A85" s="64" t="s">
        <v>171</v>
      </c>
      <c r="B85" s="95">
        <v>246331.65684000001</v>
      </c>
      <c r="C85" s="95">
        <v>277707.77483999997</v>
      </c>
      <c r="D85" s="95">
        <v>414411.25504000002</v>
      </c>
      <c r="E85" s="95">
        <v>0</v>
      </c>
      <c r="F85" s="95">
        <v>0</v>
      </c>
      <c r="G85" s="95">
        <v>0</v>
      </c>
      <c r="H85" s="95">
        <v>0</v>
      </c>
      <c r="I85" s="95">
        <v>0</v>
      </c>
      <c r="J85" s="95">
        <v>0</v>
      </c>
      <c r="K85" s="95">
        <v>0</v>
      </c>
      <c r="L85" s="95">
        <v>7513</v>
      </c>
      <c r="M85" s="95">
        <v>0</v>
      </c>
      <c r="N85" s="95">
        <v>945963.68672</v>
      </c>
    </row>
    <row r="86" spans="1:14">
      <c r="A86" s="64" t="s">
        <v>215</v>
      </c>
      <c r="B86" s="95">
        <v>30219.337190000002</v>
      </c>
      <c r="C86" s="95">
        <v>430227.57823000004</v>
      </c>
      <c r="D86" s="95">
        <v>34252.155460000002</v>
      </c>
      <c r="E86" s="95">
        <v>54073.056020000004</v>
      </c>
      <c r="F86" s="95">
        <v>32774.565840000003</v>
      </c>
      <c r="G86" s="95">
        <v>15780.663849999999</v>
      </c>
      <c r="H86" s="95">
        <v>14611.15395</v>
      </c>
      <c r="I86" s="95">
        <v>1517.70552</v>
      </c>
      <c r="J86" s="95">
        <v>0</v>
      </c>
      <c r="K86" s="95">
        <v>699.7</v>
      </c>
      <c r="L86" s="95">
        <v>0</v>
      </c>
      <c r="M86" s="95">
        <v>998.9</v>
      </c>
      <c r="N86" s="95">
        <v>615154.81605999998</v>
      </c>
    </row>
    <row r="87" spans="1:14">
      <c r="A87" s="64" t="s">
        <v>216</v>
      </c>
      <c r="B87" s="95">
        <v>80833.217700000008</v>
      </c>
      <c r="C87" s="95">
        <v>2279.2047200000002</v>
      </c>
      <c r="D87" s="95">
        <v>6997.72109</v>
      </c>
      <c r="E87" s="95">
        <v>9125.3506099999995</v>
      </c>
      <c r="F87" s="95">
        <v>2657.2855299999997</v>
      </c>
      <c r="G87" s="95">
        <v>132581.98621</v>
      </c>
      <c r="H87" s="95">
        <v>1643.8823799999998</v>
      </c>
      <c r="I87" s="95">
        <v>11138.867849999999</v>
      </c>
      <c r="J87" s="95">
        <v>151.23597000000001</v>
      </c>
      <c r="K87" s="95">
        <v>85109.796489999993</v>
      </c>
      <c r="L87" s="95">
        <v>41042.510070000004</v>
      </c>
      <c r="M87" s="95">
        <v>15756.471109999999</v>
      </c>
      <c r="N87" s="95">
        <v>389317.52973000001</v>
      </c>
    </row>
    <row r="88" spans="1:14">
      <c r="A88" s="64" t="s">
        <v>173</v>
      </c>
      <c r="B88" s="95">
        <v>2946351.1494499999</v>
      </c>
      <c r="C88" s="95">
        <v>4468254.3710699994</v>
      </c>
      <c r="D88" s="95">
        <v>3704241.3305900004</v>
      </c>
      <c r="E88" s="95">
        <v>2832922.1997699998</v>
      </c>
      <c r="F88" s="95">
        <v>1589255.1314999999</v>
      </c>
      <c r="G88" s="95">
        <v>1387047.86237</v>
      </c>
      <c r="H88" s="95">
        <v>494795.04170999996</v>
      </c>
      <c r="I88" s="95">
        <v>284211.03378</v>
      </c>
      <c r="J88" s="95">
        <v>16778.969960000002</v>
      </c>
      <c r="K88" s="95">
        <v>949453.55257000006</v>
      </c>
      <c r="L88" s="95">
        <v>148963.21729</v>
      </c>
      <c r="M88" s="95">
        <v>0</v>
      </c>
      <c r="N88" s="95">
        <v>18822273.860060003</v>
      </c>
    </row>
    <row r="89" spans="1:14">
      <c r="A89" s="64" t="s">
        <v>217</v>
      </c>
      <c r="B89" s="95">
        <v>12842.31459</v>
      </c>
      <c r="C89" s="95">
        <v>2404.6431400000001</v>
      </c>
      <c r="D89" s="95">
        <v>2122.1324799999998</v>
      </c>
      <c r="E89" s="95">
        <v>617.00300000000004</v>
      </c>
      <c r="F89" s="95">
        <v>8954.75</v>
      </c>
      <c r="G89" s="95">
        <v>387.49927000000002</v>
      </c>
      <c r="H89" s="95">
        <v>0</v>
      </c>
      <c r="I89" s="95">
        <v>973.77387999999996</v>
      </c>
      <c r="J89" s="95">
        <v>0</v>
      </c>
      <c r="K89" s="95">
        <v>1254.65643</v>
      </c>
      <c r="L89" s="95">
        <v>1641.5066899999999</v>
      </c>
      <c r="M89" s="95">
        <v>1338.60644</v>
      </c>
      <c r="N89" s="95">
        <v>32536.885920000001</v>
      </c>
    </row>
    <row r="90" spans="1:14">
      <c r="A90" s="64" t="s">
        <v>218</v>
      </c>
      <c r="B90" s="95">
        <v>-845.52305000000001</v>
      </c>
      <c r="C90" s="95">
        <v>-30537.566360000001</v>
      </c>
      <c r="D90" s="95">
        <v>-4531.0256500000005</v>
      </c>
      <c r="E90" s="95">
        <v>-759.42049999999995</v>
      </c>
      <c r="F90" s="95">
        <v>-1567.7771200000002</v>
      </c>
      <c r="G90" s="95">
        <v>-623.36331999999993</v>
      </c>
      <c r="H90" s="95">
        <v>-753.74496999999997</v>
      </c>
      <c r="I90" s="95">
        <v>-7319.5828200000005</v>
      </c>
      <c r="J90" s="95">
        <v>-63.836419999999997</v>
      </c>
      <c r="K90" s="95">
        <v>-1336.4755500000001</v>
      </c>
      <c r="L90" s="95">
        <v>-248.12145999999998</v>
      </c>
      <c r="M90" s="95">
        <v>-427.13853999999998</v>
      </c>
      <c r="N90" s="95">
        <v>-49013.57576</v>
      </c>
    </row>
    <row r="91" spans="1:14">
      <c r="A91" s="177" t="s">
        <v>219</v>
      </c>
      <c r="B91" s="57">
        <v>327112.65568000003</v>
      </c>
      <c r="C91" s="57">
        <v>456180.19319000002</v>
      </c>
      <c r="D91" s="57">
        <v>362011.10885000002</v>
      </c>
      <c r="E91" s="57">
        <v>468895.26945999998</v>
      </c>
      <c r="F91" s="57">
        <v>150612.80755</v>
      </c>
      <c r="G91" s="57">
        <v>437511.95216000004</v>
      </c>
      <c r="H91" s="57">
        <v>200056.98488999999</v>
      </c>
      <c r="I91" s="57">
        <v>319280.80962999997</v>
      </c>
      <c r="J91" s="57">
        <v>1312.9729</v>
      </c>
      <c r="K91" s="57">
        <v>210840.44390000001</v>
      </c>
      <c r="L91" s="57">
        <v>35568.402419999999</v>
      </c>
      <c r="M91" s="57">
        <v>38440.773679999998</v>
      </c>
      <c r="N91" s="57">
        <v>3007824.3743099999</v>
      </c>
    </row>
    <row r="92" spans="1:14">
      <c r="A92" s="64" t="s">
        <v>220</v>
      </c>
      <c r="B92" s="95">
        <v>53654.841460000003</v>
      </c>
      <c r="C92" s="95">
        <v>94294.320389999993</v>
      </c>
      <c r="D92" s="95">
        <v>183771.90487999999</v>
      </c>
      <c r="E92" s="95">
        <v>187824.56181000001</v>
      </c>
      <c r="F92" s="95">
        <v>44219.512419999999</v>
      </c>
      <c r="G92" s="95">
        <v>242535.61884000001</v>
      </c>
      <c r="H92" s="95">
        <v>76820.778810000003</v>
      </c>
      <c r="I92" s="95">
        <v>94800.055010000011</v>
      </c>
      <c r="J92" s="95">
        <v>696.71543999999994</v>
      </c>
      <c r="K92" s="95">
        <v>39717.34345</v>
      </c>
      <c r="L92" s="95">
        <v>5543.60923</v>
      </c>
      <c r="M92" s="95">
        <v>8454.1792100000002</v>
      </c>
      <c r="N92" s="95">
        <v>1032333.4409500001</v>
      </c>
    </row>
    <row r="93" spans="1:14">
      <c r="A93" s="64" t="s">
        <v>221</v>
      </c>
      <c r="B93" s="95">
        <v>218097.78827000002</v>
      </c>
      <c r="C93" s="95">
        <v>258136.74672999998</v>
      </c>
      <c r="D93" s="95">
        <v>113507.47172</v>
      </c>
      <c r="E93" s="95">
        <v>213711.68210000001</v>
      </c>
      <c r="F93" s="95">
        <v>45569.553020000007</v>
      </c>
      <c r="G93" s="95">
        <v>57537.635499999997</v>
      </c>
      <c r="H93" s="95">
        <v>91456.399000000005</v>
      </c>
      <c r="I93" s="95">
        <v>172249.54694999999</v>
      </c>
      <c r="J93" s="95">
        <v>58.455649999999999</v>
      </c>
      <c r="K93" s="95">
        <v>127026.49709</v>
      </c>
      <c r="L93" s="95">
        <v>19193.87009</v>
      </c>
      <c r="M93" s="95">
        <v>7674.9880599999997</v>
      </c>
      <c r="N93" s="95">
        <v>1324220.6341800001</v>
      </c>
    </row>
    <row r="94" spans="1:14">
      <c r="A94" s="64" t="s">
        <v>222</v>
      </c>
      <c r="B94" s="95">
        <v>12427.37558</v>
      </c>
      <c r="C94" s="95">
        <v>18647.633570000002</v>
      </c>
      <c r="D94" s="95">
        <v>11898.059519999999</v>
      </c>
      <c r="E94" s="95">
        <v>15970.036470000001</v>
      </c>
      <c r="F94" s="95">
        <v>3217.7794900000004</v>
      </c>
      <c r="G94" s="95">
        <v>6312.8599100000001</v>
      </c>
      <c r="H94" s="95">
        <v>10224.11053</v>
      </c>
      <c r="I94" s="95">
        <v>8890.2721300000012</v>
      </c>
      <c r="J94" s="95">
        <v>18.645919999999997</v>
      </c>
      <c r="K94" s="95">
        <v>8881.81315</v>
      </c>
      <c r="L94" s="95">
        <v>3452.4701800000003</v>
      </c>
      <c r="M94" s="95">
        <v>5667.3171199999997</v>
      </c>
      <c r="N94" s="95">
        <v>105608.37357</v>
      </c>
    </row>
    <row r="95" spans="1:14">
      <c r="A95" s="64" t="s">
        <v>223</v>
      </c>
      <c r="B95" s="95">
        <v>25330.763139999999</v>
      </c>
      <c r="C95" s="95">
        <v>29077.61809</v>
      </c>
      <c r="D95" s="95">
        <v>13906.489970000001</v>
      </c>
      <c r="E95" s="95">
        <v>15458.506460000001</v>
      </c>
      <c r="F95" s="95">
        <v>34203.335920000005</v>
      </c>
      <c r="G95" s="95">
        <v>29494.213609999999</v>
      </c>
      <c r="H95" s="95">
        <v>5990.62435</v>
      </c>
      <c r="I95" s="95">
        <v>5606.2596700000004</v>
      </c>
      <c r="J95" s="95">
        <v>296.96512999999999</v>
      </c>
      <c r="K95" s="95">
        <v>12723.34549</v>
      </c>
      <c r="L95" s="95">
        <v>3769.0181699999998</v>
      </c>
      <c r="M95" s="95">
        <v>2262.7727500000001</v>
      </c>
      <c r="N95" s="95">
        <v>178119.91274999999</v>
      </c>
    </row>
    <row r="96" spans="1:14">
      <c r="A96" s="64" t="s">
        <v>224</v>
      </c>
      <c r="B96" s="95">
        <v>10006.23913</v>
      </c>
      <c r="C96" s="95">
        <v>46894.130440000001</v>
      </c>
      <c r="D96" s="95">
        <v>24407.637149999999</v>
      </c>
      <c r="E96" s="95">
        <v>29700.812579999998</v>
      </c>
      <c r="F96" s="95">
        <v>21874.337520000001</v>
      </c>
      <c r="G96" s="95">
        <v>16594.023430000001</v>
      </c>
      <c r="H96" s="95">
        <v>13672.5342</v>
      </c>
      <c r="I96" s="95">
        <v>14069.0049</v>
      </c>
      <c r="J96" s="95">
        <v>228.87164999999999</v>
      </c>
      <c r="K96" s="95">
        <v>14515.745429999999</v>
      </c>
      <c r="L96" s="95">
        <v>2441.7181099999998</v>
      </c>
      <c r="M96" s="95">
        <v>6503.0447599999998</v>
      </c>
      <c r="N96" s="95">
        <v>200908.0993</v>
      </c>
    </row>
    <row r="97" spans="1:14">
      <c r="A97" s="64" t="s">
        <v>225</v>
      </c>
      <c r="B97" s="95">
        <v>888.63930000000005</v>
      </c>
      <c r="C97" s="95">
        <v>5094.4839900000006</v>
      </c>
      <c r="D97" s="95">
        <v>4275.1965300000002</v>
      </c>
      <c r="E97" s="95">
        <v>3010.60871</v>
      </c>
      <c r="F97" s="95">
        <v>975.32618000000002</v>
      </c>
      <c r="G97" s="95">
        <v>289.13815</v>
      </c>
      <c r="H97" s="95">
        <v>1826.9260800000002</v>
      </c>
      <c r="I97" s="95">
        <v>2339.4510800000003</v>
      </c>
      <c r="J97" s="95">
        <v>1E-3</v>
      </c>
      <c r="K97" s="95">
        <v>3814.3335099999999</v>
      </c>
      <c r="L97" s="95">
        <v>1083.04775</v>
      </c>
      <c r="M97" s="95">
        <v>7346.9537799999998</v>
      </c>
      <c r="N97" s="95">
        <v>30944.106059999998</v>
      </c>
    </row>
    <row r="98" spans="1:14">
      <c r="A98" s="64" t="s">
        <v>226</v>
      </c>
      <c r="B98" s="95">
        <v>4021.9302499999999</v>
      </c>
      <c r="C98" s="95">
        <v>312.30801000000002</v>
      </c>
      <c r="D98" s="95">
        <v>3746.78755</v>
      </c>
      <c r="E98" s="95">
        <v>397.74700000000001</v>
      </c>
      <c r="F98" s="95">
        <v>552.96299999999997</v>
      </c>
      <c r="G98" s="95">
        <v>1546.39041</v>
      </c>
      <c r="H98" s="95">
        <v>65.611919999999998</v>
      </c>
      <c r="I98" s="95">
        <v>1364.19955</v>
      </c>
      <c r="J98" s="95">
        <v>13.318110000000001</v>
      </c>
      <c r="K98" s="95">
        <v>172.35306</v>
      </c>
      <c r="L98" s="95">
        <v>84.668890000000005</v>
      </c>
      <c r="M98" s="95">
        <v>531.51800000000003</v>
      </c>
      <c r="N98" s="95">
        <v>12809.795749999999</v>
      </c>
    </row>
    <row r="99" spans="1:14">
      <c r="A99" s="64" t="s">
        <v>227</v>
      </c>
      <c r="B99" s="95">
        <v>0</v>
      </c>
      <c r="C99" s="95">
        <v>0</v>
      </c>
      <c r="D99" s="95">
        <v>0</v>
      </c>
      <c r="E99" s="95">
        <v>0</v>
      </c>
      <c r="F99" s="95">
        <v>0</v>
      </c>
      <c r="G99" s="95">
        <v>0</v>
      </c>
      <c r="H99" s="95">
        <v>0</v>
      </c>
      <c r="I99" s="95">
        <v>3499.5749999999998</v>
      </c>
      <c r="J99" s="95">
        <v>0</v>
      </c>
      <c r="K99" s="95">
        <v>0</v>
      </c>
      <c r="L99" s="95">
        <v>0</v>
      </c>
      <c r="M99" s="95">
        <v>0</v>
      </c>
      <c r="N99" s="95">
        <v>3499.5749999999998</v>
      </c>
    </row>
    <row r="100" spans="1:14">
      <c r="A100" s="64" t="s">
        <v>228</v>
      </c>
      <c r="B100" s="95">
        <v>2685.0785499999997</v>
      </c>
      <c r="C100" s="95">
        <v>3722.9519700000001</v>
      </c>
      <c r="D100" s="95">
        <v>6497.5615299999999</v>
      </c>
      <c r="E100" s="95">
        <v>2821.3143300000002</v>
      </c>
      <c r="F100" s="95">
        <v>0</v>
      </c>
      <c r="G100" s="95">
        <v>83202.072310000003</v>
      </c>
      <c r="H100" s="95">
        <v>0</v>
      </c>
      <c r="I100" s="95">
        <v>16462.445339999998</v>
      </c>
      <c r="J100" s="95">
        <v>0</v>
      </c>
      <c r="K100" s="95">
        <v>3989.0127200000002</v>
      </c>
      <c r="L100" s="95">
        <v>0</v>
      </c>
      <c r="M100" s="95">
        <v>0</v>
      </c>
      <c r="N100" s="95">
        <v>119380.43674999999</v>
      </c>
    </row>
    <row r="101" spans="1:14">
      <c r="A101" s="177" t="s">
        <v>229</v>
      </c>
      <c r="B101" s="57">
        <v>50289.024749999997</v>
      </c>
      <c r="C101" s="57">
        <v>99244.667409999995</v>
      </c>
      <c r="D101" s="57">
        <v>199218.07527999999</v>
      </c>
      <c r="E101" s="57">
        <v>50386.141670000005</v>
      </c>
      <c r="F101" s="57">
        <v>62252.515619999998</v>
      </c>
      <c r="G101" s="57">
        <v>174002.99859</v>
      </c>
      <c r="H101" s="57">
        <v>89947.954620000004</v>
      </c>
      <c r="I101" s="57">
        <v>17451.840379999998</v>
      </c>
      <c r="J101" s="57">
        <v>557.90287999999998</v>
      </c>
      <c r="K101" s="57">
        <v>71480.13115999999</v>
      </c>
      <c r="L101" s="57">
        <v>7046.4548600000007</v>
      </c>
      <c r="M101" s="57">
        <v>9871.4620599999998</v>
      </c>
      <c r="N101" s="57">
        <v>831749.16927999991</v>
      </c>
    </row>
    <row r="102" spans="1:14">
      <c r="A102" s="64" t="s">
        <v>230</v>
      </c>
      <c r="B102" s="95">
        <v>11400.751749999999</v>
      </c>
      <c r="C102" s="95">
        <v>8231.1705499999989</v>
      </c>
      <c r="D102" s="95">
        <v>6946.9734100000005</v>
      </c>
      <c r="E102" s="95">
        <v>9849.5964700000004</v>
      </c>
      <c r="F102" s="95">
        <v>3328.3451700000001</v>
      </c>
      <c r="G102" s="95">
        <v>1858.35122</v>
      </c>
      <c r="H102" s="95">
        <v>2056.8286499999999</v>
      </c>
      <c r="I102" s="95">
        <v>7767.14383</v>
      </c>
      <c r="J102" s="95">
        <v>539.74342000000001</v>
      </c>
      <c r="K102" s="95">
        <v>3744.7264399999999</v>
      </c>
      <c r="L102" s="95">
        <v>2036.6672599999999</v>
      </c>
      <c r="M102" s="95">
        <v>6081.8403600000001</v>
      </c>
      <c r="N102" s="95">
        <v>63842.138530000004</v>
      </c>
    </row>
    <row r="103" spans="1:14">
      <c r="A103" s="64" t="s">
        <v>231</v>
      </c>
      <c r="B103" s="95">
        <v>2957.3333700000003</v>
      </c>
      <c r="C103" s="95">
        <v>27359.714050000002</v>
      </c>
      <c r="D103" s="95">
        <v>175603.24215000001</v>
      </c>
      <c r="E103" s="95">
        <v>45.758739999999996</v>
      </c>
      <c r="F103" s="95">
        <v>2111.0779199999997</v>
      </c>
      <c r="G103" s="95">
        <v>84367.320730000007</v>
      </c>
      <c r="H103" s="95">
        <v>4323.8175999999994</v>
      </c>
      <c r="I103" s="95">
        <v>960.62982</v>
      </c>
      <c r="J103" s="95">
        <v>0</v>
      </c>
      <c r="K103" s="95">
        <v>7267.6384400000006</v>
      </c>
      <c r="L103" s="95">
        <v>1199.94793</v>
      </c>
      <c r="M103" s="95">
        <v>552.41604000000007</v>
      </c>
      <c r="N103" s="95">
        <v>306748.89679000003</v>
      </c>
    </row>
    <row r="104" spans="1:14">
      <c r="A104" s="64" t="s">
        <v>232</v>
      </c>
      <c r="B104" s="95">
        <v>12544.72572</v>
      </c>
      <c r="C104" s="95">
        <v>73907.57551000001</v>
      </c>
      <c r="D104" s="95">
        <v>647.16700000000003</v>
      </c>
      <c r="E104" s="95">
        <v>25530.040579999997</v>
      </c>
      <c r="F104" s="95">
        <v>30559.145390000001</v>
      </c>
      <c r="G104" s="95">
        <v>56505.9637</v>
      </c>
      <c r="H104" s="95">
        <v>76283.467480000007</v>
      </c>
      <c r="I104" s="95">
        <v>8724.0667300000005</v>
      </c>
      <c r="J104" s="95">
        <v>0</v>
      </c>
      <c r="K104" s="95">
        <v>46050.183119999994</v>
      </c>
      <c r="L104" s="95">
        <v>1319.9126999999999</v>
      </c>
      <c r="M104" s="95">
        <v>3210.9102799999996</v>
      </c>
      <c r="N104" s="95">
        <v>335283.15820999997</v>
      </c>
    </row>
    <row r="105" spans="1:14">
      <c r="A105" s="64" t="s">
        <v>233</v>
      </c>
      <c r="B105" s="95">
        <v>23386.213909999999</v>
      </c>
      <c r="C105" s="95">
        <v>0</v>
      </c>
      <c r="D105" s="95">
        <v>16056.464119999999</v>
      </c>
      <c r="E105" s="95">
        <v>14960.74588</v>
      </c>
      <c r="F105" s="95">
        <v>30201.002809999998</v>
      </c>
      <c r="G105" s="95">
        <v>31273.78138</v>
      </c>
      <c r="H105" s="95">
        <v>7945.9960099999998</v>
      </c>
      <c r="I105" s="95">
        <v>0</v>
      </c>
      <c r="J105" s="95">
        <v>18.159459999999999</v>
      </c>
      <c r="K105" s="95">
        <v>14578.627359999999</v>
      </c>
      <c r="L105" s="95">
        <v>2489.92697</v>
      </c>
      <c r="M105" s="95">
        <v>168.81531000000001</v>
      </c>
      <c r="N105" s="95">
        <v>141079.73321000001</v>
      </c>
    </row>
    <row r="106" spans="1:14">
      <c r="A106" s="99" t="s">
        <v>234</v>
      </c>
      <c r="B106" s="95">
        <v>0</v>
      </c>
      <c r="C106" s="95">
        <v>-10253.7927</v>
      </c>
      <c r="D106" s="95">
        <v>-35.7714</v>
      </c>
      <c r="E106" s="95">
        <v>0</v>
      </c>
      <c r="F106" s="95">
        <v>-3947.0556699999997</v>
      </c>
      <c r="G106" s="95">
        <v>-2.4184399999999999</v>
      </c>
      <c r="H106" s="95">
        <v>-662.15512000000001</v>
      </c>
      <c r="I106" s="95">
        <v>0</v>
      </c>
      <c r="J106" s="95">
        <v>0</v>
      </c>
      <c r="K106" s="95">
        <v>-161.04420000000002</v>
      </c>
      <c r="L106" s="95">
        <v>0</v>
      </c>
      <c r="M106" s="95">
        <v>-142.51992999999999</v>
      </c>
      <c r="N106" s="95">
        <v>-15204.757460000001</v>
      </c>
    </row>
    <row r="107" spans="1:14">
      <c r="A107" s="177" t="s">
        <v>235</v>
      </c>
      <c r="B107" s="57">
        <v>0</v>
      </c>
      <c r="C107" s="57">
        <v>0</v>
      </c>
      <c r="D107" s="57">
        <v>0</v>
      </c>
      <c r="E107" s="57">
        <v>0</v>
      </c>
      <c r="F107" s="57">
        <v>0</v>
      </c>
      <c r="G107" s="57">
        <v>0</v>
      </c>
      <c r="H107" s="57">
        <v>0</v>
      </c>
      <c r="I107" s="57">
        <v>0</v>
      </c>
      <c r="J107" s="57">
        <v>0</v>
      </c>
      <c r="K107" s="57">
        <v>0</v>
      </c>
      <c r="L107" s="57">
        <v>0</v>
      </c>
      <c r="M107" s="57">
        <v>0</v>
      </c>
      <c r="N107" s="57">
        <v>0</v>
      </c>
    </row>
    <row r="108" spans="1:14">
      <c r="A108" s="64" t="s">
        <v>236</v>
      </c>
      <c r="B108" s="95">
        <v>0</v>
      </c>
      <c r="C108" s="95">
        <v>0</v>
      </c>
      <c r="D108" s="95">
        <v>0</v>
      </c>
      <c r="E108" s="95">
        <v>0</v>
      </c>
      <c r="F108" s="95">
        <v>0</v>
      </c>
      <c r="G108" s="95">
        <v>0</v>
      </c>
      <c r="H108" s="95">
        <v>0</v>
      </c>
      <c r="I108" s="95">
        <v>0</v>
      </c>
      <c r="J108" s="95">
        <v>0</v>
      </c>
      <c r="K108" s="95">
        <v>0</v>
      </c>
      <c r="L108" s="95">
        <v>0</v>
      </c>
      <c r="M108" s="95">
        <v>0</v>
      </c>
      <c r="N108" s="95">
        <v>0</v>
      </c>
    </row>
    <row r="109" spans="1:14">
      <c r="A109" s="64" t="s">
        <v>237</v>
      </c>
      <c r="B109" s="95">
        <v>0</v>
      </c>
      <c r="C109" s="95">
        <v>0</v>
      </c>
      <c r="D109" s="95">
        <v>0</v>
      </c>
      <c r="E109" s="95">
        <v>0</v>
      </c>
      <c r="F109" s="95">
        <v>0</v>
      </c>
      <c r="G109" s="95">
        <v>0</v>
      </c>
      <c r="H109" s="95">
        <v>0</v>
      </c>
      <c r="I109" s="95">
        <v>0</v>
      </c>
      <c r="J109" s="95">
        <v>0</v>
      </c>
      <c r="K109" s="95">
        <v>0</v>
      </c>
      <c r="L109" s="95">
        <v>0</v>
      </c>
      <c r="M109" s="95">
        <v>0</v>
      </c>
      <c r="N109" s="95">
        <v>0</v>
      </c>
    </row>
    <row r="110" spans="1:14">
      <c r="A110" s="64" t="s">
        <v>238</v>
      </c>
      <c r="B110" s="95">
        <v>0</v>
      </c>
      <c r="C110" s="95">
        <v>0</v>
      </c>
      <c r="D110" s="95">
        <v>0</v>
      </c>
      <c r="E110" s="95">
        <v>0</v>
      </c>
      <c r="F110" s="95">
        <v>0</v>
      </c>
      <c r="G110" s="95">
        <v>0</v>
      </c>
      <c r="H110" s="95">
        <v>0</v>
      </c>
      <c r="I110" s="95">
        <v>0</v>
      </c>
      <c r="J110" s="95">
        <v>0</v>
      </c>
      <c r="K110" s="95">
        <v>0</v>
      </c>
      <c r="L110" s="95">
        <v>0</v>
      </c>
      <c r="M110" s="95">
        <v>0</v>
      </c>
      <c r="N110" s="95">
        <v>0</v>
      </c>
    </row>
    <row r="111" spans="1:14">
      <c r="A111" s="64" t="s">
        <v>239</v>
      </c>
      <c r="B111" s="95">
        <v>0</v>
      </c>
      <c r="C111" s="95">
        <v>0</v>
      </c>
      <c r="D111" s="95">
        <v>0</v>
      </c>
      <c r="E111" s="95">
        <v>0</v>
      </c>
      <c r="F111" s="95">
        <v>0</v>
      </c>
      <c r="G111" s="95">
        <v>0</v>
      </c>
      <c r="H111" s="95">
        <v>0</v>
      </c>
      <c r="I111" s="95">
        <v>0</v>
      </c>
      <c r="J111" s="95">
        <v>0</v>
      </c>
      <c r="K111" s="95">
        <v>0</v>
      </c>
      <c r="L111" s="95">
        <v>0</v>
      </c>
      <c r="M111" s="95">
        <v>0</v>
      </c>
      <c r="N111" s="95">
        <v>0</v>
      </c>
    </row>
    <row r="112" spans="1:14">
      <c r="A112" s="64" t="s">
        <v>240</v>
      </c>
      <c r="B112" s="95">
        <v>0</v>
      </c>
      <c r="C112" s="95">
        <v>0</v>
      </c>
      <c r="D112" s="95">
        <v>0</v>
      </c>
      <c r="E112" s="95">
        <v>0</v>
      </c>
      <c r="F112" s="95">
        <v>0</v>
      </c>
      <c r="G112" s="95">
        <v>0</v>
      </c>
      <c r="H112" s="95">
        <v>0</v>
      </c>
      <c r="I112" s="95">
        <v>0</v>
      </c>
      <c r="J112" s="95">
        <v>0</v>
      </c>
      <c r="K112" s="95">
        <v>0</v>
      </c>
      <c r="L112" s="95">
        <v>0</v>
      </c>
      <c r="M112" s="95">
        <v>0</v>
      </c>
      <c r="N112" s="95">
        <v>0</v>
      </c>
    </row>
    <row r="113" spans="1:14">
      <c r="A113" s="64" t="s">
        <v>241</v>
      </c>
      <c r="B113" s="95">
        <v>0</v>
      </c>
      <c r="C113" s="95">
        <v>0</v>
      </c>
      <c r="D113" s="95">
        <v>0</v>
      </c>
      <c r="E113" s="95">
        <v>0</v>
      </c>
      <c r="F113" s="95">
        <v>0</v>
      </c>
      <c r="G113" s="95">
        <v>0</v>
      </c>
      <c r="H113" s="95">
        <v>0</v>
      </c>
      <c r="I113" s="95">
        <v>0</v>
      </c>
      <c r="J113" s="95">
        <v>0</v>
      </c>
      <c r="K113" s="95">
        <v>0</v>
      </c>
      <c r="L113" s="95">
        <v>0</v>
      </c>
      <c r="M113" s="95">
        <v>0</v>
      </c>
      <c r="N113" s="95">
        <v>0</v>
      </c>
    </row>
    <row r="114" spans="1:14">
      <c r="A114" s="177" t="s">
        <v>242</v>
      </c>
      <c r="B114" s="57">
        <v>31138614.483900003</v>
      </c>
      <c r="C114" s="57">
        <v>38906265.110919997</v>
      </c>
      <c r="D114" s="57">
        <v>37301201.610969998</v>
      </c>
      <c r="E114" s="57">
        <v>25428933.561720002</v>
      </c>
      <c r="F114" s="57">
        <v>21700546.9793</v>
      </c>
      <c r="G114" s="57">
        <v>16530072.20267</v>
      </c>
      <c r="H114" s="57">
        <v>11963166.614729999</v>
      </c>
      <c r="I114" s="57">
        <v>17217813.075750001</v>
      </c>
      <c r="J114" s="57">
        <v>130658.18199</v>
      </c>
      <c r="K114" s="57">
        <v>19378629.489889998</v>
      </c>
      <c r="L114" s="57">
        <v>4622028.6941499999</v>
      </c>
      <c r="M114" s="57">
        <v>9060606.8719800003</v>
      </c>
      <c r="N114" s="57">
        <v>233378536.87797001</v>
      </c>
    </row>
    <row r="115" spans="1:14">
      <c r="A115" s="177" t="s">
        <v>243</v>
      </c>
      <c r="B115" s="57">
        <v>23779673.637110002</v>
      </c>
      <c r="C115" s="57">
        <v>22108438.85407</v>
      </c>
      <c r="D115" s="57">
        <v>26727416.69066</v>
      </c>
      <c r="E115" s="57">
        <v>19293162.203820001</v>
      </c>
      <c r="F115" s="57">
        <v>16765245.618100001</v>
      </c>
      <c r="G115" s="57">
        <v>12533034.432360001</v>
      </c>
      <c r="H115" s="57">
        <v>9908205.4998899996</v>
      </c>
      <c r="I115" s="57">
        <v>11804893.553440001</v>
      </c>
      <c r="J115" s="57">
        <v>81810.113459999993</v>
      </c>
      <c r="K115" s="57">
        <v>13409958.873809999</v>
      </c>
      <c r="L115" s="57">
        <v>3410883.5482800002</v>
      </c>
      <c r="M115" s="57">
        <v>7472233.2794599999</v>
      </c>
      <c r="N115" s="57">
        <v>167294956.30445999</v>
      </c>
    </row>
    <row r="116" spans="1:14">
      <c r="A116" s="64" t="s">
        <v>244</v>
      </c>
      <c r="B116" s="95">
        <v>4858189.2929499997</v>
      </c>
      <c r="C116" s="95">
        <v>3488555.7652099999</v>
      </c>
      <c r="D116" s="95">
        <v>4306490.3111000005</v>
      </c>
      <c r="E116" s="95">
        <v>4193694.7989899996</v>
      </c>
      <c r="F116" s="95">
        <v>3030361.38778</v>
      </c>
      <c r="G116" s="95">
        <v>2103161.6038699998</v>
      </c>
      <c r="H116" s="95">
        <v>1008383.62607</v>
      </c>
      <c r="I116" s="95">
        <v>14264.93124</v>
      </c>
      <c r="J116" s="95">
        <v>41133.489430000001</v>
      </c>
      <c r="K116" s="95">
        <v>994058.01723999996</v>
      </c>
      <c r="L116" s="95">
        <v>335253.41014999995</v>
      </c>
      <c r="M116" s="95">
        <v>25250.864440000001</v>
      </c>
      <c r="N116" s="95">
        <v>24398797.498470001</v>
      </c>
    </row>
    <row r="117" spans="1:14">
      <c r="A117" s="64" t="s">
        <v>245</v>
      </c>
      <c r="B117" s="95">
        <v>4855748.7846599994</v>
      </c>
      <c r="C117" s="95">
        <v>3028889.5160700004</v>
      </c>
      <c r="D117" s="95">
        <v>4284559.5027700001</v>
      </c>
      <c r="E117" s="95">
        <v>4120117.08164</v>
      </c>
      <c r="F117" s="95">
        <v>2906184.5507399999</v>
      </c>
      <c r="G117" s="95">
        <v>2086423.5865999998</v>
      </c>
      <c r="H117" s="95">
        <v>986853.86788999999</v>
      </c>
      <c r="I117" s="95">
        <v>0</v>
      </c>
      <c r="J117" s="95">
        <v>41040.871060000005</v>
      </c>
      <c r="K117" s="95">
        <v>985474.87403999991</v>
      </c>
      <c r="L117" s="95">
        <v>292853.70948000002</v>
      </c>
      <c r="M117" s="95">
        <v>0</v>
      </c>
      <c r="N117" s="95">
        <v>23588146.344950002</v>
      </c>
    </row>
    <row r="118" spans="1:14">
      <c r="A118" s="64" t="s">
        <v>246</v>
      </c>
      <c r="B118" s="95">
        <v>2440.5082900000002</v>
      </c>
      <c r="C118" s="95">
        <v>459666.24913999997</v>
      </c>
      <c r="D118" s="95">
        <v>21930.80833</v>
      </c>
      <c r="E118" s="95">
        <v>73577.717349999992</v>
      </c>
      <c r="F118" s="95">
        <v>124176.83704000001</v>
      </c>
      <c r="G118" s="95">
        <v>16738.01727</v>
      </c>
      <c r="H118" s="95">
        <v>21529.758180000001</v>
      </c>
      <c r="I118" s="95">
        <v>14264.93124</v>
      </c>
      <c r="J118" s="95">
        <v>92.618369999999999</v>
      </c>
      <c r="K118" s="95">
        <v>8583.1431999999986</v>
      </c>
      <c r="L118" s="95">
        <v>42399.700669999998</v>
      </c>
      <c r="M118" s="95">
        <v>25250.864440000001</v>
      </c>
      <c r="N118" s="95">
        <v>810651.15351999993</v>
      </c>
    </row>
    <row r="119" spans="1:14">
      <c r="A119" s="64" t="s">
        <v>247</v>
      </c>
      <c r="B119" s="95">
        <v>6527575.1102299998</v>
      </c>
      <c r="C119" s="95">
        <v>10794546.911540002</v>
      </c>
      <c r="D119" s="95">
        <v>9092965.9290900007</v>
      </c>
      <c r="E119" s="95">
        <v>4363133.0580399996</v>
      </c>
      <c r="F119" s="95">
        <v>4650278.3343500001</v>
      </c>
      <c r="G119" s="95">
        <v>3117630.0534399999</v>
      </c>
      <c r="H119" s="95">
        <v>1628782.40032</v>
      </c>
      <c r="I119" s="95">
        <v>4016521.1631</v>
      </c>
      <c r="J119" s="95">
        <v>22479.172899999998</v>
      </c>
      <c r="K119" s="95">
        <v>4069780.1904000002</v>
      </c>
      <c r="L119" s="95">
        <v>510051.75524999999</v>
      </c>
      <c r="M119" s="95">
        <v>1645237.88745</v>
      </c>
      <c r="N119" s="95">
        <v>50438981.966109999</v>
      </c>
    </row>
    <row r="120" spans="1:14">
      <c r="A120" s="64" t="s">
        <v>248</v>
      </c>
      <c r="B120" s="95">
        <v>938.16521999999998</v>
      </c>
      <c r="C120" s="95">
        <v>108.21108</v>
      </c>
      <c r="D120" s="95">
        <v>4843.9940900000001</v>
      </c>
      <c r="E120" s="95">
        <v>2455.3747999999996</v>
      </c>
      <c r="F120" s="95">
        <v>1149.84566</v>
      </c>
      <c r="G120" s="95">
        <v>431.63082000000003</v>
      </c>
      <c r="H120" s="95">
        <v>3516.51118</v>
      </c>
      <c r="I120" s="95">
        <v>985.63900000000001</v>
      </c>
      <c r="J120" s="95">
        <v>11698.64126</v>
      </c>
      <c r="K120" s="95">
        <v>344.50151</v>
      </c>
      <c r="L120" s="95">
        <v>586.74918000000002</v>
      </c>
      <c r="M120" s="95">
        <v>344.71701000000002</v>
      </c>
      <c r="N120" s="95">
        <v>27403.980809999997</v>
      </c>
    </row>
    <row r="121" spans="1:14">
      <c r="A121" s="65" t="s">
        <v>249</v>
      </c>
      <c r="B121" s="95">
        <v>749.27704000000006</v>
      </c>
      <c r="C121" s="95">
        <v>23.667000000000002</v>
      </c>
      <c r="D121" s="95">
        <v>3804.4744599999999</v>
      </c>
      <c r="E121" s="95">
        <v>2451.7847099999999</v>
      </c>
      <c r="F121" s="95">
        <v>1149.8456299999998</v>
      </c>
      <c r="G121" s="95">
        <v>397.12604999999996</v>
      </c>
      <c r="H121" s="95">
        <v>3245.72667</v>
      </c>
      <c r="I121" s="95">
        <v>538.33004000000005</v>
      </c>
      <c r="J121" s="95">
        <v>12.052610000000001</v>
      </c>
      <c r="K121" s="95">
        <v>311.90643</v>
      </c>
      <c r="L121" s="95">
        <v>586.74918000000002</v>
      </c>
      <c r="M121" s="95">
        <v>316.11712</v>
      </c>
      <c r="N121" s="95">
        <v>13587.056939999999</v>
      </c>
    </row>
    <row r="122" spans="1:14">
      <c r="A122" s="99" t="s">
        <v>250</v>
      </c>
      <c r="B122" s="95">
        <v>188.88818000000001</v>
      </c>
      <c r="C122" s="95">
        <v>84.544080000000008</v>
      </c>
      <c r="D122" s="95">
        <v>1039.51963</v>
      </c>
      <c r="E122" s="95">
        <v>3.59009</v>
      </c>
      <c r="F122" s="95">
        <v>1.0000000000000001E-5</v>
      </c>
      <c r="G122" s="95">
        <v>34.504769999999994</v>
      </c>
      <c r="H122" s="95">
        <v>270.78451000000001</v>
      </c>
      <c r="I122" s="95">
        <v>447.30896000000001</v>
      </c>
      <c r="J122" s="95">
        <v>395.49862000000002</v>
      </c>
      <c r="K122" s="95">
        <v>32.595080000000003</v>
      </c>
      <c r="L122" s="95">
        <v>0</v>
      </c>
      <c r="M122" s="95">
        <v>28.599889999999998</v>
      </c>
      <c r="N122" s="95">
        <v>2525.8338199999998</v>
      </c>
    </row>
    <row r="123" spans="1:14">
      <c r="A123" s="99" t="s">
        <v>251</v>
      </c>
      <c r="B123" s="95">
        <v>0</v>
      </c>
      <c r="C123" s="95">
        <v>0</v>
      </c>
      <c r="D123" s="95">
        <v>0</v>
      </c>
      <c r="E123" s="95">
        <v>0</v>
      </c>
      <c r="F123" s="95">
        <v>-1.0000000000000001E-5</v>
      </c>
      <c r="G123" s="95">
        <v>0</v>
      </c>
      <c r="H123" s="95">
        <v>0</v>
      </c>
      <c r="I123" s="95">
        <v>0</v>
      </c>
      <c r="J123" s="95">
        <v>0</v>
      </c>
      <c r="K123" s="95">
        <v>0</v>
      </c>
      <c r="L123" s="95">
        <v>0</v>
      </c>
      <c r="M123" s="95">
        <v>0</v>
      </c>
      <c r="N123" s="95">
        <v>-1.0000000000000001E-5</v>
      </c>
    </row>
    <row r="124" spans="1:14">
      <c r="A124" s="99" t="s">
        <v>252</v>
      </c>
      <c r="B124" s="95">
        <v>0</v>
      </c>
      <c r="C124" s="95">
        <v>0</v>
      </c>
      <c r="D124" s="95">
        <v>0</v>
      </c>
      <c r="E124" s="95">
        <v>0</v>
      </c>
      <c r="F124" s="95">
        <v>-2.0000000000000002E-5</v>
      </c>
      <c r="G124" s="95">
        <v>0</v>
      </c>
      <c r="H124" s="95">
        <v>0</v>
      </c>
      <c r="I124" s="95">
        <v>0</v>
      </c>
      <c r="J124" s="95">
        <v>6683.1590999999999</v>
      </c>
      <c r="K124" s="95">
        <v>0</v>
      </c>
      <c r="L124" s="95">
        <v>0</v>
      </c>
      <c r="M124" s="95">
        <v>0</v>
      </c>
      <c r="N124" s="95">
        <v>6683.1590800000004</v>
      </c>
    </row>
    <row r="125" spans="1:14">
      <c r="A125" s="99" t="s">
        <v>253</v>
      </c>
      <c r="B125" s="95">
        <v>0</v>
      </c>
      <c r="C125" s="95">
        <v>0</v>
      </c>
      <c r="D125" s="95">
        <v>0</v>
      </c>
      <c r="E125" s="95">
        <v>0</v>
      </c>
      <c r="F125" s="95">
        <v>2.9999999999999997E-5</v>
      </c>
      <c r="G125" s="95">
        <v>0</v>
      </c>
      <c r="H125" s="95">
        <v>0</v>
      </c>
      <c r="I125" s="95">
        <v>0</v>
      </c>
      <c r="J125" s="95">
        <v>4607.9309299999995</v>
      </c>
      <c r="K125" s="95">
        <v>0</v>
      </c>
      <c r="L125" s="95">
        <v>0</v>
      </c>
      <c r="M125" s="95">
        <v>0</v>
      </c>
      <c r="N125" s="95">
        <v>4607.9309599999997</v>
      </c>
    </row>
    <row r="126" spans="1:14">
      <c r="A126" s="99" t="s">
        <v>254</v>
      </c>
      <c r="B126" s="95">
        <v>0</v>
      </c>
      <c r="C126" s="95">
        <v>0</v>
      </c>
      <c r="D126" s="95">
        <v>0</v>
      </c>
      <c r="E126" s="95">
        <v>0</v>
      </c>
      <c r="F126" s="95">
        <v>1.0000000000000001E-5</v>
      </c>
      <c r="G126" s="95">
        <v>0</v>
      </c>
      <c r="H126" s="95">
        <v>0</v>
      </c>
      <c r="I126" s="95">
        <v>0</v>
      </c>
      <c r="J126" s="95">
        <v>0</v>
      </c>
      <c r="K126" s="95">
        <v>0</v>
      </c>
      <c r="L126" s="95">
        <v>0</v>
      </c>
      <c r="M126" s="95">
        <v>0</v>
      </c>
      <c r="N126" s="95">
        <v>1.0000000000000001E-5</v>
      </c>
    </row>
    <row r="127" spans="1:14">
      <c r="A127" s="99" t="s">
        <v>1379</v>
      </c>
      <c r="B127" s="95">
        <v>0</v>
      </c>
      <c r="C127" s="95">
        <v>0</v>
      </c>
      <c r="D127" s="95">
        <v>0</v>
      </c>
      <c r="E127" s="95">
        <v>0</v>
      </c>
      <c r="F127" s="95">
        <v>1.0000000000000001E-5</v>
      </c>
      <c r="G127" s="95">
        <v>0</v>
      </c>
      <c r="H127" s="95">
        <v>0</v>
      </c>
      <c r="I127" s="95">
        <v>0</v>
      </c>
      <c r="J127" s="95">
        <v>0</v>
      </c>
      <c r="K127" s="95">
        <v>0</v>
      </c>
      <c r="L127" s="95">
        <v>0</v>
      </c>
      <c r="M127" s="95">
        <v>0</v>
      </c>
      <c r="N127" s="95">
        <v>1.0000000000000001E-5</v>
      </c>
    </row>
    <row r="128" spans="1:14">
      <c r="A128" s="156" t="s">
        <v>1380</v>
      </c>
      <c r="B128" s="95">
        <v>0</v>
      </c>
      <c r="C128" s="95">
        <v>0</v>
      </c>
      <c r="D128" s="95">
        <v>0</v>
      </c>
      <c r="E128" s="95">
        <v>0</v>
      </c>
      <c r="F128" s="95">
        <v>0</v>
      </c>
      <c r="G128" s="95">
        <v>0</v>
      </c>
      <c r="H128" s="95">
        <v>0</v>
      </c>
      <c r="I128" s="95">
        <v>0</v>
      </c>
      <c r="J128" s="95">
        <v>0</v>
      </c>
      <c r="K128" s="95">
        <v>0</v>
      </c>
      <c r="L128" s="95">
        <v>0</v>
      </c>
      <c r="M128" s="95">
        <v>0</v>
      </c>
      <c r="N128" s="95">
        <v>0</v>
      </c>
    </row>
    <row r="129" spans="1:14">
      <c r="A129" s="156" t="s">
        <v>257</v>
      </c>
      <c r="B129" s="95">
        <v>322800.79871</v>
      </c>
      <c r="C129" s="95">
        <v>431300.92524999997</v>
      </c>
      <c r="D129" s="95">
        <v>440746.7648</v>
      </c>
      <c r="E129" s="95">
        <v>355107.02205000003</v>
      </c>
      <c r="F129" s="95">
        <v>237373.34748</v>
      </c>
      <c r="G129" s="95">
        <v>371649.28521</v>
      </c>
      <c r="H129" s="95">
        <v>140323.54527999999</v>
      </c>
      <c r="I129" s="95">
        <v>74703.553780000002</v>
      </c>
      <c r="J129" s="95">
        <v>6389.8248400000002</v>
      </c>
      <c r="K129" s="95">
        <v>87476.931620000003</v>
      </c>
      <c r="L129" s="95">
        <v>78368.589800000002</v>
      </c>
      <c r="M129" s="95">
        <v>111115.32341</v>
      </c>
      <c r="N129" s="95">
        <v>2657355.9122299999</v>
      </c>
    </row>
    <row r="130" spans="1:14">
      <c r="A130" s="64" t="s">
        <v>258</v>
      </c>
      <c r="B130" s="95">
        <v>10794274.80876</v>
      </c>
      <c r="C130" s="95">
        <v>6714623.44893</v>
      </c>
      <c r="D130" s="95">
        <v>11888480.115430001</v>
      </c>
      <c r="E130" s="95">
        <v>8660258.7087199986</v>
      </c>
      <c r="F130" s="95">
        <v>7547157.2452100003</v>
      </c>
      <c r="G130" s="95">
        <v>6068386.9474099996</v>
      </c>
      <c r="H130" s="95">
        <v>6060704.5990200005</v>
      </c>
      <c r="I130" s="95">
        <v>6847788.7153100008</v>
      </c>
      <c r="J130" s="95">
        <v>0</v>
      </c>
      <c r="K130" s="95">
        <v>7741497.7367599998</v>
      </c>
      <c r="L130" s="95">
        <v>2242856.7059599999</v>
      </c>
      <c r="M130" s="95">
        <v>4960185.4025600003</v>
      </c>
      <c r="N130" s="95">
        <v>79526214.434070006</v>
      </c>
    </row>
    <row r="131" spans="1:14">
      <c r="A131" s="64" t="s">
        <v>259</v>
      </c>
      <c r="B131" s="95">
        <v>1275895.4612400001</v>
      </c>
      <c r="C131" s="95">
        <v>679303.59205999994</v>
      </c>
      <c r="D131" s="95">
        <v>993889.57614999998</v>
      </c>
      <c r="E131" s="95">
        <v>1718513.24122</v>
      </c>
      <c r="F131" s="95">
        <v>1298925.45762</v>
      </c>
      <c r="G131" s="95">
        <v>871774.91161000007</v>
      </c>
      <c r="H131" s="95">
        <v>1066494.8180199999</v>
      </c>
      <c r="I131" s="95">
        <v>850629.55100999994</v>
      </c>
      <c r="J131" s="95">
        <v>108.98502999999999</v>
      </c>
      <c r="K131" s="95">
        <v>516801.49627999996</v>
      </c>
      <c r="L131" s="95">
        <v>243766.33794</v>
      </c>
      <c r="M131" s="95">
        <v>730099.08458999998</v>
      </c>
      <c r="N131" s="95">
        <v>10246202.512770001</v>
      </c>
    </row>
    <row r="132" spans="1:14">
      <c r="A132" s="177" t="s">
        <v>260</v>
      </c>
      <c r="B132" s="57">
        <v>65451.701700000005</v>
      </c>
      <c r="C132" s="57">
        <v>371692.99956000003</v>
      </c>
      <c r="D132" s="57">
        <v>229378.68263999998</v>
      </c>
      <c r="E132" s="57">
        <v>60255.160020000003</v>
      </c>
      <c r="F132" s="57">
        <v>38141.746189999998</v>
      </c>
      <c r="G132" s="57">
        <v>0</v>
      </c>
      <c r="H132" s="57">
        <v>1543.51881</v>
      </c>
      <c r="I132" s="57">
        <v>21334.536800000002</v>
      </c>
      <c r="J132" s="57">
        <v>0.49163000000000001</v>
      </c>
      <c r="K132" s="57">
        <v>39120.798139999999</v>
      </c>
      <c r="L132" s="57">
        <v>53.665089999999999</v>
      </c>
      <c r="M132" s="57">
        <v>1330.5224499999999</v>
      </c>
      <c r="N132" s="57">
        <v>828303.82302999997</v>
      </c>
    </row>
    <row r="133" spans="1:14">
      <c r="A133" s="177" t="s">
        <v>451</v>
      </c>
      <c r="B133" s="57">
        <v>1029415.5537</v>
      </c>
      <c r="C133" s="57">
        <v>10481647.721290002</v>
      </c>
      <c r="D133" s="57">
        <v>3092627.5316599999</v>
      </c>
      <c r="E133" s="57">
        <v>813277.75601999997</v>
      </c>
      <c r="F133" s="57">
        <v>520332.49332000001</v>
      </c>
      <c r="G133" s="57">
        <v>185893.02877999999</v>
      </c>
      <c r="H133" s="57">
        <v>26298.806</v>
      </c>
      <c r="I133" s="57">
        <v>911898.21977999993</v>
      </c>
      <c r="J133" s="57">
        <v>0</v>
      </c>
      <c r="K133" s="57">
        <v>163226.92910000001</v>
      </c>
      <c r="L133" s="57">
        <v>8746.4592300000004</v>
      </c>
      <c r="M133" s="57">
        <v>427654.81325999997</v>
      </c>
      <c r="N133" s="57">
        <v>17661019.312139999</v>
      </c>
    </row>
    <row r="134" spans="1:14">
      <c r="A134" s="64" t="s">
        <v>452</v>
      </c>
      <c r="B134" s="95">
        <v>656598.66053999995</v>
      </c>
      <c r="C134" s="95">
        <v>4352809.1870200001</v>
      </c>
      <c r="D134" s="95">
        <v>936190.45611000003</v>
      </c>
      <c r="E134" s="95">
        <v>377762.88167999999</v>
      </c>
      <c r="F134" s="95">
        <v>404721.88419000001</v>
      </c>
      <c r="G134" s="95">
        <v>65863.52102</v>
      </c>
      <c r="H134" s="95">
        <v>0</v>
      </c>
      <c r="I134" s="95">
        <v>0</v>
      </c>
      <c r="J134" s="95">
        <v>0</v>
      </c>
      <c r="K134" s="95">
        <v>40.872610000000002</v>
      </c>
      <c r="L134" s="95">
        <v>0</v>
      </c>
      <c r="M134" s="95">
        <v>0</v>
      </c>
      <c r="N134" s="95">
        <v>6793987.4631700004</v>
      </c>
    </row>
    <row r="135" spans="1:14">
      <c r="A135" s="64" t="s">
        <v>453</v>
      </c>
      <c r="B135" s="95">
        <v>111686.40386000001</v>
      </c>
      <c r="C135" s="95">
        <v>777663.72427999997</v>
      </c>
      <c r="D135" s="95">
        <v>458431.71664999996</v>
      </c>
      <c r="E135" s="95">
        <v>53196.217250000002</v>
      </c>
      <c r="F135" s="95">
        <v>12600.885319999999</v>
      </c>
      <c r="G135" s="95">
        <v>93740.698959999994</v>
      </c>
      <c r="H135" s="95">
        <v>26298.806</v>
      </c>
      <c r="I135" s="95">
        <v>518220.07493</v>
      </c>
      <c r="J135" s="95">
        <v>0</v>
      </c>
      <c r="K135" s="95">
        <v>119688.96589000001</v>
      </c>
      <c r="L135" s="95">
        <v>5744.6759099999999</v>
      </c>
      <c r="M135" s="95">
        <v>173551.99179</v>
      </c>
      <c r="N135" s="95">
        <v>2350824.16084</v>
      </c>
    </row>
    <row r="136" spans="1:14">
      <c r="A136" s="64" t="s">
        <v>454</v>
      </c>
      <c r="B136" s="95">
        <v>0</v>
      </c>
      <c r="C136" s="95">
        <v>0</v>
      </c>
      <c r="D136" s="95">
        <v>0</v>
      </c>
      <c r="E136" s="95">
        <v>0</v>
      </c>
      <c r="F136" s="95">
        <v>0</v>
      </c>
      <c r="G136" s="95">
        <v>0</v>
      </c>
      <c r="H136" s="95">
        <v>0</v>
      </c>
      <c r="I136" s="95">
        <v>0</v>
      </c>
      <c r="J136" s="95">
        <v>0</v>
      </c>
      <c r="K136" s="95">
        <v>0</v>
      </c>
      <c r="L136" s="95">
        <v>0</v>
      </c>
      <c r="M136" s="95">
        <v>0</v>
      </c>
      <c r="N136" s="95">
        <v>0</v>
      </c>
    </row>
    <row r="137" spans="1:14">
      <c r="A137" s="64" t="s">
        <v>455</v>
      </c>
      <c r="B137" s="95">
        <v>209917.92772000001</v>
      </c>
      <c r="C137" s="95">
        <v>340162.44413000002</v>
      </c>
      <c r="D137" s="95">
        <v>22306.76512</v>
      </c>
      <c r="E137" s="95">
        <v>59848.980280000003</v>
      </c>
      <c r="F137" s="95">
        <v>10375.830689999999</v>
      </c>
      <c r="G137" s="95">
        <v>0</v>
      </c>
      <c r="H137" s="95">
        <v>0</v>
      </c>
      <c r="I137" s="95">
        <v>0</v>
      </c>
      <c r="J137" s="95">
        <v>0</v>
      </c>
      <c r="K137" s="95">
        <v>77.216130000000007</v>
      </c>
      <c r="L137" s="95">
        <v>0</v>
      </c>
      <c r="M137" s="95">
        <v>0</v>
      </c>
      <c r="N137" s="95">
        <v>642689.16407000006</v>
      </c>
    </row>
    <row r="138" spans="1:14">
      <c r="A138" s="64" t="s">
        <v>456</v>
      </c>
      <c r="B138" s="95">
        <v>44632.64748</v>
      </c>
      <c r="C138" s="95">
        <v>4911535.0236299997</v>
      </c>
      <c r="D138" s="95">
        <v>1648911.9371500001</v>
      </c>
      <c r="E138" s="95">
        <v>319089.03201999998</v>
      </c>
      <c r="F138" s="95">
        <v>91695.565799999997</v>
      </c>
      <c r="G138" s="95">
        <v>25000</v>
      </c>
      <c r="H138" s="95">
        <v>0</v>
      </c>
      <c r="I138" s="95">
        <v>386596</v>
      </c>
      <c r="J138" s="95">
        <v>0</v>
      </c>
      <c r="K138" s="95">
        <v>42225</v>
      </c>
      <c r="L138" s="95">
        <v>3000</v>
      </c>
      <c r="M138" s="95">
        <v>225000</v>
      </c>
      <c r="N138" s="95">
        <v>7697685.2060799999</v>
      </c>
    </row>
    <row r="139" spans="1:14">
      <c r="A139" s="64" t="s">
        <v>463</v>
      </c>
      <c r="B139" s="95">
        <v>6579.9141</v>
      </c>
      <c r="C139" s="95">
        <v>99477.342230000009</v>
      </c>
      <c r="D139" s="95">
        <v>26786.656629999998</v>
      </c>
      <c r="E139" s="95">
        <v>3380.6447899999998</v>
      </c>
      <c r="F139" s="95">
        <v>938.32731999999999</v>
      </c>
      <c r="G139" s="95">
        <v>1288.8088</v>
      </c>
      <c r="H139" s="95">
        <v>0</v>
      </c>
      <c r="I139" s="95">
        <v>7082.1448499999997</v>
      </c>
      <c r="J139" s="95">
        <v>0</v>
      </c>
      <c r="K139" s="95">
        <v>1194.87447</v>
      </c>
      <c r="L139" s="95">
        <v>1.78332</v>
      </c>
      <c r="M139" s="95">
        <v>29102.821469999999</v>
      </c>
      <c r="N139" s="95">
        <v>175833.31797999999</v>
      </c>
    </row>
    <row r="140" spans="1:14">
      <c r="A140" s="177" t="s">
        <v>261</v>
      </c>
      <c r="B140" s="57">
        <v>4551190.1388999997</v>
      </c>
      <c r="C140" s="57">
        <v>4517435.8198899999</v>
      </c>
      <c r="D140" s="57">
        <v>5231436.76449</v>
      </c>
      <c r="E140" s="57">
        <v>3999273.6244999999</v>
      </c>
      <c r="F140" s="57">
        <v>3671687.2641799999</v>
      </c>
      <c r="G140" s="57">
        <v>2570709.5449200002</v>
      </c>
      <c r="H140" s="57">
        <v>1414475.1536900001</v>
      </c>
      <c r="I140" s="57">
        <v>3129259.59742</v>
      </c>
      <c r="J140" s="57">
        <v>43061.122759999998</v>
      </c>
      <c r="K140" s="57">
        <v>3509915.7766100001</v>
      </c>
      <c r="L140" s="57">
        <v>987980.73207999999</v>
      </c>
      <c r="M140" s="57">
        <v>571570.39922000002</v>
      </c>
      <c r="N140" s="57">
        <v>34197995.938660003</v>
      </c>
    </row>
    <row r="141" spans="1:14">
      <c r="A141" s="64" t="s">
        <v>262</v>
      </c>
      <c r="B141" s="95">
        <v>65104.332969999996</v>
      </c>
      <c r="C141" s="95">
        <v>341413.99462999997</v>
      </c>
      <c r="D141" s="95">
        <v>116736.11241</v>
      </c>
      <c r="E141" s="95">
        <v>88281.805420000004</v>
      </c>
      <c r="F141" s="95">
        <v>67645.234810000009</v>
      </c>
      <c r="G141" s="95">
        <v>62174.77478</v>
      </c>
      <c r="H141" s="95">
        <v>30385.067609999998</v>
      </c>
      <c r="I141" s="95">
        <v>0</v>
      </c>
      <c r="J141" s="95">
        <v>13141.353289999999</v>
      </c>
      <c r="K141" s="95">
        <v>130354.2466</v>
      </c>
      <c r="L141" s="95">
        <v>74247.836190000002</v>
      </c>
      <c r="M141" s="95">
        <v>0</v>
      </c>
      <c r="N141" s="95">
        <v>989484.75871000008</v>
      </c>
    </row>
    <row r="142" spans="1:14">
      <c r="A142" s="64" t="s">
        <v>263</v>
      </c>
      <c r="B142" s="95">
        <v>2414487</v>
      </c>
      <c r="C142" s="95">
        <v>3469319.4728200003</v>
      </c>
      <c r="D142" s="95">
        <v>3280864.1302199997</v>
      </c>
      <c r="E142" s="95">
        <v>2630239.6805400001</v>
      </c>
      <c r="F142" s="95">
        <v>1789586.18157</v>
      </c>
      <c r="G142" s="95">
        <v>1309062.672</v>
      </c>
      <c r="H142" s="95">
        <v>486335.69899</v>
      </c>
      <c r="I142" s="95">
        <v>580295.16029999999</v>
      </c>
      <c r="J142" s="95">
        <v>11352.65516</v>
      </c>
      <c r="K142" s="95">
        <v>1515914.7906900002</v>
      </c>
      <c r="L142" s="95">
        <v>197277.65430000002</v>
      </c>
      <c r="M142" s="95">
        <v>0</v>
      </c>
      <c r="N142" s="95">
        <v>17684735.096590001</v>
      </c>
    </row>
    <row r="143" spans="1:14">
      <c r="A143" s="64" t="s">
        <v>264</v>
      </c>
      <c r="B143" s="95">
        <v>0</v>
      </c>
      <c r="C143" s="95">
        <v>0</v>
      </c>
      <c r="D143" s="95">
        <v>0</v>
      </c>
      <c r="E143" s="95">
        <v>0</v>
      </c>
      <c r="F143" s="95">
        <v>0</v>
      </c>
      <c r="G143" s="95">
        <v>0</v>
      </c>
      <c r="H143" s="95">
        <v>0</v>
      </c>
      <c r="I143" s="95">
        <v>0</v>
      </c>
      <c r="J143" s="95">
        <v>0</v>
      </c>
      <c r="K143" s="95">
        <v>0</v>
      </c>
      <c r="L143" s="95">
        <v>0</v>
      </c>
      <c r="M143" s="95">
        <v>0</v>
      </c>
      <c r="N143" s="95">
        <v>0</v>
      </c>
    </row>
    <row r="144" spans="1:14">
      <c r="A144" s="64" t="s">
        <v>265</v>
      </c>
      <c r="B144" s="95">
        <v>0</v>
      </c>
      <c r="C144" s="95">
        <v>0</v>
      </c>
      <c r="D144" s="95">
        <v>0</v>
      </c>
      <c r="E144" s="95">
        <v>0</v>
      </c>
      <c r="F144" s="95">
        <v>0</v>
      </c>
      <c r="G144" s="95">
        <v>50288.517690000001</v>
      </c>
      <c r="H144" s="95">
        <v>0</v>
      </c>
      <c r="I144" s="95">
        <v>100833.3333</v>
      </c>
      <c r="J144" s="95">
        <v>0</v>
      </c>
      <c r="K144" s="95">
        <v>150833.33334000001</v>
      </c>
      <c r="L144" s="95">
        <v>260702.38096000001</v>
      </c>
      <c r="M144" s="95">
        <v>482791.66662000003</v>
      </c>
      <c r="N144" s="95">
        <v>1045449.23191</v>
      </c>
    </row>
    <row r="145" spans="1:14">
      <c r="A145" s="64" t="s">
        <v>1381</v>
      </c>
      <c r="B145" s="95">
        <v>1980498.89998</v>
      </c>
      <c r="C145" s="95">
        <v>614420.10108000005</v>
      </c>
      <c r="D145" s="95">
        <v>1721154.65044</v>
      </c>
      <c r="E145" s="95">
        <v>1083161.3029500002</v>
      </c>
      <c r="F145" s="95">
        <v>1662637.6142799999</v>
      </c>
      <c r="G145" s="95">
        <v>1018409.3245900001</v>
      </c>
      <c r="H145" s="95">
        <v>824929.76899000001</v>
      </c>
      <c r="I145" s="95">
        <v>2352076.0223000003</v>
      </c>
      <c r="J145" s="95">
        <v>4629.6136399999996</v>
      </c>
      <c r="K145" s="95">
        <v>1405142.12895</v>
      </c>
      <c r="L145" s="95">
        <v>443581.19295999996</v>
      </c>
      <c r="M145" s="95">
        <v>76500.946280000004</v>
      </c>
      <c r="N145" s="95">
        <v>13187141.566440001</v>
      </c>
    </row>
    <row r="146" spans="1:14">
      <c r="A146" s="64" t="s">
        <v>267</v>
      </c>
      <c r="B146" s="95">
        <v>0</v>
      </c>
      <c r="C146" s="95">
        <v>0</v>
      </c>
      <c r="D146" s="95">
        <v>0</v>
      </c>
      <c r="E146" s="95">
        <v>0</v>
      </c>
      <c r="F146" s="95">
        <v>0</v>
      </c>
      <c r="G146" s="95">
        <v>0</v>
      </c>
      <c r="H146" s="95">
        <v>0</v>
      </c>
      <c r="I146" s="95">
        <v>0</v>
      </c>
      <c r="J146" s="95">
        <v>0</v>
      </c>
      <c r="K146" s="95">
        <v>0</v>
      </c>
      <c r="L146" s="95">
        <v>0</v>
      </c>
      <c r="M146" s="95">
        <v>0</v>
      </c>
      <c r="N146" s="95">
        <v>0</v>
      </c>
    </row>
    <row r="147" spans="1:14">
      <c r="A147" s="64" t="s">
        <v>268</v>
      </c>
      <c r="B147" s="95">
        <v>6409.2979999999998</v>
      </c>
      <c r="C147" s="95">
        <v>34830.534159999996</v>
      </c>
      <c r="D147" s="95">
        <v>1363.0271399999999</v>
      </c>
      <c r="E147" s="95">
        <v>372.76767000000001</v>
      </c>
      <c r="F147" s="95">
        <v>2838.5000099999997</v>
      </c>
      <c r="G147" s="95">
        <v>48020</v>
      </c>
      <c r="H147" s="95">
        <v>0</v>
      </c>
      <c r="I147" s="95">
        <v>0</v>
      </c>
      <c r="J147" s="95">
        <v>13720</v>
      </c>
      <c r="K147" s="95">
        <v>208658.33341999998</v>
      </c>
      <c r="L147" s="95">
        <v>0</v>
      </c>
      <c r="M147" s="95">
        <v>604.89134999999999</v>
      </c>
      <c r="N147" s="95">
        <v>316817.35174999997</v>
      </c>
    </row>
    <row r="148" spans="1:14">
      <c r="A148" s="64" t="s">
        <v>269</v>
      </c>
      <c r="B148" s="95">
        <v>84690.607950000005</v>
      </c>
      <c r="C148" s="95">
        <v>57451.717200000006</v>
      </c>
      <c r="D148" s="95">
        <v>111318.84428</v>
      </c>
      <c r="E148" s="95">
        <v>197218.06792</v>
      </c>
      <c r="F148" s="95">
        <v>148979.73350999999</v>
      </c>
      <c r="G148" s="95">
        <v>82754.255860000005</v>
      </c>
      <c r="H148" s="95">
        <v>72824.618099999992</v>
      </c>
      <c r="I148" s="95">
        <v>96055.081519999992</v>
      </c>
      <c r="J148" s="95">
        <v>217.50067000000001</v>
      </c>
      <c r="K148" s="95">
        <v>99012.943610000002</v>
      </c>
      <c r="L148" s="95">
        <v>12171.667670000001</v>
      </c>
      <c r="M148" s="95">
        <v>11672.894970000001</v>
      </c>
      <c r="N148" s="95">
        <v>974367.93325999996</v>
      </c>
    </row>
    <row r="149" spans="1:14">
      <c r="A149" s="177" t="s">
        <v>270</v>
      </c>
      <c r="B149" s="57">
        <v>715976.76879</v>
      </c>
      <c r="C149" s="57">
        <v>717794.39341000002</v>
      </c>
      <c r="D149" s="57">
        <v>346497.87427999999</v>
      </c>
      <c r="E149" s="57">
        <v>549904.00021000009</v>
      </c>
      <c r="F149" s="57">
        <v>297151.27863999997</v>
      </c>
      <c r="G149" s="57">
        <v>564375.05073999998</v>
      </c>
      <c r="H149" s="57">
        <v>194891.51887</v>
      </c>
      <c r="I149" s="57">
        <v>634426.53411000001</v>
      </c>
      <c r="J149" s="57">
        <v>3251.6039599999999</v>
      </c>
      <c r="K149" s="57">
        <v>553512.04178999993</v>
      </c>
      <c r="L149" s="57">
        <v>69038.017040000006</v>
      </c>
      <c r="M149" s="57">
        <v>336128.41658999998</v>
      </c>
      <c r="N149" s="57">
        <v>4982947.4984300006</v>
      </c>
    </row>
    <row r="150" spans="1:14">
      <c r="A150" s="64" t="s">
        <v>203</v>
      </c>
      <c r="B150" s="95">
        <v>245004.55275999999</v>
      </c>
      <c r="C150" s="95">
        <v>122487.63709</v>
      </c>
      <c r="D150" s="95">
        <v>56098.371380000004</v>
      </c>
      <c r="E150" s="95">
        <v>76664.537049999999</v>
      </c>
      <c r="F150" s="95">
        <v>11188.213300000001</v>
      </c>
      <c r="G150" s="95">
        <v>282721.13598000002</v>
      </c>
      <c r="H150" s="95">
        <v>4134.9836000000005</v>
      </c>
      <c r="I150" s="95">
        <v>2188.2126600000001</v>
      </c>
      <c r="J150" s="95">
        <v>8.5808999999999997</v>
      </c>
      <c r="K150" s="95">
        <v>169.13235</v>
      </c>
      <c r="L150" s="95">
        <v>17840.449659999998</v>
      </c>
      <c r="M150" s="95">
        <v>8.021840000000001</v>
      </c>
      <c r="N150" s="95">
        <v>818513.82857000001</v>
      </c>
    </row>
    <row r="151" spans="1:14">
      <c r="A151" s="64" t="s">
        <v>205</v>
      </c>
      <c r="B151" s="95">
        <v>230199.80322</v>
      </c>
      <c r="C151" s="95">
        <v>295820.37797000003</v>
      </c>
      <c r="D151" s="95">
        <v>146015.53361000001</v>
      </c>
      <c r="E151" s="95">
        <v>285124.27862</v>
      </c>
      <c r="F151" s="95">
        <v>118032.27059</v>
      </c>
      <c r="G151" s="95">
        <v>47798.755360000003</v>
      </c>
      <c r="H151" s="95">
        <v>56384.088340000002</v>
      </c>
      <c r="I151" s="95">
        <v>373350.50970999995</v>
      </c>
      <c r="J151" s="95">
        <v>664.00756000000001</v>
      </c>
      <c r="K151" s="95">
        <v>310785.97249000001</v>
      </c>
      <c r="L151" s="95">
        <v>18305.854239999997</v>
      </c>
      <c r="M151" s="95">
        <v>181355.21891999998</v>
      </c>
      <c r="N151" s="95">
        <v>2063836.6706300001</v>
      </c>
    </row>
    <row r="152" spans="1:14">
      <c r="A152" s="64" t="s">
        <v>271</v>
      </c>
      <c r="B152" s="95">
        <v>119354.19559</v>
      </c>
      <c r="C152" s="95">
        <v>287285.65974000003</v>
      </c>
      <c r="D152" s="95">
        <v>142099.74486999999</v>
      </c>
      <c r="E152" s="95">
        <v>187732.15727000003</v>
      </c>
      <c r="F152" s="95">
        <v>133675.40916000001</v>
      </c>
      <c r="G152" s="95">
        <v>87240.866010000012</v>
      </c>
      <c r="H152" s="95">
        <v>70201.276809999996</v>
      </c>
      <c r="I152" s="95">
        <v>248273.93054</v>
      </c>
      <c r="J152" s="95">
        <v>2415.9025200000001</v>
      </c>
      <c r="K152" s="95">
        <v>183737.17453999998</v>
      </c>
      <c r="L152" s="95">
        <v>32795.611109999998</v>
      </c>
      <c r="M152" s="95">
        <v>147362.94669000001</v>
      </c>
      <c r="N152" s="95">
        <v>1642174.8748499998</v>
      </c>
    </row>
    <row r="153" spans="1:14">
      <c r="A153" s="64" t="s">
        <v>232</v>
      </c>
      <c r="B153" s="95">
        <v>121418.21722000001</v>
      </c>
      <c r="C153" s="95">
        <v>12200.71861</v>
      </c>
      <c r="D153" s="95">
        <v>2284.22442</v>
      </c>
      <c r="E153" s="95">
        <v>383.02727000000004</v>
      </c>
      <c r="F153" s="95">
        <v>34255.385590000005</v>
      </c>
      <c r="G153" s="95">
        <v>146614.29338999998</v>
      </c>
      <c r="H153" s="95">
        <v>64171.170119999995</v>
      </c>
      <c r="I153" s="95">
        <v>10613.8812</v>
      </c>
      <c r="J153" s="95">
        <v>163.11298000000002</v>
      </c>
      <c r="K153" s="95">
        <v>58819.762409999996</v>
      </c>
      <c r="L153" s="95">
        <v>96.102029999999999</v>
      </c>
      <c r="M153" s="95">
        <v>7402.2291399999995</v>
      </c>
      <c r="N153" s="95">
        <v>458422.12437999999</v>
      </c>
    </row>
    <row r="154" spans="1:14">
      <c r="A154" s="64" t="s">
        <v>272</v>
      </c>
      <c r="B154" s="95">
        <v>0</v>
      </c>
      <c r="C154" s="95">
        <v>0</v>
      </c>
      <c r="D154" s="95">
        <v>0</v>
      </c>
      <c r="E154" s="95">
        <v>0</v>
      </c>
      <c r="F154" s="95">
        <v>0</v>
      </c>
      <c r="G154" s="95">
        <v>0</v>
      </c>
      <c r="H154" s="95">
        <v>0</v>
      </c>
      <c r="I154" s="95">
        <v>0</v>
      </c>
      <c r="J154" s="95">
        <v>0</v>
      </c>
      <c r="K154" s="95">
        <v>0</v>
      </c>
      <c r="L154" s="95">
        <v>0</v>
      </c>
      <c r="M154" s="95">
        <v>0</v>
      </c>
      <c r="N154" s="95">
        <v>0</v>
      </c>
    </row>
    <row r="155" spans="1:14">
      <c r="A155" s="177" t="s">
        <v>273</v>
      </c>
      <c r="B155" s="57">
        <v>281418.17488000001</v>
      </c>
      <c r="C155" s="57">
        <v>365066.71161</v>
      </c>
      <c r="D155" s="57">
        <v>194254.51259999999</v>
      </c>
      <c r="E155" s="57">
        <v>423546.49841</v>
      </c>
      <c r="F155" s="57">
        <v>236978.1624</v>
      </c>
      <c r="G155" s="57">
        <v>142515.30416999999</v>
      </c>
      <c r="H155" s="57">
        <v>127777.75538</v>
      </c>
      <c r="I155" s="57">
        <v>189731.91490999999</v>
      </c>
      <c r="J155" s="57">
        <v>2534.8501800000004</v>
      </c>
      <c r="K155" s="57">
        <v>274747.76773000002</v>
      </c>
      <c r="L155" s="57">
        <v>62906.739259999995</v>
      </c>
      <c r="M155" s="57">
        <v>251689.44099999999</v>
      </c>
      <c r="N155" s="57">
        <v>2553167.8325300002</v>
      </c>
    </row>
    <row r="156" spans="1:14">
      <c r="A156" s="64" t="s">
        <v>274</v>
      </c>
      <c r="B156" s="95">
        <v>48812.849479999997</v>
      </c>
      <c r="C156" s="95">
        <v>5517.2184900000002</v>
      </c>
      <c r="D156" s="95">
        <v>5606.9545099999996</v>
      </c>
      <c r="E156" s="95">
        <v>78118.466939999998</v>
      </c>
      <c r="F156" s="95">
        <v>9036.3161</v>
      </c>
      <c r="G156" s="95">
        <v>7491.53179</v>
      </c>
      <c r="H156" s="95">
        <v>9312.9556899999989</v>
      </c>
      <c r="I156" s="95">
        <v>0.50853999999999999</v>
      </c>
      <c r="J156" s="95">
        <v>132.85595999999998</v>
      </c>
      <c r="K156" s="95">
        <v>637.91919999999993</v>
      </c>
      <c r="L156" s="95">
        <v>2192.2859500000004</v>
      </c>
      <c r="M156" s="95">
        <v>10257.69534</v>
      </c>
      <c r="N156" s="95">
        <v>177117.55799</v>
      </c>
    </row>
    <row r="157" spans="1:14">
      <c r="A157" s="64" t="s">
        <v>275</v>
      </c>
      <c r="B157" s="95">
        <v>0</v>
      </c>
      <c r="C157" s="95">
        <v>0</v>
      </c>
      <c r="D157" s="95">
        <v>0</v>
      </c>
      <c r="E157" s="95">
        <v>0</v>
      </c>
      <c r="F157" s="95">
        <v>0</v>
      </c>
      <c r="G157" s="95">
        <v>0</v>
      </c>
      <c r="H157" s="95">
        <v>0</v>
      </c>
      <c r="I157" s="95">
        <v>0</v>
      </c>
      <c r="J157" s="95">
        <v>0</v>
      </c>
      <c r="K157" s="95">
        <v>0</v>
      </c>
      <c r="L157" s="95">
        <v>0</v>
      </c>
      <c r="M157" s="95">
        <v>0</v>
      </c>
      <c r="N157" s="95">
        <v>0</v>
      </c>
    </row>
    <row r="158" spans="1:14">
      <c r="A158" s="64" t="s">
        <v>276</v>
      </c>
      <c r="B158" s="95">
        <v>123172.6627</v>
      </c>
      <c r="C158" s="95">
        <v>183443.07949</v>
      </c>
      <c r="D158" s="95">
        <v>94262.221439999994</v>
      </c>
      <c r="E158" s="95">
        <v>223415.63293000002</v>
      </c>
      <c r="F158" s="95">
        <v>94067.537489999988</v>
      </c>
      <c r="G158" s="95">
        <v>66934.037519999998</v>
      </c>
      <c r="H158" s="95">
        <v>53124.238590000001</v>
      </c>
      <c r="I158" s="95">
        <v>109094.75732999999</v>
      </c>
      <c r="J158" s="95">
        <v>0</v>
      </c>
      <c r="K158" s="95">
        <v>158533.85676</v>
      </c>
      <c r="L158" s="95">
        <v>25095.513989999999</v>
      </c>
      <c r="M158" s="95">
        <v>172203.45178</v>
      </c>
      <c r="N158" s="95">
        <v>1303346.9900199999</v>
      </c>
    </row>
    <row r="159" spans="1:14">
      <c r="A159" s="64" t="s">
        <v>1254</v>
      </c>
      <c r="B159" s="95">
        <v>0</v>
      </c>
      <c r="C159" s="95">
        <v>0</v>
      </c>
      <c r="D159" s="95">
        <v>0</v>
      </c>
      <c r="E159" s="95">
        <v>0</v>
      </c>
      <c r="F159" s="95">
        <v>0</v>
      </c>
      <c r="G159" s="95">
        <v>0</v>
      </c>
      <c r="H159" s="95">
        <v>0</v>
      </c>
      <c r="I159" s="95">
        <v>0</v>
      </c>
      <c r="J159" s="95">
        <v>0</v>
      </c>
      <c r="K159" s="95">
        <v>0</v>
      </c>
      <c r="L159" s="95">
        <v>0</v>
      </c>
      <c r="M159" s="95">
        <v>0</v>
      </c>
      <c r="N159" s="95">
        <v>0</v>
      </c>
    </row>
    <row r="160" spans="1:14">
      <c r="A160" s="64" t="s">
        <v>277</v>
      </c>
      <c r="B160" s="95">
        <v>109432.6627</v>
      </c>
      <c r="C160" s="95">
        <v>138853.07965999999</v>
      </c>
      <c r="D160" s="95">
        <v>94262.221449999997</v>
      </c>
      <c r="E160" s="95">
        <v>121374.46859999999</v>
      </c>
      <c r="F160" s="95">
        <v>115637.29651</v>
      </c>
      <c r="G160" s="95">
        <v>66934.037519999998</v>
      </c>
      <c r="H160" s="95">
        <v>53124.238170000004</v>
      </c>
      <c r="I160" s="95">
        <v>79425.586989999996</v>
      </c>
      <c r="J160" s="95">
        <v>2401.99422</v>
      </c>
      <c r="K160" s="95">
        <v>115575.99176999999</v>
      </c>
      <c r="L160" s="95">
        <v>35618.939319999998</v>
      </c>
      <c r="M160" s="95">
        <v>52737.881390000002</v>
      </c>
      <c r="N160" s="95">
        <v>985378.3983</v>
      </c>
    </row>
    <row r="161" spans="1:14">
      <c r="A161" s="64" t="s">
        <v>278</v>
      </c>
      <c r="B161" s="95">
        <v>0</v>
      </c>
      <c r="C161" s="95">
        <v>37253.33397</v>
      </c>
      <c r="D161" s="95">
        <v>123.1152</v>
      </c>
      <c r="E161" s="95">
        <v>637.92993999999999</v>
      </c>
      <c r="F161" s="95">
        <v>18237.012300000002</v>
      </c>
      <c r="G161" s="95">
        <v>1155.6973400000002</v>
      </c>
      <c r="H161" s="95">
        <v>12216.32293</v>
      </c>
      <c r="I161" s="95">
        <v>1211.06205</v>
      </c>
      <c r="J161" s="95">
        <v>0</v>
      </c>
      <c r="K161" s="95">
        <v>0</v>
      </c>
      <c r="L161" s="95">
        <v>0</v>
      </c>
      <c r="M161" s="95">
        <v>16490.412489999999</v>
      </c>
      <c r="N161" s="95">
        <v>87324.88622</v>
      </c>
    </row>
    <row r="162" spans="1:14">
      <c r="A162" s="177" t="s">
        <v>279</v>
      </c>
      <c r="B162" s="57">
        <v>446033.55054000003</v>
      </c>
      <c r="C162" s="57">
        <v>174084.72219999999</v>
      </c>
      <c r="D162" s="57">
        <v>1218153.7879100002</v>
      </c>
      <c r="E162" s="57">
        <v>0</v>
      </c>
      <c r="F162" s="57">
        <v>0</v>
      </c>
      <c r="G162" s="57">
        <v>354398.84769000002</v>
      </c>
      <c r="H162" s="57">
        <v>131364.13331999999</v>
      </c>
      <c r="I162" s="57">
        <v>174816.66661000001</v>
      </c>
      <c r="J162" s="57">
        <v>0</v>
      </c>
      <c r="K162" s="57">
        <v>1039925.7104</v>
      </c>
      <c r="L162" s="57">
        <v>0</v>
      </c>
      <c r="M162" s="57">
        <v>0</v>
      </c>
      <c r="N162" s="57">
        <v>3538777.41867</v>
      </c>
    </row>
    <row r="163" spans="1:14">
      <c r="A163" s="64" t="s">
        <v>280</v>
      </c>
      <c r="B163" s="95">
        <v>443570</v>
      </c>
      <c r="C163" s="95">
        <v>170000</v>
      </c>
      <c r="D163" s="95">
        <v>1200256.5</v>
      </c>
      <c r="E163" s="95">
        <v>0</v>
      </c>
      <c r="F163" s="95">
        <v>0</v>
      </c>
      <c r="G163" s="95">
        <v>349418.75</v>
      </c>
      <c r="H163" s="95">
        <v>129000</v>
      </c>
      <c r="I163" s="95">
        <v>170000</v>
      </c>
      <c r="J163" s="95">
        <v>0</v>
      </c>
      <c r="K163" s="95">
        <v>1026380</v>
      </c>
      <c r="L163" s="95">
        <v>0</v>
      </c>
      <c r="M163" s="95">
        <v>0</v>
      </c>
      <c r="N163" s="95">
        <v>3488625.25</v>
      </c>
    </row>
    <row r="164" spans="1:14">
      <c r="A164" s="64" t="s">
        <v>281</v>
      </c>
      <c r="B164" s="95">
        <v>0</v>
      </c>
      <c r="C164" s="95">
        <v>0</v>
      </c>
      <c r="D164" s="95">
        <v>0</v>
      </c>
      <c r="E164" s="95">
        <v>0</v>
      </c>
      <c r="F164" s="95">
        <v>0</v>
      </c>
      <c r="G164" s="95">
        <v>0</v>
      </c>
      <c r="H164" s="95">
        <v>0</v>
      </c>
      <c r="I164" s="95">
        <v>0</v>
      </c>
      <c r="J164" s="95">
        <v>0</v>
      </c>
      <c r="K164" s="95">
        <v>0</v>
      </c>
      <c r="L164" s="95">
        <v>0</v>
      </c>
      <c r="M164" s="95">
        <v>0</v>
      </c>
      <c r="N164" s="95">
        <v>0</v>
      </c>
    </row>
    <row r="165" spans="1:14">
      <c r="A165" s="64" t="s">
        <v>1382</v>
      </c>
      <c r="B165" s="95">
        <v>0</v>
      </c>
      <c r="C165" s="95">
        <v>0</v>
      </c>
      <c r="D165" s="95">
        <v>0</v>
      </c>
      <c r="E165" s="95">
        <v>0</v>
      </c>
      <c r="F165" s="95">
        <v>0</v>
      </c>
      <c r="G165" s="95">
        <v>0</v>
      </c>
      <c r="H165" s="95">
        <v>0</v>
      </c>
      <c r="I165" s="95">
        <v>0</v>
      </c>
      <c r="J165" s="95">
        <v>0</v>
      </c>
      <c r="K165" s="95">
        <v>0</v>
      </c>
      <c r="L165" s="95">
        <v>0</v>
      </c>
      <c r="M165" s="95">
        <v>0</v>
      </c>
      <c r="N165" s="95">
        <v>0</v>
      </c>
    </row>
    <row r="166" spans="1:14">
      <c r="A166" s="64" t="s">
        <v>283</v>
      </c>
      <c r="B166" s="95">
        <v>2463.5505400000002</v>
      </c>
      <c r="C166" s="95">
        <v>4084.7222000000002</v>
      </c>
      <c r="D166" s="95">
        <v>17897.287909999999</v>
      </c>
      <c r="E166" s="95">
        <v>0</v>
      </c>
      <c r="F166" s="95">
        <v>0</v>
      </c>
      <c r="G166" s="95">
        <v>4980.0976900000005</v>
      </c>
      <c r="H166" s="95">
        <v>2364.1333199999999</v>
      </c>
      <c r="I166" s="95">
        <v>4816.6666100000002</v>
      </c>
      <c r="J166" s="95">
        <v>0</v>
      </c>
      <c r="K166" s="95">
        <v>13545.7104</v>
      </c>
      <c r="L166" s="95">
        <v>0</v>
      </c>
      <c r="M166" s="95">
        <v>0</v>
      </c>
      <c r="N166" s="95">
        <v>50152.168669999999</v>
      </c>
    </row>
    <row r="167" spans="1:14">
      <c r="A167" s="177" t="s">
        <v>284</v>
      </c>
      <c r="B167" s="57">
        <v>269454.95827999996</v>
      </c>
      <c r="C167" s="57">
        <v>170103.88888999997</v>
      </c>
      <c r="D167" s="57">
        <v>261435.76673</v>
      </c>
      <c r="E167" s="57">
        <v>289514.31874000002</v>
      </c>
      <c r="F167" s="57">
        <v>171010.41647</v>
      </c>
      <c r="G167" s="57">
        <v>179145.99400999999</v>
      </c>
      <c r="H167" s="57">
        <v>158610.22877000002</v>
      </c>
      <c r="I167" s="57">
        <v>351452.05268000002</v>
      </c>
      <c r="J167" s="57">
        <v>0</v>
      </c>
      <c r="K167" s="57">
        <v>388221.59230999998</v>
      </c>
      <c r="L167" s="57">
        <v>82419.533169999995</v>
      </c>
      <c r="M167" s="57">
        <v>0</v>
      </c>
      <c r="N167" s="57">
        <v>2321368.7500500004</v>
      </c>
    </row>
    <row r="168" spans="1:14">
      <c r="A168" s="64" t="s">
        <v>285</v>
      </c>
      <c r="B168" s="95">
        <v>0</v>
      </c>
      <c r="C168" s="95">
        <v>0</v>
      </c>
      <c r="D168" s="95">
        <v>0</v>
      </c>
      <c r="E168" s="95">
        <v>0</v>
      </c>
      <c r="F168" s="95">
        <v>0</v>
      </c>
      <c r="G168" s="95">
        <v>0</v>
      </c>
      <c r="H168" s="95">
        <v>0</v>
      </c>
      <c r="I168" s="95">
        <v>0</v>
      </c>
      <c r="J168" s="95">
        <v>0</v>
      </c>
      <c r="K168" s="95">
        <v>8575</v>
      </c>
      <c r="L168" s="95">
        <v>1485.6633400000001</v>
      </c>
      <c r="M168" s="95">
        <v>0</v>
      </c>
      <c r="N168" s="95">
        <v>10060.663339999999</v>
      </c>
    </row>
    <row r="169" spans="1:14">
      <c r="A169" s="64" t="s">
        <v>286</v>
      </c>
      <c r="B169" s="95">
        <v>0</v>
      </c>
      <c r="C169" s="95">
        <v>0</v>
      </c>
      <c r="D169" s="95">
        <v>0</v>
      </c>
      <c r="E169" s="95">
        <v>0</v>
      </c>
      <c r="F169" s="95">
        <v>0</v>
      </c>
      <c r="G169" s="95">
        <v>0</v>
      </c>
      <c r="H169" s="95">
        <v>0</v>
      </c>
      <c r="I169" s="95">
        <v>0</v>
      </c>
      <c r="J169" s="95">
        <v>0</v>
      </c>
      <c r="K169" s="95">
        <v>0</v>
      </c>
      <c r="L169" s="95">
        <v>0</v>
      </c>
      <c r="M169" s="95">
        <v>0</v>
      </c>
      <c r="N169" s="95">
        <v>0</v>
      </c>
    </row>
    <row r="170" spans="1:14">
      <c r="A170" s="64" t="s">
        <v>287</v>
      </c>
      <c r="B170" s="95">
        <v>0</v>
      </c>
      <c r="C170" s="95">
        <v>0</v>
      </c>
      <c r="D170" s="95">
        <v>0</v>
      </c>
      <c r="E170" s="95">
        <v>0</v>
      </c>
      <c r="F170" s="95">
        <v>0</v>
      </c>
      <c r="G170" s="95">
        <v>0</v>
      </c>
      <c r="H170" s="95">
        <v>0</v>
      </c>
      <c r="I170" s="95">
        <v>0</v>
      </c>
      <c r="J170" s="95">
        <v>0</v>
      </c>
      <c r="K170" s="95">
        <v>0</v>
      </c>
      <c r="L170" s="95">
        <v>1485.6633400000001</v>
      </c>
      <c r="M170" s="95">
        <v>0</v>
      </c>
      <c r="N170" s="95">
        <v>1485.6633400000001</v>
      </c>
    </row>
    <row r="171" spans="1:14">
      <c r="A171" s="64" t="s">
        <v>288</v>
      </c>
      <c r="B171" s="95">
        <v>0</v>
      </c>
      <c r="C171" s="95">
        <v>0</v>
      </c>
      <c r="D171" s="95">
        <v>0</v>
      </c>
      <c r="E171" s="95">
        <v>0</v>
      </c>
      <c r="F171" s="95">
        <v>0</v>
      </c>
      <c r="G171" s="95">
        <v>0</v>
      </c>
      <c r="H171" s="95">
        <v>0</v>
      </c>
      <c r="I171" s="95">
        <v>0</v>
      </c>
      <c r="J171" s="95">
        <v>0</v>
      </c>
      <c r="K171" s="95">
        <v>8575</v>
      </c>
      <c r="L171" s="95">
        <v>0</v>
      </c>
      <c r="M171" s="95">
        <v>0</v>
      </c>
      <c r="N171" s="95">
        <v>8575</v>
      </c>
    </row>
    <row r="172" spans="1:14">
      <c r="A172" s="64" t="s">
        <v>289</v>
      </c>
      <c r="B172" s="95">
        <v>0</v>
      </c>
      <c r="C172" s="95">
        <v>0</v>
      </c>
      <c r="D172" s="95">
        <v>0</v>
      </c>
      <c r="E172" s="95">
        <v>0</v>
      </c>
      <c r="F172" s="95">
        <v>0</v>
      </c>
      <c r="G172" s="95">
        <v>0</v>
      </c>
      <c r="H172" s="95">
        <v>0</v>
      </c>
      <c r="I172" s="95">
        <v>0</v>
      </c>
      <c r="J172" s="95">
        <v>0</v>
      </c>
      <c r="K172" s="95">
        <v>0</v>
      </c>
      <c r="L172" s="95">
        <v>0</v>
      </c>
      <c r="M172" s="95">
        <v>0</v>
      </c>
      <c r="N172" s="95">
        <v>0</v>
      </c>
    </row>
    <row r="173" spans="1:14">
      <c r="A173" s="64" t="s">
        <v>290</v>
      </c>
      <c r="B173" s="95">
        <v>0</v>
      </c>
      <c r="C173" s="95">
        <v>0</v>
      </c>
      <c r="D173" s="95">
        <v>0</v>
      </c>
      <c r="E173" s="95">
        <v>0</v>
      </c>
      <c r="F173" s="95">
        <v>0</v>
      </c>
      <c r="G173" s="95">
        <v>0</v>
      </c>
      <c r="H173" s="95">
        <v>0</v>
      </c>
      <c r="I173" s="95">
        <v>0</v>
      </c>
      <c r="J173" s="95">
        <v>0</v>
      </c>
      <c r="K173" s="95">
        <v>0</v>
      </c>
      <c r="L173" s="95">
        <v>0</v>
      </c>
      <c r="M173" s="95">
        <v>0</v>
      </c>
      <c r="N173" s="95">
        <v>0</v>
      </c>
    </row>
    <row r="174" spans="1:14">
      <c r="A174" s="64" t="s">
        <v>291</v>
      </c>
      <c r="B174" s="95">
        <v>266162.37479999999</v>
      </c>
      <c r="C174" s="95">
        <v>170000</v>
      </c>
      <c r="D174" s="95">
        <v>255110.674</v>
      </c>
      <c r="E174" s="95">
        <v>286774</v>
      </c>
      <c r="F174" s="95">
        <v>170000</v>
      </c>
      <c r="G174" s="95">
        <v>175707</v>
      </c>
      <c r="H174" s="95">
        <v>157625</v>
      </c>
      <c r="I174" s="95">
        <v>347200</v>
      </c>
      <c r="J174" s="95">
        <v>0</v>
      </c>
      <c r="K174" s="95">
        <v>377200</v>
      </c>
      <c r="L174" s="95">
        <v>80001.5</v>
      </c>
      <c r="M174" s="95">
        <v>0</v>
      </c>
      <c r="N174" s="95">
        <v>2285780.5488</v>
      </c>
    </row>
    <row r="175" spans="1:14">
      <c r="A175" s="64" t="s">
        <v>292</v>
      </c>
      <c r="B175" s="95">
        <v>3292.5834799999998</v>
      </c>
      <c r="C175" s="95">
        <v>103.88889</v>
      </c>
      <c r="D175" s="95">
        <v>6325.0927300000003</v>
      </c>
      <c r="E175" s="95">
        <v>2740.3187400000002</v>
      </c>
      <c r="F175" s="95">
        <v>1010.41647</v>
      </c>
      <c r="G175" s="95">
        <v>3438.9940099999999</v>
      </c>
      <c r="H175" s="95">
        <v>985.22877000000005</v>
      </c>
      <c r="I175" s="95">
        <v>4252.0526799999998</v>
      </c>
      <c r="J175" s="95">
        <v>0</v>
      </c>
      <c r="K175" s="95">
        <v>2446.59231</v>
      </c>
      <c r="L175" s="95">
        <v>932.36982999999998</v>
      </c>
      <c r="M175" s="95">
        <v>0</v>
      </c>
      <c r="N175" s="95">
        <v>25527.537909999999</v>
      </c>
    </row>
    <row r="176" spans="1:14">
      <c r="A176" s="177" t="s">
        <v>293</v>
      </c>
      <c r="B176" s="57">
        <v>2125811.8574000001</v>
      </c>
      <c r="C176" s="57">
        <v>2747702.85782</v>
      </c>
      <c r="D176" s="57">
        <v>2233727.7944499999</v>
      </c>
      <c r="E176" s="57">
        <v>1893710.16047</v>
      </c>
      <c r="F176" s="57">
        <v>1679300.8378399999</v>
      </c>
      <c r="G176" s="57">
        <v>1014240.46638</v>
      </c>
      <c r="H176" s="57">
        <v>875527.47959</v>
      </c>
      <c r="I176" s="57">
        <v>2117306.2343299999</v>
      </c>
      <c r="J176" s="57">
        <v>87202.890159999995</v>
      </c>
      <c r="K176" s="57">
        <v>1425682.37371</v>
      </c>
      <c r="L176" s="57">
        <v>352424.86205</v>
      </c>
      <c r="M176" s="57">
        <v>1135692.15035</v>
      </c>
      <c r="N176" s="57">
        <v>17688329.96455</v>
      </c>
    </row>
    <row r="177" spans="1:14">
      <c r="A177" s="63" t="s">
        <v>294</v>
      </c>
      <c r="B177" s="95">
        <v>1701086.88</v>
      </c>
      <c r="C177" s="95">
        <v>2474928.96</v>
      </c>
      <c r="D177" s="95">
        <v>1728937.15</v>
      </c>
      <c r="E177" s="95">
        <v>1376350</v>
      </c>
      <c r="F177" s="95">
        <v>1072180</v>
      </c>
      <c r="G177" s="95">
        <v>834625</v>
      </c>
      <c r="H177" s="95">
        <v>702133</v>
      </c>
      <c r="I177" s="95">
        <v>1699065</v>
      </c>
      <c r="J177" s="95">
        <v>95490.01655</v>
      </c>
      <c r="K177" s="95">
        <v>812035.9</v>
      </c>
      <c r="L177" s="95">
        <v>297993.59999999998</v>
      </c>
      <c r="M177" s="95">
        <v>932408.3</v>
      </c>
      <c r="N177" s="95">
        <v>13727233.80655</v>
      </c>
    </row>
    <row r="178" spans="1:14">
      <c r="A178" s="64" t="s">
        <v>295</v>
      </c>
      <c r="B178" s="95">
        <v>1701086.88</v>
      </c>
      <c r="C178" s="95">
        <v>2474928.96</v>
      </c>
      <c r="D178" s="95">
        <v>1728937.15</v>
      </c>
      <c r="E178" s="95">
        <v>1376350</v>
      </c>
      <c r="F178" s="95">
        <v>1072180</v>
      </c>
      <c r="G178" s="95">
        <v>834625</v>
      </c>
      <c r="H178" s="95">
        <v>702133</v>
      </c>
      <c r="I178" s="95">
        <v>1699065</v>
      </c>
      <c r="J178" s="95">
        <v>95490.01655</v>
      </c>
      <c r="K178" s="95">
        <v>812035.9</v>
      </c>
      <c r="L178" s="95">
        <v>297993.59999999998</v>
      </c>
      <c r="M178" s="95">
        <v>932408.3</v>
      </c>
      <c r="N178" s="95">
        <v>13727233.80655</v>
      </c>
    </row>
    <row r="179" spans="1:14">
      <c r="A179" s="64" t="s">
        <v>296</v>
      </c>
      <c r="B179" s="95">
        <v>0</v>
      </c>
      <c r="C179" s="95">
        <v>0</v>
      </c>
      <c r="D179" s="95">
        <v>0</v>
      </c>
      <c r="E179" s="95">
        <v>0</v>
      </c>
      <c r="F179" s="95">
        <v>0</v>
      </c>
      <c r="G179" s="95">
        <v>0</v>
      </c>
      <c r="H179" s="95">
        <v>0</v>
      </c>
      <c r="I179" s="95">
        <v>0</v>
      </c>
      <c r="J179" s="95">
        <v>0</v>
      </c>
      <c r="K179" s="95">
        <v>0</v>
      </c>
      <c r="L179" s="95">
        <v>0</v>
      </c>
      <c r="M179" s="95">
        <v>0</v>
      </c>
      <c r="N179" s="95">
        <v>0</v>
      </c>
    </row>
    <row r="180" spans="1:14">
      <c r="A180" s="64" t="s">
        <v>297</v>
      </c>
      <c r="B180" s="95">
        <v>0</v>
      </c>
      <c r="C180" s="95">
        <v>0</v>
      </c>
      <c r="D180" s="95">
        <v>0</v>
      </c>
      <c r="E180" s="95">
        <v>0</v>
      </c>
      <c r="F180" s="95">
        <v>0</v>
      </c>
      <c r="G180" s="95">
        <v>0</v>
      </c>
      <c r="H180" s="95">
        <v>0</v>
      </c>
      <c r="I180" s="95">
        <v>0</v>
      </c>
      <c r="J180" s="95">
        <v>0</v>
      </c>
      <c r="K180" s="95">
        <v>0</v>
      </c>
      <c r="L180" s="95">
        <v>0</v>
      </c>
      <c r="M180" s="95">
        <v>0</v>
      </c>
      <c r="N180" s="95">
        <v>0</v>
      </c>
    </row>
    <row r="181" spans="1:14">
      <c r="A181" s="63" t="s">
        <v>298</v>
      </c>
      <c r="B181" s="95">
        <v>32119.928399999997</v>
      </c>
      <c r="C181" s="95">
        <v>0</v>
      </c>
      <c r="D181" s="95">
        <v>0</v>
      </c>
      <c r="E181" s="95">
        <v>14.472239999999999</v>
      </c>
      <c r="F181" s="95">
        <v>68.103200000000001</v>
      </c>
      <c r="G181" s="95">
        <v>5831.5260499999995</v>
      </c>
      <c r="H181" s="95">
        <v>13752.5</v>
      </c>
      <c r="I181" s="95">
        <v>1689.5345500000001</v>
      </c>
      <c r="J181" s="95">
        <v>0</v>
      </c>
      <c r="K181" s="95">
        <v>116.006</v>
      </c>
      <c r="L181" s="95">
        <v>2171.7570299999998</v>
      </c>
      <c r="M181" s="95">
        <v>5529.5283099999997</v>
      </c>
      <c r="N181" s="95">
        <v>61293.355779999998</v>
      </c>
    </row>
    <row r="182" spans="1:14">
      <c r="A182" s="64" t="s">
        <v>299</v>
      </c>
      <c r="B182" s="95">
        <v>0</v>
      </c>
      <c r="C182" s="95">
        <v>0</v>
      </c>
      <c r="D182" s="95">
        <v>0</v>
      </c>
      <c r="E182" s="95">
        <v>0</v>
      </c>
      <c r="F182" s="95">
        <v>0</v>
      </c>
      <c r="G182" s="95">
        <v>0.51254999999999995</v>
      </c>
      <c r="H182" s="95">
        <v>0</v>
      </c>
      <c r="I182" s="95">
        <v>0</v>
      </c>
      <c r="J182" s="95">
        <v>0</v>
      </c>
      <c r="K182" s="95">
        <v>0</v>
      </c>
      <c r="L182" s="95">
        <v>1713.40211</v>
      </c>
      <c r="M182" s="95">
        <v>0</v>
      </c>
      <c r="N182" s="95">
        <v>1713.9146599999999</v>
      </c>
    </row>
    <row r="183" spans="1:14">
      <c r="A183" s="64" t="s">
        <v>300</v>
      </c>
      <c r="B183" s="95">
        <v>32119.928399999997</v>
      </c>
      <c r="C183" s="95">
        <v>0</v>
      </c>
      <c r="D183" s="95">
        <v>0</v>
      </c>
      <c r="E183" s="95">
        <v>14.472239999999999</v>
      </c>
      <c r="F183" s="95">
        <v>68.103200000000001</v>
      </c>
      <c r="G183" s="95">
        <v>5831.0135</v>
      </c>
      <c r="H183" s="95">
        <v>13752.5</v>
      </c>
      <c r="I183" s="95">
        <v>0</v>
      </c>
      <c r="J183" s="95">
        <v>0</v>
      </c>
      <c r="K183" s="95">
        <v>0</v>
      </c>
      <c r="L183" s="95">
        <v>458.35491999999999</v>
      </c>
      <c r="M183" s="95">
        <v>4211.04</v>
      </c>
      <c r="N183" s="95">
        <v>56455.412259999997</v>
      </c>
    </row>
    <row r="184" spans="1:14">
      <c r="A184" s="64" t="s">
        <v>301</v>
      </c>
      <c r="B184" s="95">
        <v>0</v>
      </c>
      <c r="C184" s="95">
        <v>0</v>
      </c>
      <c r="D184" s="95">
        <v>0</v>
      </c>
      <c r="E184" s="95">
        <v>0</v>
      </c>
      <c r="F184" s="95">
        <v>0</v>
      </c>
      <c r="G184" s="95">
        <v>0</v>
      </c>
      <c r="H184" s="95">
        <v>0</v>
      </c>
      <c r="I184" s="95">
        <v>1689.5345500000001</v>
      </c>
      <c r="J184" s="95">
        <v>0</v>
      </c>
      <c r="K184" s="95">
        <v>116.006</v>
      </c>
      <c r="L184" s="95">
        <v>0</v>
      </c>
      <c r="M184" s="95">
        <v>1318.48831</v>
      </c>
      <c r="N184" s="95">
        <v>3124.0288599999999</v>
      </c>
    </row>
    <row r="185" spans="1:14">
      <c r="A185" s="63" t="s">
        <v>302</v>
      </c>
      <c r="B185" s="95">
        <v>0</v>
      </c>
      <c r="C185" s="95">
        <v>0</v>
      </c>
      <c r="D185" s="95">
        <v>0</v>
      </c>
      <c r="E185" s="95">
        <v>0</v>
      </c>
      <c r="F185" s="95">
        <v>0</v>
      </c>
      <c r="G185" s="95">
        <v>0</v>
      </c>
      <c r="H185" s="95">
        <v>0</v>
      </c>
      <c r="I185" s="95">
        <v>0</v>
      </c>
      <c r="J185" s="95">
        <v>0</v>
      </c>
      <c r="K185" s="95">
        <v>0</v>
      </c>
      <c r="L185" s="95">
        <v>0</v>
      </c>
      <c r="M185" s="95">
        <v>0</v>
      </c>
      <c r="N185" s="95">
        <v>0</v>
      </c>
    </row>
    <row r="186" spans="1:14">
      <c r="A186" s="64" t="s">
        <v>303</v>
      </c>
      <c r="B186" s="95">
        <v>0</v>
      </c>
      <c r="C186" s="95">
        <v>0</v>
      </c>
      <c r="D186" s="95">
        <v>0</v>
      </c>
      <c r="E186" s="95">
        <v>0</v>
      </c>
      <c r="F186" s="95">
        <v>0</v>
      </c>
      <c r="G186" s="95">
        <v>0</v>
      </c>
      <c r="H186" s="95">
        <v>0</v>
      </c>
      <c r="I186" s="95">
        <v>0</v>
      </c>
      <c r="J186" s="95">
        <v>0</v>
      </c>
      <c r="K186" s="95">
        <v>0</v>
      </c>
      <c r="L186" s="95">
        <v>0</v>
      </c>
      <c r="M186" s="95">
        <v>0</v>
      </c>
      <c r="N186" s="95">
        <v>0</v>
      </c>
    </row>
    <row r="187" spans="1:14">
      <c r="A187" s="63" t="s">
        <v>304</v>
      </c>
      <c r="B187" s="95">
        <v>309297.01014999999</v>
      </c>
      <c r="C187" s="95">
        <v>221948.17644000001</v>
      </c>
      <c r="D187" s="95">
        <v>436656.47587999998</v>
      </c>
      <c r="E187" s="95">
        <v>429716.35360000003</v>
      </c>
      <c r="F187" s="95">
        <v>519654.39399999997</v>
      </c>
      <c r="G187" s="95">
        <v>131268.80280999999</v>
      </c>
      <c r="H187" s="95">
        <v>125334.53118000001</v>
      </c>
      <c r="I187" s="95">
        <v>313812.68455000001</v>
      </c>
      <c r="J187" s="95">
        <v>12092.151169999999</v>
      </c>
      <c r="K187" s="95">
        <v>565747.04595000006</v>
      </c>
      <c r="L187" s="95">
        <v>25872.43721</v>
      </c>
      <c r="M187" s="95">
        <v>152523.90956999999</v>
      </c>
      <c r="N187" s="95">
        <v>3243923.9725100002</v>
      </c>
    </row>
    <row r="188" spans="1:14">
      <c r="A188" s="64" t="s">
        <v>305</v>
      </c>
      <c r="B188" s="95">
        <v>277091.78279000003</v>
      </c>
      <c r="C188" s="95">
        <v>216641.70189</v>
      </c>
      <c r="D188" s="95">
        <v>409158.05535000004</v>
      </c>
      <c r="E188" s="95">
        <v>391794.99565</v>
      </c>
      <c r="F188" s="95">
        <v>252583.56200000001</v>
      </c>
      <c r="G188" s="95">
        <v>122824.4087</v>
      </c>
      <c r="H188" s="95">
        <v>123486.79002</v>
      </c>
      <c r="I188" s="95">
        <v>296852.30813999998</v>
      </c>
      <c r="J188" s="95">
        <v>1368.0074299999999</v>
      </c>
      <c r="K188" s="95">
        <v>157579.65484999999</v>
      </c>
      <c r="L188" s="95">
        <v>23869.115260000002</v>
      </c>
      <c r="M188" s="95">
        <v>149367.01517</v>
      </c>
      <c r="N188" s="95">
        <v>2422617.3972499999</v>
      </c>
    </row>
    <row r="189" spans="1:14">
      <c r="A189" s="64" t="s">
        <v>306</v>
      </c>
      <c r="B189" s="95">
        <v>5065.8948399999999</v>
      </c>
      <c r="C189" s="95">
        <v>5306.3115800000005</v>
      </c>
      <c r="D189" s="95">
        <v>27498.420529999999</v>
      </c>
      <c r="E189" s="95">
        <v>4730.8079600000001</v>
      </c>
      <c r="F189" s="95">
        <v>3872.7539999999999</v>
      </c>
      <c r="G189" s="95">
        <v>8444.3941099999993</v>
      </c>
      <c r="H189" s="95">
        <v>1847.7411599999998</v>
      </c>
      <c r="I189" s="95">
        <v>16960.376410000001</v>
      </c>
      <c r="J189" s="95">
        <v>10724.14374</v>
      </c>
      <c r="K189" s="95">
        <v>22100.134010000002</v>
      </c>
      <c r="L189" s="95">
        <v>2003.32195</v>
      </c>
      <c r="M189" s="95">
        <v>3156.8944000000001</v>
      </c>
      <c r="N189" s="95">
        <v>111711.19469</v>
      </c>
    </row>
    <row r="190" spans="1:14">
      <c r="A190" s="64" t="s">
        <v>307</v>
      </c>
      <c r="B190" s="95">
        <v>27139.33252</v>
      </c>
      <c r="C190" s="95">
        <v>0.16297</v>
      </c>
      <c r="D190" s="95">
        <v>0</v>
      </c>
      <c r="E190" s="95">
        <v>33190.54999</v>
      </c>
      <c r="F190" s="95">
        <v>263198.07799999998</v>
      </c>
      <c r="G190" s="95">
        <v>0</v>
      </c>
      <c r="H190" s="95">
        <v>0</v>
      </c>
      <c r="I190" s="95">
        <v>0</v>
      </c>
      <c r="J190" s="95">
        <v>0</v>
      </c>
      <c r="K190" s="95">
        <v>386067.25708999997</v>
      </c>
      <c r="L190" s="95">
        <v>0</v>
      </c>
      <c r="M190" s="95">
        <v>0</v>
      </c>
      <c r="N190" s="95">
        <v>709595.38057000004</v>
      </c>
    </row>
    <row r="191" spans="1:14">
      <c r="A191" s="63" t="s">
        <v>308</v>
      </c>
      <c r="B191" s="95">
        <v>83308.038849999997</v>
      </c>
      <c r="C191" s="95">
        <v>50825.721380000003</v>
      </c>
      <c r="D191" s="95">
        <v>68134.168569999994</v>
      </c>
      <c r="E191" s="95">
        <v>87629.334629999998</v>
      </c>
      <c r="F191" s="95">
        <v>87398.340639999995</v>
      </c>
      <c r="G191" s="95">
        <v>42515.137520000004</v>
      </c>
      <c r="H191" s="95">
        <v>34307.448409999997</v>
      </c>
      <c r="I191" s="95">
        <v>102739.01523</v>
      </c>
      <c r="J191" s="95">
        <v>-20379.277559999999</v>
      </c>
      <c r="K191" s="95">
        <v>47783.421759999997</v>
      </c>
      <c r="L191" s="95">
        <v>26387.06781</v>
      </c>
      <c r="M191" s="95">
        <v>45230.412469999996</v>
      </c>
      <c r="N191" s="95">
        <v>655878.82971000008</v>
      </c>
    </row>
    <row r="192" spans="1:14">
      <c r="A192" s="64" t="s">
        <v>309</v>
      </c>
      <c r="B192" s="95">
        <v>27726.185600000001</v>
      </c>
      <c r="C192" s="95">
        <v>14166.666999999999</v>
      </c>
      <c r="D192" s="95">
        <v>61023.326000000001</v>
      </c>
      <c r="E192" s="95">
        <v>50841</v>
      </c>
      <c r="F192" s="95">
        <v>65774.363230000003</v>
      </c>
      <c r="G192" s="95">
        <v>11499.791660000001</v>
      </c>
      <c r="H192" s="95">
        <v>13700.808630000001</v>
      </c>
      <c r="I192" s="95">
        <v>0</v>
      </c>
      <c r="J192" s="95">
        <v>-20741.999530000001</v>
      </c>
      <c r="K192" s="95">
        <v>0</v>
      </c>
      <c r="L192" s="95">
        <v>12572.47107</v>
      </c>
      <c r="M192" s="95">
        <v>1.00962</v>
      </c>
      <c r="N192" s="95">
        <v>236563.62328</v>
      </c>
    </row>
    <row r="193" spans="1:14">
      <c r="A193" s="100" t="s">
        <v>310</v>
      </c>
      <c r="B193" s="95">
        <v>55581.85325</v>
      </c>
      <c r="C193" s="95">
        <v>36659.054380000001</v>
      </c>
      <c r="D193" s="95">
        <v>7110.8425700000007</v>
      </c>
      <c r="E193" s="95">
        <v>36788.334630000005</v>
      </c>
      <c r="F193" s="95">
        <v>21623.97741</v>
      </c>
      <c r="G193" s="95">
        <v>31015.345859999998</v>
      </c>
      <c r="H193" s="95">
        <v>20606.639780000001</v>
      </c>
      <c r="I193" s="95">
        <v>102739.01523</v>
      </c>
      <c r="J193" s="95">
        <v>362.72197</v>
      </c>
      <c r="K193" s="95">
        <v>47783.421759999997</v>
      </c>
      <c r="L193" s="95">
        <v>13814.596740000001</v>
      </c>
      <c r="M193" s="95">
        <v>45229.402849999999</v>
      </c>
      <c r="N193" s="95">
        <v>419315.20643000002</v>
      </c>
    </row>
    <row r="194" spans="1:14">
      <c r="A194" s="155" t="s">
        <v>311</v>
      </c>
      <c r="B194" s="57">
        <v>33264426.3413</v>
      </c>
      <c r="C194" s="57">
        <v>41653967.968740001</v>
      </c>
      <c r="D194" s="57">
        <v>39534929.405419998</v>
      </c>
      <c r="E194" s="57">
        <v>27322643.72219</v>
      </c>
      <c r="F194" s="57">
        <v>23379847.817139998</v>
      </c>
      <c r="G194" s="57">
        <v>17544312.669050001</v>
      </c>
      <c r="H194" s="57">
        <v>12838694.094319999</v>
      </c>
      <c r="I194" s="57">
        <v>19335119.310080003</v>
      </c>
      <c r="J194" s="57">
        <v>217861.07214999999</v>
      </c>
      <c r="K194" s="57">
        <v>20804311.863599997</v>
      </c>
      <c r="L194" s="57">
        <v>4974453.5561999995</v>
      </c>
      <c r="M194" s="57">
        <v>10196299.022329999</v>
      </c>
      <c r="N194" s="57">
        <v>251066866.84252</v>
      </c>
    </row>
    <row r="195" spans="1:14">
      <c r="A195" s="177" t="s">
        <v>312</v>
      </c>
      <c r="B195" s="57">
        <v>2372423.9530199999</v>
      </c>
      <c r="C195" s="57">
        <v>934575.44621000008</v>
      </c>
      <c r="D195" s="57">
        <v>1769141.5014200001</v>
      </c>
      <c r="E195" s="57">
        <v>5485529.4561200002</v>
      </c>
      <c r="F195" s="57">
        <v>2026207.3224599999</v>
      </c>
      <c r="G195" s="57">
        <v>334826.22836000001</v>
      </c>
      <c r="H195" s="57">
        <v>883804.57365999999</v>
      </c>
      <c r="I195" s="57">
        <v>178.17976000000002</v>
      </c>
      <c r="J195" s="57">
        <v>18549.35989</v>
      </c>
      <c r="K195" s="57">
        <v>326720.63064999995</v>
      </c>
      <c r="L195" s="57">
        <v>370370.51782000001</v>
      </c>
      <c r="M195" s="57">
        <v>345787.55593000003</v>
      </c>
      <c r="N195" s="57">
        <v>14868114.725299999</v>
      </c>
    </row>
    <row r="196" spans="1:14">
      <c r="A196" s="63" t="s">
        <v>313</v>
      </c>
      <c r="B196" s="95">
        <v>77914.182440000004</v>
      </c>
      <c r="C196" s="95">
        <v>54974.45695</v>
      </c>
      <c r="D196" s="95">
        <v>355758.57855000003</v>
      </c>
      <c r="E196" s="95">
        <v>625011.42220999999</v>
      </c>
      <c r="F196" s="95">
        <v>478733.44795999996</v>
      </c>
      <c r="G196" s="95">
        <v>38668.14342</v>
      </c>
      <c r="H196" s="95">
        <v>49726.277649999996</v>
      </c>
      <c r="I196" s="95">
        <v>0</v>
      </c>
      <c r="J196" s="95">
        <v>0</v>
      </c>
      <c r="K196" s="95">
        <v>0</v>
      </c>
      <c r="L196" s="95">
        <v>0</v>
      </c>
      <c r="M196" s="95">
        <v>0</v>
      </c>
      <c r="N196" s="95">
        <v>1680786.5091800001</v>
      </c>
    </row>
    <row r="197" spans="1:14">
      <c r="A197" s="64" t="s">
        <v>314</v>
      </c>
      <c r="B197" s="95">
        <v>15226.25618</v>
      </c>
      <c r="C197" s="95">
        <v>5818.5485199999994</v>
      </c>
      <c r="D197" s="95">
        <v>75274.064310000002</v>
      </c>
      <c r="E197" s="95">
        <v>34764.250329999995</v>
      </c>
      <c r="F197" s="95">
        <v>55726.278149999998</v>
      </c>
      <c r="G197" s="95">
        <v>24399.343420000001</v>
      </c>
      <c r="H197" s="95">
        <v>49557.3946</v>
      </c>
      <c r="I197" s="95">
        <v>0</v>
      </c>
      <c r="J197" s="95">
        <v>0</v>
      </c>
      <c r="K197" s="95">
        <v>0</v>
      </c>
      <c r="L197" s="95">
        <v>0</v>
      </c>
      <c r="M197" s="95">
        <v>0</v>
      </c>
      <c r="N197" s="95">
        <v>260766.13550999999</v>
      </c>
    </row>
    <row r="198" spans="1:14">
      <c r="A198" s="64" t="s">
        <v>315</v>
      </c>
      <c r="B198" s="95">
        <v>2356.8203100000001</v>
      </c>
      <c r="C198" s="95">
        <v>0</v>
      </c>
      <c r="D198" s="95">
        <v>771.26101000000006</v>
      </c>
      <c r="E198" s="95">
        <v>804.52152000000001</v>
      </c>
      <c r="F198" s="95">
        <v>-1.7000000000000001E-4</v>
      </c>
      <c r="G198" s="95">
        <v>0</v>
      </c>
      <c r="H198" s="95">
        <v>168.88305</v>
      </c>
      <c r="I198" s="95">
        <v>0</v>
      </c>
      <c r="J198" s="95">
        <v>0</v>
      </c>
      <c r="K198" s="95">
        <v>0</v>
      </c>
      <c r="L198" s="95">
        <v>0</v>
      </c>
      <c r="M198" s="95">
        <v>0</v>
      </c>
      <c r="N198" s="95">
        <v>4101.4857200000006</v>
      </c>
    </row>
    <row r="199" spans="1:14">
      <c r="A199" s="64" t="s">
        <v>316</v>
      </c>
      <c r="B199" s="95">
        <v>20923.981460000003</v>
      </c>
      <c r="C199" s="95">
        <v>0</v>
      </c>
      <c r="D199" s="95">
        <v>275267.97323</v>
      </c>
      <c r="E199" s="95">
        <v>453889.12862999999</v>
      </c>
      <c r="F199" s="95">
        <v>368788.06670999998</v>
      </c>
      <c r="G199" s="95">
        <v>0</v>
      </c>
      <c r="H199" s="95">
        <v>0</v>
      </c>
      <c r="I199" s="95">
        <v>0</v>
      </c>
      <c r="J199" s="95">
        <v>0</v>
      </c>
      <c r="K199" s="95">
        <v>0</v>
      </c>
      <c r="L199" s="95">
        <v>0</v>
      </c>
      <c r="M199" s="95">
        <v>0</v>
      </c>
      <c r="N199" s="95">
        <v>1118869.1500299999</v>
      </c>
    </row>
    <row r="200" spans="1:14">
      <c r="A200" s="64" t="s">
        <v>317</v>
      </c>
      <c r="B200" s="95">
        <v>1258.4532799999999</v>
      </c>
      <c r="C200" s="95">
        <v>9024.9084299999995</v>
      </c>
      <c r="D200" s="95">
        <v>0</v>
      </c>
      <c r="E200" s="95">
        <v>0</v>
      </c>
      <c r="F200" s="95">
        <v>0</v>
      </c>
      <c r="G200" s="95">
        <v>0</v>
      </c>
      <c r="H200" s="95">
        <v>0</v>
      </c>
      <c r="I200" s="95">
        <v>0</v>
      </c>
      <c r="J200" s="95">
        <v>0</v>
      </c>
      <c r="K200" s="95">
        <v>0</v>
      </c>
      <c r="L200" s="95">
        <v>0</v>
      </c>
      <c r="M200" s="95">
        <v>0</v>
      </c>
      <c r="N200" s="95">
        <v>10283.361710000001</v>
      </c>
    </row>
    <row r="201" spans="1:14">
      <c r="A201" s="64" t="s">
        <v>318</v>
      </c>
      <c r="B201" s="95">
        <v>38148.67121</v>
      </c>
      <c r="C201" s="95">
        <v>40131</v>
      </c>
      <c r="D201" s="95">
        <v>4445.28</v>
      </c>
      <c r="E201" s="95">
        <v>135553.52172999998</v>
      </c>
      <c r="F201" s="95">
        <v>54219.103270000007</v>
      </c>
      <c r="G201" s="95">
        <v>14268.8</v>
      </c>
      <c r="H201" s="95">
        <v>0</v>
      </c>
      <c r="I201" s="95">
        <v>0</v>
      </c>
      <c r="J201" s="95">
        <v>0</v>
      </c>
      <c r="K201" s="95">
        <v>0</v>
      </c>
      <c r="L201" s="95">
        <v>0</v>
      </c>
      <c r="M201" s="95">
        <v>0</v>
      </c>
      <c r="N201" s="95">
        <v>286766.37620999996</v>
      </c>
    </row>
    <row r="202" spans="1:14">
      <c r="A202" s="63" t="s">
        <v>319</v>
      </c>
      <c r="B202" s="95">
        <v>1890699.4577899999</v>
      </c>
      <c r="C202" s="95">
        <v>817601.51045000006</v>
      </c>
      <c r="D202" s="95">
        <v>1138168.8983499999</v>
      </c>
      <c r="E202" s="95">
        <v>4605100.3850800004</v>
      </c>
      <c r="F202" s="95">
        <v>1303045.8868499999</v>
      </c>
      <c r="G202" s="95">
        <v>99697.436760000011</v>
      </c>
      <c r="H202" s="95">
        <v>572437.25809000002</v>
      </c>
      <c r="I202" s="95">
        <v>178.17976000000002</v>
      </c>
      <c r="J202" s="95">
        <v>18549.35989</v>
      </c>
      <c r="K202" s="95">
        <v>323321.01932000002</v>
      </c>
      <c r="L202" s="95">
        <v>342690.20036000002</v>
      </c>
      <c r="M202" s="95">
        <v>63896.614439999998</v>
      </c>
      <c r="N202" s="95">
        <v>11175386.207139999</v>
      </c>
    </row>
    <row r="203" spans="1:14">
      <c r="A203" s="64" t="s">
        <v>320</v>
      </c>
      <c r="B203" s="95">
        <v>0</v>
      </c>
      <c r="C203" s="95">
        <v>0</v>
      </c>
      <c r="D203" s="95">
        <v>0</v>
      </c>
      <c r="E203" s="95">
        <v>0</v>
      </c>
      <c r="F203" s="95">
        <v>0</v>
      </c>
      <c r="G203" s="95">
        <v>0</v>
      </c>
      <c r="H203" s="95">
        <v>297.84459999999996</v>
      </c>
      <c r="I203" s="95">
        <v>0</v>
      </c>
      <c r="J203" s="95">
        <v>0</v>
      </c>
      <c r="K203" s="95">
        <v>0</v>
      </c>
      <c r="L203" s="95">
        <v>0</v>
      </c>
      <c r="M203" s="95">
        <v>0</v>
      </c>
      <c r="N203" s="95">
        <v>297.84459999999996</v>
      </c>
    </row>
    <row r="204" spans="1:14">
      <c r="A204" s="64" t="s">
        <v>321</v>
      </c>
      <c r="B204" s="95">
        <v>748380.68102999998</v>
      </c>
      <c r="C204" s="95">
        <v>1584.8347900000001</v>
      </c>
      <c r="D204" s="95">
        <v>193522.70480000001</v>
      </c>
      <c r="E204" s="95">
        <v>3268390.5377199999</v>
      </c>
      <c r="F204" s="95">
        <v>622153.00404999999</v>
      </c>
      <c r="G204" s="95">
        <v>0</v>
      </c>
      <c r="H204" s="95">
        <v>0</v>
      </c>
      <c r="I204" s="95">
        <v>0</v>
      </c>
      <c r="J204" s="95">
        <v>0</v>
      </c>
      <c r="K204" s="95">
        <v>0</v>
      </c>
      <c r="L204" s="95">
        <v>0</v>
      </c>
      <c r="M204" s="95">
        <v>0</v>
      </c>
      <c r="N204" s="95">
        <v>4834031.7623900007</v>
      </c>
    </row>
    <row r="205" spans="1:14">
      <c r="A205" s="64" t="s">
        <v>1383</v>
      </c>
      <c r="B205" s="95">
        <v>1142318.77676</v>
      </c>
      <c r="C205" s="95">
        <v>278450.86307999998</v>
      </c>
      <c r="D205" s="95">
        <v>275552.43308999995</v>
      </c>
      <c r="E205" s="95">
        <v>513470.25591000001</v>
      </c>
      <c r="F205" s="95">
        <v>347004.90260000003</v>
      </c>
      <c r="G205" s="95">
        <v>70050.634709999998</v>
      </c>
      <c r="H205" s="95">
        <v>572139.41349000006</v>
      </c>
      <c r="I205" s="95">
        <v>178.17976000000002</v>
      </c>
      <c r="J205" s="95">
        <v>1491.5411899999999</v>
      </c>
      <c r="K205" s="95">
        <v>212622.07271000001</v>
      </c>
      <c r="L205" s="95">
        <v>189982.02231</v>
      </c>
      <c r="M205" s="95">
        <v>38633.275950000003</v>
      </c>
      <c r="N205" s="95">
        <v>3641894.3715599999</v>
      </c>
    </row>
    <row r="206" spans="1:14">
      <c r="A206" s="64" t="s">
        <v>323</v>
      </c>
      <c r="B206" s="95">
        <v>0</v>
      </c>
      <c r="C206" s="95">
        <v>0</v>
      </c>
      <c r="D206" s="95">
        <v>0</v>
      </c>
      <c r="E206" s="95">
        <v>0</v>
      </c>
      <c r="F206" s="95">
        <v>0</v>
      </c>
      <c r="G206" s="95">
        <v>0</v>
      </c>
      <c r="H206" s="95">
        <v>0</v>
      </c>
      <c r="I206" s="95">
        <v>0</v>
      </c>
      <c r="J206" s="95">
        <v>0</v>
      </c>
      <c r="K206" s="95">
        <v>0</v>
      </c>
      <c r="L206" s="95">
        <v>0</v>
      </c>
      <c r="M206" s="95">
        <v>0</v>
      </c>
      <c r="N206" s="95">
        <v>0</v>
      </c>
    </row>
    <row r="207" spans="1:14">
      <c r="A207" s="64" t="s">
        <v>324</v>
      </c>
      <c r="B207" s="95">
        <v>0</v>
      </c>
      <c r="C207" s="95">
        <v>537565.81258000003</v>
      </c>
      <c r="D207" s="95">
        <v>669093.76046000002</v>
      </c>
      <c r="E207" s="95">
        <v>823239.59145000007</v>
      </c>
      <c r="F207" s="95">
        <v>333887.98019999999</v>
      </c>
      <c r="G207" s="95">
        <v>29646.802050000002</v>
      </c>
      <c r="H207" s="95">
        <v>0</v>
      </c>
      <c r="I207" s="95">
        <v>0</v>
      </c>
      <c r="J207" s="95">
        <v>17057.8187</v>
      </c>
      <c r="K207" s="95">
        <v>110698.94661</v>
      </c>
      <c r="L207" s="95">
        <v>152708.17805000002</v>
      </c>
      <c r="M207" s="95">
        <v>25263.338489999998</v>
      </c>
      <c r="N207" s="95">
        <v>2699162.22859</v>
      </c>
    </row>
    <row r="208" spans="1:14">
      <c r="A208" s="63" t="s">
        <v>325</v>
      </c>
      <c r="B208" s="95">
        <v>0</v>
      </c>
      <c r="C208" s="95">
        <v>0</v>
      </c>
      <c r="D208" s="95">
        <v>0</v>
      </c>
      <c r="E208" s="95">
        <v>0</v>
      </c>
      <c r="F208" s="95">
        <v>0</v>
      </c>
      <c r="G208" s="95">
        <v>0</v>
      </c>
      <c r="H208" s="95">
        <v>0</v>
      </c>
      <c r="I208" s="95">
        <v>0</v>
      </c>
      <c r="J208" s="95">
        <v>0</v>
      </c>
      <c r="K208" s="95">
        <v>0</v>
      </c>
      <c r="L208" s="95">
        <v>0</v>
      </c>
      <c r="M208" s="95">
        <v>0</v>
      </c>
      <c r="N208" s="95">
        <v>0</v>
      </c>
    </row>
    <row r="209" spans="1:14">
      <c r="A209" s="63" t="s">
        <v>326</v>
      </c>
      <c r="B209" s="95">
        <v>403810.31279</v>
      </c>
      <c r="C209" s="95">
        <v>61999.478810000001</v>
      </c>
      <c r="D209" s="95">
        <v>246953.74469999998</v>
      </c>
      <c r="E209" s="95">
        <v>252920.29264</v>
      </c>
      <c r="F209" s="95">
        <v>241872.44269</v>
      </c>
      <c r="G209" s="95">
        <v>196460.64818000002</v>
      </c>
      <c r="H209" s="95">
        <v>246274.63791999998</v>
      </c>
      <c r="I209" s="95">
        <v>0</v>
      </c>
      <c r="J209" s="95">
        <v>0</v>
      </c>
      <c r="K209" s="95">
        <v>3399.6113300000002</v>
      </c>
      <c r="L209" s="95">
        <v>27680.317460000002</v>
      </c>
      <c r="M209" s="95">
        <v>281890.94149</v>
      </c>
      <c r="N209" s="95">
        <v>1963262.4280099999</v>
      </c>
    </row>
    <row r="210" spans="1:14">
      <c r="A210" s="64" t="s">
        <v>327</v>
      </c>
      <c r="B210" s="95">
        <v>121480.21326</v>
      </c>
      <c r="C210" s="95">
        <v>0</v>
      </c>
      <c r="D210" s="95">
        <v>28720</v>
      </c>
      <c r="E210" s="95">
        <v>895</v>
      </c>
      <c r="F210" s="95">
        <v>15000</v>
      </c>
      <c r="G210" s="95">
        <v>8447.6899400000002</v>
      </c>
      <c r="H210" s="95">
        <v>5.3226199999999997</v>
      </c>
      <c r="I210" s="95">
        <v>0</v>
      </c>
      <c r="J210" s="95">
        <v>0</v>
      </c>
      <c r="K210" s="95">
        <v>0</v>
      </c>
      <c r="L210" s="95">
        <v>0</v>
      </c>
      <c r="M210" s="95">
        <v>0</v>
      </c>
      <c r="N210" s="95">
        <v>174548.22581999999</v>
      </c>
    </row>
    <row r="211" spans="1:14">
      <c r="A211" s="64" t="s">
        <v>328</v>
      </c>
      <c r="B211" s="95">
        <v>282330.09952999995</v>
      </c>
      <c r="C211" s="95">
        <v>61999.478810000001</v>
      </c>
      <c r="D211" s="95">
        <v>218233.74469999998</v>
      </c>
      <c r="E211" s="95">
        <v>252025.29264</v>
      </c>
      <c r="F211" s="95">
        <v>226872.44269</v>
      </c>
      <c r="G211" s="95">
        <v>188012.95824000001</v>
      </c>
      <c r="H211" s="95">
        <v>246269.31530000002</v>
      </c>
      <c r="I211" s="95">
        <v>0</v>
      </c>
      <c r="J211" s="95">
        <v>0</v>
      </c>
      <c r="K211" s="95">
        <v>3399.6113300000002</v>
      </c>
      <c r="L211" s="95">
        <v>27680.317460000002</v>
      </c>
      <c r="M211" s="95">
        <v>8307.266450000001</v>
      </c>
      <c r="N211" s="95">
        <v>1515130.52715</v>
      </c>
    </row>
    <row r="212" spans="1:14">
      <c r="A212" s="64" t="s">
        <v>329</v>
      </c>
      <c r="B212" s="95">
        <v>0</v>
      </c>
      <c r="C212" s="95">
        <v>0</v>
      </c>
      <c r="D212" s="95">
        <v>0</v>
      </c>
      <c r="E212" s="95">
        <v>0</v>
      </c>
      <c r="F212" s="95">
        <v>0</v>
      </c>
      <c r="G212" s="95">
        <v>0</v>
      </c>
      <c r="H212" s="95">
        <v>0</v>
      </c>
      <c r="I212" s="95">
        <v>0</v>
      </c>
      <c r="J212" s="95">
        <v>0</v>
      </c>
      <c r="K212" s="95">
        <v>0</v>
      </c>
      <c r="L212" s="95">
        <v>0</v>
      </c>
      <c r="M212" s="95">
        <v>0</v>
      </c>
      <c r="N212" s="95">
        <v>0</v>
      </c>
    </row>
    <row r="213" spans="1:14">
      <c r="A213" s="64" t="s">
        <v>330</v>
      </c>
      <c r="B213" s="95">
        <v>0</v>
      </c>
      <c r="C213" s="95">
        <v>0</v>
      </c>
      <c r="D213" s="95">
        <v>0</v>
      </c>
      <c r="E213" s="95">
        <v>0</v>
      </c>
      <c r="F213" s="95">
        <v>0</v>
      </c>
      <c r="G213" s="95">
        <v>0</v>
      </c>
      <c r="H213" s="95">
        <v>0</v>
      </c>
      <c r="I213" s="95">
        <v>0</v>
      </c>
      <c r="J213" s="95">
        <v>0</v>
      </c>
      <c r="K213" s="95">
        <v>0</v>
      </c>
      <c r="L213" s="95">
        <v>0</v>
      </c>
      <c r="M213" s="95">
        <v>273583.67504</v>
      </c>
      <c r="N213" s="95">
        <v>273583.67504</v>
      </c>
    </row>
    <row r="214" spans="1:14">
      <c r="A214" s="63" t="s">
        <v>331</v>
      </c>
      <c r="B214" s="95">
        <v>0</v>
      </c>
      <c r="C214" s="95">
        <v>0</v>
      </c>
      <c r="D214" s="95">
        <v>28260.27982</v>
      </c>
      <c r="E214" s="95">
        <v>2497.35619</v>
      </c>
      <c r="F214" s="95">
        <v>2555.5449600000002</v>
      </c>
      <c r="G214" s="95">
        <v>0</v>
      </c>
      <c r="H214" s="95">
        <v>15366.4</v>
      </c>
      <c r="I214" s="95">
        <v>0</v>
      </c>
      <c r="J214" s="95">
        <v>0</v>
      </c>
      <c r="K214" s="95">
        <v>0</v>
      </c>
      <c r="L214" s="95">
        <v>0</v>
      </c>
      <c r="M214" s="95">
        <v>0</v>
      </c>
      <c r="N214" s="95">
        <v>48679.580969999995</v>
      </c>
    </row>
    <row r="215" spans="1:14">
      <c r="A215" s="177" t="s">
        <v>332</v>
      </c>
      <c r="B215" s="57">
        <v>53494738.425699994</v>
      </c>
      <c r="C215" s="57">
        <v>81061769.554440007</v>
      </c>
      <c r="D215" s="57">
        <v>66808984.698300004</v>
      </c>
      <c r="E215" s="57">
        <v>40673841.6184</v>
      </c>
      <c r="F215" s="57">
        <v>50678029.32265</v>
      </c>
      <c r="G215" s="57">
        <v>25782839.056570001</v>
      </c>
      <c r="H215" s="57">
        <v>21724166.79315</v>
      </c>
      <c r="I215" s="57">
        <v>27950441.81986</v>
      </c>
      <c r="J215" s="57">
        <v>791480.02327000001</v>
      </c>
      <c r="K215" s="57">
        <v>22331831.370919999</v>
      </c>
      <c r="L215" s="57">
        <v>8222033.7612600001</v>
      </c>
      <c r="M215" s="57">
        <v>11488723.62029</v>
      </c>
      <c r="N215" s="57">
        <v>411008880.06480998</v>
      </c>
    </row>
    <row r="216" spans="1:14">
      <c r="A216" s="63" t="s">
        <v>333</v>
      </c>
      <c r="B216" s="95">
        <v>1699248.44783</v>
      </c>
      <c r="C216" s="95">
        <v>1355390.55905</v>
      </c>
      <c r="D216" s="95">
        <v>29456.309570000001</v>
      </c>
      <c r="E216" s="95">
        <v>58.94303</v>
      </c>
      <c r="F216" s="95">
        <v>292373.01858999999</v>
      </c>
      <c r="G216" s="95">
        <v>2536.1524900000004</v>
      </c>
      <c r="H216" s="95">
        <v>1.4548599999999998</v>
      </c>
      <c r="I216" s="95">
        <v>80.876999999999995</v>
      </c>
      <c r="J216" s="95">
        <v>5.2999999999999999E-2</v>
      </c>
      <c r="K216" s="95">
        <v>0</v>
      </c>
      <c r="L216" s="95">
        <v>4.0000000000000001E-3</v>
      </c>
      <c r="M216" s="95">
        <v>0</v>
      </c>
      <c r="N216" s="95">
        <v>3379145.8194200001</v>
      </c>
    </row>
    <row r="217" spans="1:14">
      <c r="A217" s="64" t="s">
        <v>334</v>
      </c>
      <c r="B217" s="95">
        <v>34300</v>
      </c>
      <c r="C217" s="95">
        <v>119.6</v>
      </c>
      <c r="D217" s="95">
        <v>0</v>
      </c>
      <c r="E217" s="95">
        <v>0</v>
      </c>
      <c r="F217" s="95">
        <v>0</v>
      </c>
      <c r="G217" s="95">
        <v>0</v>
      </c>
      <c r="H217" s="95">
        <v>0</v>
      </c>
      <c r="I217" s="95">
        <v>0</v>
      </c>
      <c r="J217" s="95">
        <v>0</v>
      </c>
      <c r="K217" s="95">
        <v>0</v>
      </c>
      <c r="L217" s="95">
        <v>0</v>
      </c>
      <c r="M217" s="95">
        <v>0</v>
      </c>
      <c r="N217" s="95">
        <v>34419.599999999999</v>
      </c>
    </row>
    <row r="218" spans="1:14">
      <c r="A218" s="64" t="s">
        <v>335</v>
      </c>
      <c r="B218" s="95">
        <v>0</v>
      </c>
      <c r="C218" s="95">
        <v>1354610</v>
      </c>
      <c r="D218" s="95">
        <v>0</v>
      </c>
      <c r="E218" s="95">
        <v>0</v>
      </c>
      <c r="F218" s="95">
        <v>0</v>
      </c>
      <c r="G218" s="95">
        <v>0</v>
      </c>
      <c r="H218" s="95">
        <v>0</v>
      </c>
      <c r="I218" s="95">
        <v>0</v>
      </c>
      <c r="J218" s="95">
        <v>0</v>
      </c>
      <c r="K218" s="95">
        <v>0</v>
      </c>
      <c r="L218" s="95">
        <v>0</v>
      </c>
      <c r="M218" s="95">
        <v>0</v>
      </c>
      <c r="N218" s="95">
        <v>1354610</v>
      </c>
    </row>
    <row r="219" spans="1:14">
      <c r="A219" s="64" t="s">
        <v>336</v>
      </c>
      <c r="B219" s="95">
        <v>1664948.44783</v>
      </c>
      <c r="C219" s="95">
        <v>660.95905000000005</v>
      </c>
      <c r="D219" s="95">
        <v>29456.309570000001</v>
      </c>
      <c r="E219" s="95">
        <v>58.94303</v>
      </c>
      <c r="F219" s="95">
        <v>292373.01858999999</v>
      </c>
      <c r="G219" s="95">
        <v>2536.1524900000004</v>
      </c>
      <c r="H219" s="95">
        <v>1.4548599999999998</v>
      </c>
      <c r="I219" s="95">
        <v>80.876999999999995</v>
      </c>
      <c r="J219" s="95">
        <v>5.2999999999999999E-2</v>
      </c>
      <c r="K219" s="95">
        <v>0</v>
      </c>
      <c r="L219" s="95">
        <v>4.0000000000000001E-3</v>
      </c>
      <c r="M219" s="95">
        <v>0</v>
      </c>
      <c r="N219" s="95">
        <v>1990116.21942</v>
      </c>
    </row>
    <row r="220" spans="1:14">
      <c r="A220" s="63" t="s">
        <v>337</v>
      </c>
      <c r="B220" s="95">
        <v>0</v>
      </c>
      <c r="C220" s="95">
        <v>21512409.934330001</v>
      </c>
      <c r="D220" s="95">
        <v>0</v>
      </c>
      <c r="E220" s="95">
        <v>0</v>
      </c>
      <c r="F220" s="95">
        <v>62841.904649999997</v>
      </c>
      <c r="G220" s="95">
        <v>0</v>
      </c>
      <c r="H220" s="95">
        <v>0</v>
      </c>
      <c r="I220" s="95">
        <v>0</v>
      </c>
      <c r="J220" s="95">
        <v>13205.17013</v>
      </c>
      <c r="K220" s="95">
        <v>0</v>
      </c>
      <c r="L220" s="95">
        <v>614.93651</v>
      </c>
      <c r="M220" s="95">
        <v>73838.606809999997</v>
      </c>
      <c r="N220" s="95">
        <v>21662910.55243</v>
      </c>
    </row>
    <row r="221" spans="1:14">
      <c r="A221" s="65" t="s">
        <v>338</v>
      </c>
      <c r="B221" s="95">
        <v>0</v>
      </c>
      <c r="C221" s="95">
        <v>0</v>
      </c>
      <c r="D221" s="95">
        <v>0</v>
      </c>
      <c r="E221" s="95">
        <v>0</v>
      </c>
      <c r="F221" s="95">
        <v>0</v>
      </c>
      <c r="G221" s="95">
        <v>0</v>
      </c>
      <c r="H221" s="95">
        <v>0</v>
      </c>
      <c r="I221" s="95">
        <v>0</v>
      </c>
      <c r="J221" s="95">
        <v>0</v>
      </c>
      <c r="K221" s="95">
        <v>0</v>
      </c>
      <c r="L221" s="95">
        <v>0</v>
      </c>
      <c r="M221" s="95">
        <v>0</v>
      </c>
      <c r="N221" s="95">
        <v>0</v>
      </c>
    </row>
    <row r="222" spans="1:14">
      <c r="A222" s="64" t="s">
        <v>339</v>
      </c>
      <c r="B222" s="95">
        <v>0</v>
      </c>
      <c r="C222" s="95">
        <v>160537.82981</v>
      </c>
      <c r="D222" s="95">
        <v>0</v>
      </c>
      <c r="E222" s="95">
        <v>0</v>
      </c>
      <c r="F222" s="95">
        <v>62841.904649999997</v>
      </c>
      <c r="G222" s="95">
        <v>0</v>
      </c>
      <c r="H222" s="95">
        <v>0</v>
      </c>
      <c r="I222" s="95">
        <v>0</v>
      </c>
      <c r="J222" s="95">
        <v>13205.17013</v>
      </c>
      <c r="K222" s="95">
        <v>0</v>
      </c>
      <c r="L222" s="95">
        <v>614.93651</v>
      </c>
      <c r="M222" s="95">
        <v>73838.606809999997</v>
      </c>
      <c r="N222" s="95">
        <v>311038.44791000005</v>
      </c>
    </row>
    <row r="223" spans="1:14">
      <c r="A223" s="64" t="s">
        <v>340</v>
      </c>
      <c r="B223" s="95">
        <v>0</v>
      </c>
      <c r="C223" s="95">
        <v>21351872.104520001</v>
      </c>
      <c r="D223" s="95">
        <v>0</v>
      </c>
      <c r="E223" s="95">
        <v>0</v>
      </c>
      <c r="F223" s="95">
        <v>0</v>
      </c>
      <c r="G223" s="95">
        <v>0</v>
      </c>
      <c r="H223" s="95">
        <v>0</v>
      </c>
      <c r="I223" s="95">
        <v>0</v>
      </c>
      <c r="J223" s="95">
        <v>0</v>
      </c>
      <c r="K223" s="95">
        <v>0</v>
      </c>
      <c r="L223" s="95">
        <v>0</v>
      </c>
      <c r="M223" s="95">
        <v>0</v>
      </c>
      <c r="N223" s="95">
        <v>21351872.104520001</v>
      </c>
    </row>
    <row r="224" spans="1:14">
      <c r="A224" s="64" t="s">
        <v>341</v>
      </c>
      <c r="B224" s="95">
        <v>0</v>
      </c>
      <c r="C224" s="95">
        <v>0</v>
      </c>
      <c r="D224" s="95">
        <v>0</v>
      </c>
      <c r="E224" s="95">
        <v>0</v>
      </c>
      <c r="F224" s="95">
        <v>0</v>
      </c>
      <c r="G224" s="95">
        <v>0</v>
      </c>
      <c r="H224" s="95">
        <v>0</v>
      </c>
      <c r="I224" s="95">
        <v>0</v>
      </c>
      <c r="J224" s="95">
        <v>0</v>
      </c>
      <c r="K224" s="95">
        <v>0</v>
      </c>
      <c r="L224" s="95">
        <v>0</v>
      </c>
      <c r="M224" s="95">
        <v>0</v>
      </c>
      <c r="N224" s="95">
        <v>0</v>
      </c>
    </row>
    <row r="225" spans="1:14">
      <c r="A225" s="64" t="s">
        <v>342</v>
      </c>
      <c r="B225" s="95">
        <v>0</v>
      </c>
      <c r="C225" s="95">
        <v>0</v>
      </c>
      <c r="D225" s="95">
        <v>0</v>
      </c>
      <c r="E225" s="95">
        <v>0</v>
      </c>
      <c r="F225" s="95">
        <v>0</v>
      </c>
      <c r="G225" s="95">
        <v>0</v>
      </c>
      <c r="H225" s="95">
        <v>0</v>
      </c>
      <c r="I225" s="95">
        <v>0</v>
      </c>
      <c r="J225" s="95">
        <v>0</v>
      </c>
      <c r="K225" s="95">
        <v>0</v>
      </c>
      <c r="L225" s="95">
        <v>0</v>
      </c>
      <c r="M225" s="95">
        <v>0</v>
      </c>
      <c r="N225" s="95">
        <v>0</v>
      </c>
    </row>
    <row r="226" spans="1:14">
      <c r="A226" s="63" t="s">
        <v>343</v>
      </c>
      <c r="B226" s="95">
        <v>32794.840179999999</v>
      </c>
      <c r="C226" s="95">
        <v>681.19704999999999</v>
      </c>
      <c r="D226" s="95">
        <v>21505.929090000001</v>
      </c>
      <c r="E226" s="95">
        <v>10680.455910000001</v>
      </c>
      <c r="F226" s="95">
        <v>26562.268030000003</v>
      </c>
      <c r="G226" s="95">
        <v>21358.994170000002</v>
      </c>
      <c r="H226" s="95">
        <v>159.88801000000001</v>
      </c>
      <c r="I226" s="95">
        <v>0</v>
      </c>
      <c r="J226" s="95">
        <v>407.48399999999998</v>
      </c>
      <c r="K226" s="95">
        <v>0</v>
      </c>
      <c r="L226" s="95">
        <v>0</v>
      </c>
      <c r="M226" s="95">
        <v>0</v>
      </c>
      <c r="N226" s="95">
        <v>114151.05644</v>
      </c>
    </row>
    <row r="227" spans="1:14">
      <c r="A227" s="64" t="s">
        <v>344</v>
      </c>
      <c r="B227" s="95">
        <v>28215.457480000001</v>
      </c>
      <c r="C227" s="95">
        <v>1.0000000000000001E-5</v>
      </c>
      <c r="D227" s="95">
        <v>13463.863300000001</v>
      </c>
      <c r="E227" s="95">
        <v>8148.6372899999997</v>
      </c>
      <c r="F227" s="95">
        <v>24596.948379999998</v>
      </c>
      <c r="G227" s="95">
        <v>8384.1602300000013</v>
      </c>
      <c r="H227" s="95">
        <v>137.20021</v>
      </c>
      <c r="I227" s="95">
        <v>0</v>
      </c>
      <c r="J227" s="95">
        <v>407.48399999999998</v>
      </c>
      <c r="K227" s="95">
        <v>0</v>
      </c>
      <c r="L227" s="95">
        <v>0</v>
      </c>
      <c r="M227" s="95">
        <v>0</v>
      </c>
      <c r="N227" s="95">
        <v>83353.750899999999</v>
      </c>
    </row>
    <row r="228" spans="1:14">
      <c r="A228" s="64" t="s">
        <v>345</v>
      </c>
      <c r="B228" s="95">
        <v>4579.3827000000001</v>
      </c>
      <c r="C228" s="95">
        <v>681.19704000000002</v>
      </c>
      <c r="D228" s="95">
        <v>8042.0657899999997</v>
      </c>
      <c r="E228" s="95">
        <v>2531.81862</v>
      </c>
      <c r="F228" s="95">
        <v>1965.3196499999999</v>
      </c>
      <c r="G228" s="95">
        <v>12974.833939999999</v>
      </c>
      <c r="H228" s="95">
        <v>22.687799999999999</v>
      </c>
      <c r="I228" s="95">
        <v>0</v>
      </c>
      <c r="J228" s="95">
        <v>0</v>
      </c>
      <c r="K228" s="95">
        <v>0</v>
      </c>
      <c r="L228" s="95">
        <v>0</v>
      </c>
      <c r="M228" s="95">
        <v>0</v>
      </c>
      <c r="N228" s="95">
        <v>30797.305539999998</v>
      </c>
    </row>
    <row r="229" spans="1:14">
      <c r="A229" s="63" t="s">
        <v>346</v>
      </c>
      <c r="B229" s="95">
        <v>0</v>
      </c>
      <c r="C229" s="95">
        <v>686</v>
      </c>
      <c r="D229" s="95">
        <v>0</v>
      </c>
      <c r="E229" s="95">
        <v>0</v>
      </c>
      <c r="F229" s="95">
        <v>0</v>
      </c>
      <c r="G229" s="95">
        <v>0</v>
      </c>
      <c r="H229" s="95">
        <v>0</v>
      </c>
      <c r="I229" s="95">
        <v>0</v>
      </c>
      <c r="J229" s="95">
        <v>0</v>
      </c>
      <c r="K229" s="95">
        <v>0</v>
      </c>
      <c r="L229" s="95">
        <v>0</v>
      </c>
      <c r="M229" s="95">
        <v>0</v>
      </c>
      <c r="N229" s="95">
        <v>686</v>
      </c>
    </row>
    <row r="230" spans="1:14">
      <c r="A230" s="64" t="s">
        <v>347</v>
      </c>
      <c r="B230" s="95">
        <v>0</v>
      </c>
      <c r="C230" s="95">
        <v>686</v>
      </c>
      <c r="D230" s="95">
        <v>0</v>
      </c>
      <c r="E230" s="95">
        <v>0</v>
      </c>
      <c r="F230" s="95">
        <v>0</v>
      </c>
      <c r="G230" s="95">
        <v>0</v>
      </c>
      <c r="H230" s="95">
        <v>0</v>
      </c>
      <c r="I230" s="95">
        <v>0</v>
      </c>
      <c r="J230" s="95">
        <v>0</v>
      </c>
      <c r="K230" s="95">
        <v>0</v>
      </c>
      <c r="L230" s="95">
        <v>0</v>
      </c>
      <c r="M230" s="95">
        <v>0</v>
      </c>
      <c r="N230" s="95">
        <v>686</v>
      </c>
    </row>
    <row r="231" spans="1:14">
      <c r="A231" s="64" t="s">
        <v>348</v>
      </c>
      <c r="B231" s="95">
        <v>0</v>
      </c>
      <c r="C231" s="95">
        <v>0</v>
      </c>
      <c r="D231" s="95">
        <v>0</v>
      </c>
      <c r="E231" s="95">
        <v>0</v>
      </c>
      <c r="F231" s="95">
        <v>0</v>
      </c>
      <c r="G231" s="95">
        <v>0</v>
      </c>
      <c r="H231" s="95">
        <v>0</v>
      </c>
      <c r="I231" s="95">
        <v>0</v>
      </c>
      <c r="J231" s="95">
        <v>0</v>
      </c>
      <c r="K231" s="95">
        <v>0</v>
      </c>
      <c r="L231" s="95">
        <v>0</v>
      </c>
      <c r="M231" s="95">
        <v>0</v>
      </c>
      <c r="N231" s="95">
        <v>0</v>
      </c>
    </row>
    <row r="232" spans="1:14">
      <c r="A232" s="63" t="s">
        <v>349</v>
      </c>
      <c r="B232" s="95">
        <v>42102156.197140001</v>
      </c>
      <c r="C232" s="95">
        <v>42132083.485690005</v>
      </c>
      <c r="D232" s="95">
        <v>54607161.30325</v>
      </c>
      <c r="E232" s="95">
        <v>31502197.541609999</v>
      </c>
      <c r="F232" s="95">
        <v>24162337.985709999</v>
      </c>
      <c r="G232" s="95">
        <v>21103792.164950002</v>
      </c>
      <c r="H232" s="95">
        <v>18264760.37432</v>
      </c>
      <c r="I232" s="95">
        <v>24547178.376990002</v>
      </c>
      <c r="J232" s="95">
        <v>248829.8481</v>
      </c>
      <c r="K232" s="95">
        <v>20449291.483119998</v>
      </c>
      <c r="L232" s="95">
        <v>6776610.96428</v>
      </c>
      <c r="M232" s="95">
        <v>9182989.8876200002</v>
      </c>
      <c r="N232" s="95">
        <v>295079389.61278003</v>
      </c>
    </row>
    <row r="233" spans="1:14">
      <c r="A233" s="64" t="s">
        <v>350</v>
      </c>
      <c r="B233" s="95">
        <v>35148941.820890002</v>
      </c>
      <c r="C233" s="95">
        <v>25109891.26086</v>
      </c>
      <c r="D233" s="95">
        <v>50142429.69337</v>
      </c>
      <c r="E233" s="95">
        <v>18279427.258609999</v>
      </c>
      <c r="F233" s="95">
        <v>15933558.18066</v>
      </c>
      <c r="G233" s="95">
        <v>16724251.899799999</v>
      </c>
      <c r="H233" s="95">
        <v>14336228.4737</v>
      </c>
      <c r="I233" s="95">
        <v>2238018.5750100003</v>
      </c>
      <c r="J233" s="95">
        <v>125058.80821999999</v>
      </c>
      <c r="K233" s="95">
        <v>12790925.22412</v>
      </c>
      <c r="L233" s="95">
        <v>5841043.4538199995</v>
      </c>
      <c r="M233" s="95">
        <v>6762021.6952399993</v>
      </c>
      <c r="N233" s="95">
        <v>203431796.3443</v>
      </c>
    </row>
    <row r="234" spans="1:14">
      <c r="A234" s="64" t="s">
        <v>351</v>
      </c>
      <c r="B234" s="95">
        <v>1039802.9321399999</v>
      </c>
      <c r="C234" s="95">
        <v>9497.5602400000007</v>
      </c>
      <c r="D234" s="95">
        <v>10.65222</v>
      </c>
      <c r="E234" s="95">
        <v>0</v>
      </c>
      <c r="F234" s="95">
        <v>0</v>
      </c>
      <c r="G234" s="95">
        <v>22132</v>
      </c>
      <c r="H234" s="95">
        <v>0</v>
      </c>
      <c r="I234" s="95">
        <v>0</v>
      </c>
      <c r="J234" s="95">
        <v>0</v>
      </c>
      <c r="K234" s="95">
        <v>59825.89185</v>
      </c>
      <c r="L234" s="95">
        <v>0</v>
      </c>
      <c r="M234" s="95">
        <v>0</v>
      </c>
      <c r="N234" s="95">
        <v>1131269.03645</v>
      </c>
    </row>
    <row r="235" spans="1:14">
      <c r="A235" s="64" t="s">
        <v>352</v>
      </c>
      <c r="B235" s="95">
        <v>3682769.9983800002</v>
      </c>
      <c r="C235" s="95">
        <v>10257896.203979999</v>
      </c>
      <c r="D235" s="95">
        <v>2025819.51774</v>
      </c>
      <c r="E235" s="95">
        <v>7981987.7790299999</v>
      </c>
      <c r="F235" s="95">
        <v>5826769.8714700006</v>
      </c>
      <c r="G235" s="95">
        <v>3140456.1866799998</v>
      </c>
      <c r="H235" s="95">
        <v>2665442.6094899997</v>
      </c>
      <c r="I235" s="95">
        <v>9315578.5773600005</v>
      </c>
      <c r="J235" s="95">
        <v>105478.71683</v>
      </c>
      <c r="K235" s="95">
        <v>7355002.7046300005</v>
      </c>
      <c r="L235" s="95">
        <v>666292.67773</v>
      </c>
      <c r="M235" s="95">
        <v>2191781.1341999997</v>
      </c>
      <c r="N235" s="95">
        <v>55215275.977519996</v>
      </c>
    </row>
    <row r="236" spans="1:14">
      <c r="A236" s="64" t="s">
        <v>353</v>
      </c>
      <c r="B236" s="95">
        <v>176566.71872</v>
      </c>
      <c r="C236" s="95">
        <v>110306.88501</v>
      </c>
      <c r="D236" s="95">
        <v>75332.288430000001</v>
      </c>
      <c r="E236" s="95">
        <v>234810.95663999999</v>
      </c>
      <c r="F236" s="95">
        <v>13377</v>
      </c>
      <c r="G236" s="95">
        <v>511203.46764999995</v>
      </c>
      <c r="H236" s="95">
        <v>45452.846409999998</v>
      </c>
      <c r="I236" s="95">
        <v>0</v>
      </c>
      <c r="J236" s="95">
        <v>0</v>
      </c>
      <c r="K236" s="95">
        <v>0</v>
      </c>
      <c r="L236" s="95">
        <v>4116</v>
      </c>
      <c r="M236" s="95">
        <v>0</v>
      </c>
      <c r="N236" s="95">
        <v>1171166.1628599998</v>
      </c>
    </row>
    <row r="237" spans="1:14">
      <c r="A237" s="64" t="s">
        <v>354</v>
      </c>
      <c r="B237" s="64">
        <v>316956.03477999999</v>
      </c>
      <c r="C237" s="64">
        <v>1463167.79269</v>
      </c>
      <c r="D237" s="64">
        <v>192012.74776</v>
      </c>
      <c r="E237" s="64">
        <v>216260.49113000001</v>
      </c>
      <c r="F237" s="64">
        <v>93859.000969999994</v>
      </c>
      <c r="G237" s="64">
        <v>56631.447420000004</v>
      </c>
      <c r="H237" s="64">
        <v>87538.309510000006</v>
      </c>
      <c r="I237" s="64">
        <v>37311.182869999997</v>
      </c>
      <c r="J237" s="64">
        <v>5103.9252400000005</v>
      </c>
      <c r="K237" s="64">
        <v>49660.82907</v>
      </c>
      <c r="L237" s="64">
        <v>32127.703920000004</v>
      </c>
      <c r="M237" s="64">
        <v>81733.742040000012</v>
      </c>
      <c r="N237" s="64">
        <v>2632363.2074000002</v>
      </c>
    </row>
    <row r="238" spans="1:14">
      <c r="A238" s="64" t="s">
        <v>355</v>
      </c>
      <c r="B238" s="64">
        <v>1278887.3817</v>
      </c>
      <c r="C238" s="64">
        <v>43203.651619999997</v>
      </c>
      <c r="D238" s="64">
        <v>1575015.0581500002</v>
      </c>
      <c r="E238" s="64">
        <v>4636914.2116299998</v>
      </c>
      <c r="F238" s="64">
        <v>1432003.4401</v>
      </c>
      <c r="G238" s="64">
        <v>90653.610319999992</v>
      </c>
      <c r="H238" s="64">
        <v>413391.21022000001</v>
      </c>
      <c r="I238" s="64">
        <v>0</v>
      </c>
      <c r="J238" s="64">
        <v>13188.39781</v>
      </c>
      <c r="K238" s="64">
        <v>217.7</v>
      </c>
      <c r="L238" s="64">
        <v>215884.19524</v>
      </c>
      <c r="M238" s="64">
        <v>0</v>
      </c>
      <c r="N238" s="64">
        <v>9699358.8567900006</v>
      </c>
    </row>
    <row r="239" spans="1:14">
      <c r="A239" s="64" t="s">
        <v>356</v>
      </c>
      <c r="B239" s="64">
        <v>2265.3110000000001</v>
      </c>
      <c r="C239" s="64">
        <v>0</v>
      </c>
      <c r="D239" s="64">
        <v>2.56</v>
      </c>
      <c r="E239" s="64">
        <v>0</v>
      </c>
      <c r="F239" s="64">
        <v>34811.647270000001</v>
      </c>
      <c r="G239" s="64">
        <v>0</v>
      </c>
      <c r="H239" s="64">
        <v>0</v>
      </c>
      <c r="I239" s="64">
        <v>0</v>
      </c>
      <c r="J239" s="64">
        <v>0</v>
      </c>
      <c r="K239" s="64">
        <v>0</v>
      </c>
      <c r="L239" s="64">
        <v>0</v>
      </c>
      <c r="M239" s="64">
        <v>0</v>
      </c>
      <c r="N239" s="64">
        <v>37079.51827</v>
      </c>
    </row>
    <row r="240" spans="1:14">
      <c r="A240" s="64" t="s">
        <v>357</v>
      </c>
      <c r="B240" s="64">
        <v>455965.99952999997</v>
      </c>
      <c r="C240" s="64">
        <v>5138120.1312899999</v>
      </c>
      <c r="D240" s="64">
        <v>596538.78558000003</v>
      </c>
      <c r="E240" s="64">
        <v>152796.84456999999</v>
      </c>
      <c r="F240" s="64">
        <v>827958.84524000005</v>
      </c>
      <c r="G240" s="64">
        <v>558463.5530800001</v>
      </c>
      <c r="H240" s="64">
        <v>716706.92498999997</v>
      </c>
      <c r="I240" s="64">
        <v>12956270.041750001</v>
      </c>
      <c r="J240" s="64">
        <v>0</v>
      </c>
      <c r="K240" s="64">
        <v>193659.13344999999</v>
      </c>
      <c r="L240" s="64">
        <v>17146.933570000001</v>
      </c>
      <c r="M240" s="64">
        <v>147453.31613999998</v>
      </c>
      <c r="N240" s="64">
        <v>21761080.509189997</v>
      </c>
    </row>
    <row r="241" spans="1:14">
      <c r="A241" s="63" t="s">
        <v>358</v>
      </c>
      <c r="B241" s="64">
        <v>9152528.4758400004</v>
      </c>
      <c r="C241" s="64">
        <v>5904026.5999199999</v>
      </c>
      <c r="D241" s="64">
        <v>11633413.55532</v>
      </c>
      <c r="E241" s="64">
        <v>8736861.5604400001</v>
      </c>
      <c r="F241" s="64">
        <v>25536161.926709998</v>
      </c>
      <c r="G241" s="64">
        <v>4485746.6494100001</v>
      </c>
      <c r="H241" s="64">
        <v>3356545.6374499998</v>
      </c>
      <c r="I241" s="64">
        <v>2906737.7527199998</v>
      </c>
      <c r="J241" s="64">
        <v>529037.46804000007</v>
      </c>
      <c r="K241" s="64">
        <v>1670719.82868</v>
      </c>
      <c r="L241" s="64">
        <v>726610.91389999993</v>
      </c>
      <c r="M241" s="64">
        <v>2125198.65185</v>
      </c>
      <c r="N241" s="64">
        <v>76763589.020280004</v>
      </c>
    </row>
    <row r="242" spans="1:14">
      <c r="A242" s="64" t="s">
        <v>359</v>
      </c>
      <c r="B242" s="64">
        <v>2372077.2053100001</v>
      </c>
      <c r="C242" s="64">
        <v>1694774.9688499998</v>
      </c>
      <c r="D242" s="64">
        <v>1975776.8938199999</v>
      </c>
      <c r="E242" s="64">
        <v>3703709.3755100002</v>
      </c>
      <c r="F242" s="64">
        <v>22852773.159540001</v>
      </c>
      <c r="G242" s="64">
        <v>2942852.56709</v>
      </c>
      <c r="H242" s="64">
        <v>490663.34547</v>
      </c>
      <c r="I242" s="64">
        <v>477217.20575999998</v>
      </c>
      <c r="J242" s="64">
        <v>24668.106760000002</v>
      </c>
      <c r="K242" s="64">
        <v>697149.26072999998</v>
      </c>
      <c r="L242" s="64">
        <v>530842.04148999997</v>
      </c>
      <c r="M242" s="64">
        <v>977281.88783000002</v>
      </c>
      <c r="N242" s="64">
        <v>38739786.01816</v>
      </c>
    </row>
    <row r="243" spans="1:14">
      <c r="A243" s="64" t="s">
        <v>360</v>
      </c>
      <c r="B243" s="64">
        <v>1001849.6052999999</v>
      </c>
      <c r="C243" s="64">
        <v>571674.09163000004</v>
      </c>
      <c r="D243" s="64">
        <v>1112525.75599</v>
      </c>
      <c r="E243" s="64">
        <v>187568.26313000001</v>
      </c>
      <c r="F243" s="64">
        <v>432382.61539999995</v>
      </c>
      <c r="G243" s="64">
        <v>143882.62084000002</v>
      </c>
      <c r="H243" s="64">
        <v>277299.53211000003</v>
      </c>
      <c r="I243" s="64">
        <v>30000</v>
      </c>
      <c r="J243" s="64">
        <v>0</v>
      </c>
      <c r="K243" s="64">
        <v>13252.9499</v>
      </c>
      <c r="L243" s="64">
        <v>49999.999960000001</v>
      </c>
      <c r="M243" s="64">
        <v>305208.33545999997</v>
      </c>
      <c r="N243" s="64">
        <v>4125643.7697199997</v>
      </c>
    </row>
    <row r="244" spans="1:14">
      <c r="A244" s="64" t="s">
        <v>361</v>
      </c>
      <c r="B244" s="64">
        <v>385747.14533999999</v>
      </c>
      <c r="C244" s="64">
        <v>619646.02975999995</v>
      </c>
      <c r="D244" s="64">
        <v>1105101.4327700001</v>
      </c>
      <c r="E244" s="64">
        <v>947831.13080999989</v>
      </c>
      <c r="F244" s="64">
        <v>821860.14575999998</v>
      </c>
      <c r="G244" s="64">
        <v>101178.88123999999</v>
      </c>
      <c r="H244" s="64">
        <v>203267.87953000001</v>
      </c>
      <c r="I244" s="64">
        <v>336685.88433999999</v>
      </c>
      <c r="J244" s="64">
        <v>6829.1418899999999</v>
      </c>
      <c r="K244" s="64">
        <v>301388.97933999996</v>
      </c>
      <c r="L244" s="64">
        <v>61611.454279999998</v>
      </c>
      <c r="M244" s="64">
        <v>279370.36260000005</v>
      </c>
      <c r="N244" s="64">
        <v>5170518.4676599996</v>
      </c>
    </row>
    <row r="245" spans="1:14">
      <c r="A245" s="64" t="s">
        <v>362</v>
      </c>
      <c r="B245" s="64">
        <v>127050.77205</v>
      </c>
      <c r="C245" s="64">
        <v>178583.98069</v>
      </c>
      <c r="D245" s="64">
        <v>190762.61508000002</v>
      </c>
      <c r="E245" s="64">
        <v>1489496.47747</v>
      </c>
      <c r="F245" s="64">
        <v>94763.370840000003</v>
      </c>
      <c r="G245" s="64">
        <v>70400.107069999998</v>
      </c>
      <c r="H245" s="64">
        <v>43376.2039</v>
      </c>
      <c r="I245" s="64">
        <v>19051.844870000001</v>
      </c>
      <c r="J245" s="64">
        <v>345.02278000000001</v>
      </c>
      <c r="K245" s="64">
        <v>137924.01718999998</v>
      </c>
      <c r="L245" s="64">
        <v>34008.782930000001</v>
      </c>
      <c r="M245" s="64">
        <v>27480.026870000002</v>
      </c>
      <c r="N245" s="64">
        <v>2413243.2217399999</v>
      </c>
    </row>
    <row r="246" spans="1:14">
      <c r="A246" s="64" t="s">
        <v>1384</v>
      </c>
      <c r="B246" s="64">
        <v>458711.97836000001</v>
      </c>
      <c r="C246" s="64">
        <v>0</v>
      </c>
      <c r="D246" s="64">
        <v>0</v>
      </c>
      <c r="E246" s="64">
        <v>430406.47733999998</v>
      </c>
      <c r="F246" s="64">
        <v>0</v>
      </c>
      <c r="G246" s="64">
        <v>1083.30954</v>
      </c>
      <c r="H246" s="64">
        <v>0</v>
      </c>
      <c r="I246" s="64">
        <v>0</v>
      </c>
      <c r="J246" s="64">
        <v>0</v>
      </c>
      <c r="K246" s="64">
        <v>0</v>
      </c>
      <c r="L246" s="64">
        <v>0</v>
      </c>
      <c r="M246" s="64">
        <v>0</v>
      </c>
      <c r="N246" s="64">
        <v>890201.76523999998</v>
      </c>
    </row>
    <row r="247" spans="1:14">
      <c r="A247" s="64" t="s">
        <v>363</v>
      </c>
      <c r="B247" s="64">
        <v>4807091.7694799993</v>
      </c>
      <c r="C247" s="64">
        <v>2839347.5289899996</v>
      </c>
      <c r="D247" s="64">
        <v>7249246.8576600002</v>
      </c>
      <c r="E247" s="64">
        <v>1977849.8361800001</v>
      </c>
      <c r="F247" s="64">
        <v>1334382.6351700001</v>
      </c>
      <c r="G247" s="64">
        <v>1226349.1636300001</v>
      </c>
      <c r="H247" s="64">
        <v>2341938.6764400001</v>
      </c>
      <c r="I247" s="64">
        <v>2043782.8177499999</v>
      </c>
      <c r="J247" s="64">
        <v>497195.19661000004</v>
      </c>
      <c r="K247" s="64">
        <v>521004.62151999999</v>
      </c>
      <c r="L247" s="64">
        <v>50148.635240000003</v>
      </c>
      <c r="M247" s="64">
        <v>535858.03908999998</v>
      </c>
      <c r="N247" s="64">
        <v>25424195.777759999</v>
      </c>
    </row>
    <row r="248" spans="1:14">
      <c r="A248" s="63" t="s">
        <v>364</v>
      </c>
      <c r="B248" s="64">
        <v>508010.46470999997</v>
      </c>
      <c r="C248" s="64">
        <v>415538.97086</v>
      </c>
      <c r="D248" s="64">
        <v>517447.60093000002</v>
      </c>
      <c r="E248" s="64">
        <v>424043.11741000001</v>
      </c>
      <c r="F248" s="64">
        <v>595782.79419000004</v>
      </c>
      <c r="G248" s="64">
        <v>169405.09555</v>
      </c>
      <c r="H248" s="64">
        <v>102699.43851000001</v>
      </c>
      <c r="I248" s="64">
        <v>496444.81315</v>
      </c>
      <c r="J248" s="64">
        <v>0</v>
      </c>
      <c r="K248" s="64">
        <v>211820.05911999999</v>
      </c>
      <c r="L248" s="64">
        <v>15034.91941</v>
      </c>
      <c r="M248" s="64">
        <v>106696.47401000001</v>
      </c>
      <c r="N248" s="64">
        <v>3562923.7478499999</v>
      </c>
    </row>
    <row r="249" spans="1:14">
      <c r="A249" s="64" t="s">
        <v>365</v>
      </c>
      <c r="B249" s="64">
        <v>506520.11787000002</v>
      </c>
      <c r="C249" s="64">
        <v>413080.15160000004</v>
      </c>
      <c r="D249" s="64">
        <v>517344.53544999997</v>
      </c>
      <c r="E249" s="64">
        <v>420002.24060000002</v>
      </c>
      <c r="F249" s="64">
        <v>592215.07288999995</v>
      </c>
      <c r="G249" s="64">
        <v>169098.34914999999</v>
      </c>
      <c r="H249" s="64">
        <v>102551.88784000001</v>
      </c>
      <c r="I249" s="64">
        <v>496444.81315</v>
      </c>
      <c r="J249" s="64">
        <v>0</v>
      </c>
      <c r="K249" s="64">
        <v>211609.88261</v>
      </c>
      <c r="L249" s="64">
        <v>15034.91941</v>
      </c>
      <c r="M249" s="64">
        <v>106565.85550000001</v>
      </c>
      <c r="N249" s="64">
        <v>3550467.82607</v>
      </c>
    </row>
    <row r="250" spans="1:14">
      <c r="A250" s="64" t="s">
        <v>366</v>
      </c>
      <c r="B250" s="64">
        <v>1490.3468400000002</v>
      </c>
      <c r="C250" s="64">
        <v>2458.8192599999998</v>
      </c>
      <c r="D250" s="64">
        <v>103.06547999999999</v>
      </c>
      <c r="E250" s="64">
        <v>4040.8768100000002</v>
      </c>
      <c r="F250" s="64">
        <v>3567.7212999999997</v>
      </c>
      <c r="G250" s="64">
        <v>306.74640000000005</v>
      </c>
      <c r="H250" s="64">
        <v>147.55067000000003</v>
      </c>
      <c r="I250" s="64">
        <v>0</v>
      </c>
      <c r="J250" s="64">
        <v>0</v>
      </c>
      <c r="K250" s="64">
        <v>210.17651000000001</v>
      </c>
      <c r="L250" s="64">
        <v>0</v>
      </c>
      <c r="M250" s="64">
        <v>130.61850999999999</v>
      </c>
      <c r="N250" s="64">
        <v>12455.921779999999</v>
      </c>
    </row>
    <row r="251" spans="1:14">
      <c r="A251" s="63" t="s">
        <v>367</v>
      </c>
      <c r="B251" s="64">
        <v>0</v>
      </c>
      <c r="C251" s="64">
        <v>9740952.8075400013</v>
      </c>
      <c r="D251" s="64">
        <v>1.4000000000000001E-4</v>
      </c>
      <c r="E251" s="64">
        <v>0</v>
      </c>
      <c r="F251" s="64">
        <v>1969.4247700000001</v>
      </c>
      <c r="G251" s="64">
        <v>0</v>
      </c>
      <c r="H251" s="64">
        <v>0</v>
      </c>
      <c r="I251" s="64">
        <v>0</v>
      </c>
      <c r="J251" s="64">
        <v>0</v>
      </c>
      <c r="K251" s="64">
        <v>0</v>
      </c>
      <c r="L251" s="64">
        <v>703162.02315999998</v>
      </c>
      <c r="M251" s="64">
        <v>0</v>
      </c>
      <c r="N251" s="64">
        <v>10446084.25561</v>
      </c>
    </row>
    <row r="252" spans="1:14">
      <c r="A252" s="64" t="s">
        <v>365</v>
      </c>
      <c r="B252" s="64">
        <v>0</v>
      </c>
      <c r="C252" s="64">
        <v>8951419.6456299983</v>
      </c>
      <c r="D252" s="64">
        <v>1.4000000000000001E-4</v>
      </c>
      <c r="E252" s="64">
        <v>0</v>
      </c>
      <c r="F252" s="64">
        <v>1969.4247700000001</v>
      </c>
      <c r="G252" s="64">
        <v>0</v>
      </c>
      <c r="H252" s="64">
        <v>0</v>
      </c>
      <c r="I252" s="64">
        <v>0</v>
      </c>
      <c r="J252" s="64">
        <v>0</v>
      </c>
      <c r="K252" s="64">
        <v>0</v>
      </c>
      <c r="L252" s="64">
        <v>701715.83197000006</v>
      </c>
      <c r="M252" s="64">
        <v>0</v>
      </c>
      <c r="N252" s="64">
        <v>9655104.9025100004</v>
      </c>
    </row>
    <row r="253" spans="1:14">
      <c r="A253" s="64" t="s">
        <v>366</v>
      </c>
      <c r="B253" s="64">
        <v>0</v>
      </c>
      <c r="C253" s="64">
        <v>789533.16191000002</v>
      </c>
      <c r="D253" s="64">
        <v>0</v>
      </c>
      <c r="E253" s="64">
        <v>0</v>
      </c>
      <c r="F253" s="64">
        <v>0</v>
      </c>
      <c r="G253" s="64">
        <v>0</v>
      </c>
      <c r="H253" s="64">
        <v>0</v>
      </c>
      <c r="I253" s="64">
        <v>0</v>
      </c>
      <c r="J253" s="64">
        <v>0</v>
      </c>
      <c r="K253" s="64">
        <v>0</v>
      </c>
      <c r="L253" s="64">
        <v>1446.19119</v>
      </c>
      <c r="M253" s="64">
        <v>0</v>
      </c>
      <c r="N253" s="64">
        <v>790979.35310000007</v>
      </c>
    </row>
    <row r="254" spans="1:14">
      <c r="A254" s="177" t="s">
        <v>368</v>
      </c>
      <c r="B254" s="57">
        <v>513689.53677000001</v>
      </c>
      <c r="C254" s="57">
        <v>992709.33829999994</v>
      </c>
      <c r="D254" s="57">
        <v>675823.86349999998</v>
      </c>
      <c r="E254" s="57">
        <v>451078.71756999998</v>
      </c>
      <c r="F254" s="57">
        <v>440193.34792999999</v>
      </c>
      <c r="G254" s="57">
        <v>295773.58737000002</v>
      </c>
      <c r="H254" s="57">
        <v>253461.17477000001</v>
      </c>
      <c r="I254" s="57">
        <v>725198.55152999994</v>
      </c>
      <c r="J254" s="57">
        <v>2556.6291099999999</v>
      </c>
      <c r="K254" s="57">
        <v>595230.58869</v>
      </c>
      <c r="L254" s="57">
        <v>140047.69706999999</v>
      </c>
      <c r="M254" s="57">
        <v>400752.50599999999</v>
      </c>
      <c r="N254" s="57">
        <v>5486515.5386099992</v>
      </c>
    </row>
    <row r="255" spans="1:14">
      <c r="A255" s="64" t="s">
        <v>369</v>
      </c>
      <c r="B255" s="95">
        <v>375.84444999999999</v>
      </c>
      <c r="C255" s="95">
        <v>940.60180000000003</v>
      </c>
      <c r="D255" s="95">
        <v>66.499679999999998</v>
      </c>
      <c r="E255" s="95">
        <v>567.99992000000009</v>
      </c>
      <c r="F255" s="95">
        <v>463.97102000000001</v>
      </c>
      <c r="G255" s="95">
        <v>69.310580000000002</v>
      </c>
      <c r="H255" s="95">
        <v>1389.9589699999999</v>
      </c>
      <c r="I255" s="95">
        <v>690.60718999999995</v>
      </c>
      <c r="J255" s="95">
        <v>0</v>
      </c>
      <c r="K255" s="95">
        <v>1017.94786</v>
      </c>
      <c r="L255" s="95">
        <v>15.53918</v>
      </c>
      <c r="M255" s="95">
        <v>0</v>
      </c>
      <c r="N255" s="95">
        <v>5598.2806500000006</v>
      </c>
    </row>
    <row r="256" spans="1:14">
      <c r="A256" s="64" t="s">
        <v>370</v>
      </c>
      <c r="B256" s="95">
        <v>55702.50662</v>
      </c>
      <c r="C256" s="95">
        <v>61500.088109999997</v>
      </c>
      <c r="D256" s="95">
        <v>48406.051090000001</v>
      </c>
      <c r="E256" s="95">
        <v>64396.869409999999</v>
      </c>
      <c r="F256" s="95">
        <v>43462.037299999996</v>
      </c>
      <c r="G256" s="95">
        <v>17364.495910000001</v>
      </c>
      <c r="H256" s="95">
        <v>6926.1766299999999</v>
      </c>
      <c r="I256" s="95">
        <v>29098.14328</v>
      </c>
      <c r="J256" s="95">
        <v>45.494160000000001</v>
      </c>
      <c r="K256" s="95">
        <v>30764.085640000001</v>
      </c>
      <c r="L256" s="95">
        <v>3109.80602</v>
      </c>
      <c r="M256" s="95">
        <v>4262.0599499999998</v>
      </c>
      <c r="N256" s="95">
        <v>365037.81412</v>
      </c>
    </row>
    <row r="257" spans="1:14">
      <c r="A257" s="64" t="s">
        <v>371</v>
      </c>
      <c r="B257" s="95">
        <v>371678.29529000004</v>
      </c>
      <c r="C257" s="95">
        <v>571599.09233000001</v>
      </c>
      <c r="D257" s="95">
        <v>476737.19748000003</v>
      </c>
      <c r="E257" s="95">
        <v>297796.18526999996</v>
      </c>
      <c r="F257" s="95">
        <v>331434.51879</v>
      </c>
      <c r="G257" s="95">
        <v>208084.46262999999</v>
      </c>
      <c r="H257" s="95">
        <v>180609.91172999999</v>
      </c>
      <c r="I257" s="95">
        <v>592723.89445000002</v>
      </c>
      <c r="J257" s="95">
        <v>2191.6293999999998</v>
      </c>
      <c r="K257" s="95">
        <v>518670.15714999998</v>
      </c>
      <c r="L257" s="95">
        <v>103558.38911</v>
      </c>
      <c r="M257" s="95">
        <v>334767.03966000001</v>
      </c>
      <c r="N257" s="95">
        <v>3989850.7732899999</v>
      </c>
    </row>
    <row r="258" spans="1:14">
      <c r="A258" s="64" t="s">
        <v>372</v>
      </c>
      <c r="B258" s="95">
        <v>37500.41345</v>
      </c>
      <c r="C258" s="95">
        <v>89833.903040000005</v>
      </c>
      <c r="D258" s="95">
        <v>126210.74884999999</v>
      </c>
      <c r="E258" s="95">
        <v>49432.514649999997</v>
      </c>
      <c r="F258" s="95">
        <v>33753.844950000006</v>
      </c>
      <c r="G258" s="95">
        <v>48935.828840000002</v>
      </c>
      <c r="H258" s="95">
        <v>53579.193450000006</v>
      </c>
      <c r="I258" s="95">
        <v>101937.22308</v>
      </c>
      <c r="J258" s="95">
        <v>81.888050000000007</v>
      </c>
      <c r="K258" s="95">
        <v>33246.921090000003</v>
      </c>
      <c r="L258" s="95">
        <v>23303.875649999998</v>
      </c>
      <c r="M258" s="95">
        <v>56859.374920000002</v>
      </c>
      <c r="N258" s="95">
        <v>654675.73002000002</v>
      </c>
    </row>
    <row r="259" spans="1:14">
      <c r="A259" s="64" t="s">
        <v>373</v>
      </c>
      <c r="B259" s="95">
        <v>22378.237940000003</v>
      </c>
      <c r="C259" s="95">
        <v>973.69987000000003</v>
      </c>
      <c r="D259" s="95">
        <v>3162.8725899999999</v>
      </c>
      <c r="E259" s="95">
        <v>1626.02106</v>
      </c>
      <c r="F259" s="95">
        <v>9852.795970000001</v>
      </c>
      <c r="G259" s="95">
        <v>4000.0011199999999</v>
      </c>
      <c r="H259" s="95">
        <v>1333.3456299999998</v>
      </c>
      <c r="I259" s="95">
        <v>154.10923</v>
      </c>
      <c r="J259" s="95">
        <v>0</v>
      </c>
      <c r="K259" s="95">
        <v>3397.0758500000002</v>
      </c>
      <c r="L259" s="95">
        <v>1735.0553300000001</v>
      </c>
      <c r="M259" s="95">
        <v>717.96663999999998</v>
      </c>
      <c r="N259" s="95">
        <v>49331.181229999995</v>
      </c>
    </row>
    <row r="260" spans="1:14">
      <c r="A260" s="64" t="s">
        <v>374</v>
      </c>
      <c r="B260" s="95">
        <v>1305.00369</v>
      </c>
      <c r="C260" s="95">
        <v>1152.67805</v>
      </c>
      <c r="D260" s="95">
        <v>6882.5904400000009</v>
      </c>
      <c r="E260" s="95">
        <v>14529.87124</v>
      </c>
      <c r="F260" s="95">
        <v>5265.5188399999997</v>
      </c>
      <c r="G260" s="95">
        <v>9632.1492600000001</v>
      </c>
      <c r="H260" s="95">
        <v>1588.21036</v>
      </c>
      <c r="I260" s="95">
        <v>131.54023000000001</v>
      </c>
      <c r="J260" s="95">
        <v>0.43887999999999999</v>
      </c>
      <c r="K260" s="95">
        <v>4069.6937900000003</v>
      </c>
      <c r="L260" s="95">
        <v>927.73446999999999</v>
      </c>
      <c r="M260" s="95">
        <v>1052.0283100000001</v>
      </c>
      <c r="N260" s="95">
        <v>46537.457560000003</v>
      </c>
    </row>
    <row r="261" spans="1:14">
      <c r="A261" s="64" t="s">
        <v>375</v>
      </c>
      <c r="B261" s="95">
        <v>2337.79421</v>
      </c>
      <c r="C261" s="95">
        <v>657.59593999999993</v>
      </c>
      <c r="D261" s="95">
        <v>1830.6139099999998</v>
      </c>
      <c r="E261" s="95">
        <v>0.46066000000000001</v>
      </c>
      <c r="F261" s="95">
        <v>941.60816</v>
      </c>
      <c r="G261" s="95">
        <v>698.95960000000002</v>
      </c>
      <c r="H261" s="95">
        <v>1417.9896200000001</v>
      </c>
      <c r="I261" s="95">
        <v>92.092300000000009</v>
      </c>
      <c r="J261" s="95">
        <v>0</v>
      </c>
      <c r="K261" s="95">
        <v>818.25197000000003</v>
      </c>
      <c r="L261" s="95">
        <v>1231.11833</v>
      </c>
      <c r="M261" s="95">
        <v>473.44516999999996</v>
      </c>
      <c r="N261" s="95">
        <v>10499.92987</v>
      </c>
    </row>
    <row r="262" spans="1:14">
      <c r="A262" s="64" t="s">
        <v>376</v>
      </c>
      <c r="B262" s="95">
        <v>11.59347</v>
      </c>
      <c r="C262" s="95">
        <v>178.58368999999999</v>
      </c>
      <c r="D262" s="95">
        <v>332.74995000000001</v>
      </c>
      <c r="E262" s="95">
        <v>0</v>
      </c>
      <c r="F262" s="95">
        <v>2875.9876099999997</v>
      </c>
      <c r="G262" s="95">
        <v>3639.9069300000001</v>
      </c>
      <c r="H262" s="95">
        <v>2438.4202599999999</v>
      </c>
      <c r="I262" s="95">
        <v>91.811250000000001</v>
      </c>
      <c r="J262" s="95">
        <v>0</v>
      </c>
      <c r="K262" s="95">
        <v>40.683320000000002</v>
      </c>
      <c r="L262" s="95">
        <v>854.77781000000004</v>
      </c>
      <c r="M262" s="95">
        <v>553.24496999999997</v>
      </c>
      <c r="N262" s="95">
        <v>11017.759259999999</v>
      </c>
    </row>
    <row r="263" spans="1:14">
      <c r="A263" s="64" t="s">
        <v>377</v>
      </c>
      <c r="B263" s="95">
        <v>0</v>
      </c>
      <c r="C263" s="95">
        <v>255624.44359000001</v>
      </c>
      <c r="D263" s="95">
        <v>0</v>
      </c>
      <c r="E263" s="95">
        <v>0</v>
      </c>
      <c r="F263" s="95">
        <v>0</v>
      </c>
      <c r="G263" s="95">
        <v>0</v>
      </c>
      <c r="H263" s="95">
        <v>0</v>
      </c>
      <c r="I263" s="95">
        <v>0</v>
      </c>
      <c r="J263" s="95">
        <v>0</v>
      </c>
      <c r="K263" s="95">
        <v>9.4000000000000004E-3</v>
      </c>
      <c r="L263" s="95">
        <v>0</v>
      </c>
      <c r="M263" s="95">
        <v>0</v>
      </c>
      <c r="N263" s="95">
        <v>255624.45299000002</v>
      </c>
    </row>
    <row r="264" spans="1:14">
      <c r="A264" s="64" t="s">
        <v>378</v>
      </c>
      <c r="B264" s="95">
        <v>12129.70419</v>
      </c>
      <c r="C264" s="95">
        <v>5325.7274800000005</v>
      </c>
      <c r="D264" s="95">
        <v>6725.7908899999993</v>
      </c>
      <c r="E264" s="95">
        <v>1371.5354499999999</v>
      </c>
      <c r="F264" s="95">
        <v>1835.4516999999998</v>
      </c>
      <c r="G264" s="95">
        <v>1648.9302499999999</v>
      </c>
      <c r="H264" s="95">
        <v>0</v>
      </c>
      <c r="I264" s="95">
        <v>276.78152</v>
      </c>
      <c r="J264" s="95">
        <v>0</v>
      </c>
      <c r="K264" s="95">
        <v>1829.9850900000001</v>
      </c>
      <c r="L264" s="95">
        <v>1406.61888</v>
      </c>
      <c r="M264" s="95">
        <v>1360.0742299999999</v>
      </c>
      <c r="N264" s="95">
        <v>33910.599679999999</v>
      </c>
    </row>
    <row r="265" spans="1:14">
      <c r="A265" s="64" t="s">
        <v>379</v>
      </c>
      <c r="B265" s="95">
        <v>10270.143460000001</v>
      </c>
      <c r="C265" s="95">
        <v>4922.9244000000008</v>
      </c>
      <c r="D265" s="95">
        <v>5468.7486200000003</v>
      </c>
      <c r="E265" s="95">
        <v>21357.259910000001</v>
      </c>
      <c r="F265" s="95">
        <v>10307.613589999999</v>
      </c>
      <c r="G265" s="95">
        <v>1699.54225</v>
      </c>
      <c r="H265" s="95">
        <v>4177.9681200000005</v>
      </c>
      <c r="I265" s="95">
        <v>2.3490000000000002</v>
      </c>
      <c r="J265" s="95">
        <v>237.17862</v>
      </c>
      <c r="K265" s="95">
        <v>1375.7775300000001</v>
      </c>
      <c r="L265" s="95">
        <v>3904.7822900000001</v>
      </c>
      <c r="M265" s="95">
        <v>707.27215000000001</v>
      </c>
      <c r="N265" s="95">
        <v>64431.559939999999</v>
      </c>
    </row>
    <row r="266" spans="1:14">
      <c r="A266" s="177" t="s">
        <v>380</v>
      </c>
      <c r="B266" s="57">
        <v>-232614.88944</v>
      </c>
      <c r="C266" s="57">
        <v>-491237.29775999999</v>
      </c>
      <c r="D266" s="57">
        <v>-307919.39765</v>
      </c>
      <c r="E266" s="57">
        <v>-153344.0012</v>
      </c>
      <c r="F266" s="57">
        <v>-193195.24344999998</v>
      </c>
      <c r="G266" s="57">
        <v>-138066.15246000001</v>
      </c>
      <c r="H266" s="57">
        <v>-114434.79717000001</v>
      </c>
      <c r="I266" s="57">
        <v>-204746.77468</v>
      </c>
      <c r="J266" s="57">
        <v>-491.45393999999999</v>
      </c>
      <c r="K266" s="57">
        <v>-235742.09961999999</v>
      </c>
      <c r="L266" s="57">
        <v>-55528.173889999998</v>
      </c>
      <c r="M266" s="57">
        <v>-120427.73152</v>
      </c>
      <c r="N266" s="57">
        <v>-2247748.01278</v>
      </c>
    </row>
    <row r="267" spans="1:14">
      <c r="A267" s="64" t="s">
        <v>381</v>
      </c>
      <c r="B267" s="95">
        <v>-195665.04754</v>
      </c>
      <c r="C267" s="95">
        <v>-145464.71966999999</v>
      </c>
      <c r="D267" s="95">
        <v>-234759.76074999999</v>
      </c>
      <c r="E267" s="95">
        <v>-134356.24114</v>
      </c>
      <c r="F267" s="95">
        <v>-152601.13187000001</v>
      </c>
      <c r="G267" s="95">
        <v>-112312.1201</v>
      </c>
      <c r="H267" s="95">
        <v>-94248.112840000002</v>
      </c>
      <c r="I267" s="95">
        <v>-143141.28234000001</v>
      </c>
      <c r="J267" s="95">
        <v>-72.051249999999996</v>
      </c>
      <c r="K267" s="95">
        <v>-174969.23153999998</v>
      </c>
      <c r="L267" s="95">
        <v>-41001.91373</v>
      </c>
      <c r="M267" s="95">
        <v>-102919.73198000001</v>
      </c>
      <c r="N267" s="95">
        <v>-1531511.3447499999</v>
      </c>
    </row>
    <row r="268" spans="1:14">
      <c r="A268" s="64" t="s">
        <v>382</v>
      </c>
      <c r="B268" s="95">
        <v>0</v>
      </c>
      <c r="C268" s="95">
        <v>0</v>
      </c>
      <c r="D268" s="95">
        <v>0</v>
      </c>
      <c r="E268" s="95">
        <v>0</v>
      </c>
      <c r="F268" s="95">
        <v>0</v>
      </c>
      <c r="G268" s="95">
        <v>0</v>
      </c>
      <c r="H268" s="95">
        <v>0</v>
      </c>
      <c r="I268" s="95">
        <v>0</v>
      </c>
      <c r="J268" s="95">
        <v>0</v>
      </c>
      <c r="K268" s="95">
        <v>0</v>
      </c>
      <c r="L268" s="95">
        <v>0</v>
      </c>
      <c r="M268" s="95">
        <v>0</v>
      </c>
      <c r="N268" s="95">
        <v>0</v>
      </c>
    </row>
    <row r="269" spans="1:14">
      <c r="A269" s="64" t="s">
        <v>383</v>
      </c>
      <c r="B269" s="95">
        <v>-15747.40891</v>
      </c>
      <c r="C269" s="95">
        <v>-7939.0130899999995</v>
      </c>
      <c r="D269" s="95">
        <v>-25525.790539999998</v>
      </c>
      <c r="E269" s="95">
        <v>-12020.46709</v>
      </c>
      <c r="F269" s="95">
        <v>-21868.254250000002</v>
      </c>
      <c r="G269" s="95">
        <v>-11779.03224</v>
      </c>
      <c r="H269" s="95">
        <v>-15523.333419999999</v>
      </c>
      <c r="I269" s="95">
        <v>-37905.778689999999</v>
      </c>
      <c r="J269" s="95">
        <v>-419.40269000000001</v>
      </c>
      <c r="K269" s="95">
        <v>-31666.815999999999</v>
      </c>
      <c r="L269" s="95">
        <v>-12727.47127</v>
      </c>
      <c r="M269" s="95">
        <v>-12273.366019999999</v>
      </c>
      <c r="N269" s="95">
        <v>-205396.13421000002</v>
      </c>
    </row>
    <row r="270" spans="1:14">
      <c r="A270" s="64" t="s">
        <v>384</v>
      </c>
      <c r="B270" s="95">
        <v>-18.118639999999999</v>
      </c>
      <c r="C270" s="95">
        <v>-256137.07597000001</v>
      </c>
      <c r="D270" s="95">
        <v>0</v>
      </c>
      <c r="E270" s="95">
        <v>0</v>
      </c>
      <c r="F270" s="95">
        <v>-13974.247730000001</v>
      </c>
      <c r="G270" s="95">
        <v>0</v>
      </c>
      <c r="H270" s="95">
        <v>0</v>
      </c>
      <c r="I270" s="95">
        <v>-1679.9314299999999</v>
      </c>
      <c r="J270" s="95">
        <v>0</v>
      </c>
      <c r="K270" s="95">
        <v>-4366.3238600000004</v>
      </c>
      <c r="L270" s="95">
        <v>0</v>
      </c>
      <c r="M270" s="95">
        <v>0</v>
      </c>
      <c r="N270" s="95">
        <v>-276175.69763000001</v>
      </c>
    </row>
    <row r="271" spans="1:14">
      <c r="A271" s="64" t="s">
        <v>385</v>
      </c>
      <c r="B271" s="95">
        <v>-6607.6964000000007</v>
      </c>
      <c r="C271" s="95">
        <v>-5949.9999800000005</v>
      </c>
      <c r="D271" s="95">
        <v>-15361.662039999999</v>
      </c>
      <c r="E271" s="95">
        <v>0</v>
      </c>
      <c r="F271" s="95">
        <v>0</v>
      </c>
      <c r="G271" s="95">
        <v>-5467.4435199999998</v>
      </c>
      <c r="H271" s="95">
        <v>-2085.9999899999998</v>
      </c>
      <c r="I271" s="95">
        <v>-3400</v>
      </c>
      <c r="J271" s="95">
        <v>0</v>
      </c>
      <c r="K271" s="95">
        <v>-16891.697899999999</v>
      </c>
      <c r="L271" s="95">
        <v>0</v>
      </c>
      <c r="M271" s="95">
        <v>0</v>
      </c>
      <c r="N271" s="95">
        <v>-55764.499830000001</v>
      </c>
    </row>
    <row r="272" spans="1:14">
      <c r="A272" s="65" t="s">
        <v>386</v>
      </c>
      <c r="B272" s="95">
        <v>-2708.4692500000001</v>
      </c>
      <c r="C272" s="95">
        <v>0</v>
      </c>
      <c r="D272" s="95">
        <v>-3580.2399599999999</v>
      </c>
      <c r="E272" s="95">
        <v>-3373.2141299999998</v>
      </c>
      <c r="F272" s="95">
        <v>-3458.3333399999997</v>
      </c>
      <c r="G272" s="95">
        <v>-3341.4816900000001</v>
      </c>
      <c r="H272" s="95">
        <v>-2265.2438900000002</v>
      </c>
      <c r="I272" s="95">
        <v>-6526.3332</v>
      </c>
      <c r="J272" s="95">
        <v>0</v>
      </c>
      <c r="K272" s="95">
        <v>-5047.67724</v>
      </c>
      <c r="L272" s="95">
        <v>-1736.9654499999999</v>
      </c>
      <c r="M272" s="95">
        <v>0</v>
      </c>
      <c r="N272" s="95">
        <v>-32037.958149999999</v>
      </c>
    </row>
    <row r="273" spans="1:14">
      <c r="A273" s="65" t="s">
        <v>457</v>
      </c>
      <c r="B273" s="95">
        <v>-11868.1487</v>
      </c>
      <c r="C273" s="95">
        <v>-75746.489050000004</v>
      </c>
      <c r="D273" s="95">
        <v>-28691.944359999998</v>
      </c>
      <c r="E273" s="95">
        <v>-3594.0788399999997</v>
      </c>
      <c r="F273" s="95">
        <v>-1293.2762600000001</v>
      </c>
      <c r="G273" s="95">
        <v>-5166.0749100000003</v>
      </c>
      <c r="H273" s="95">
        <v>-312.10703000000001</v>
      </c>
      <c r="I273" s="95">
        <v>-12093.44902</v>
      </c>
      <c r="J273" s="95">
        <v>0</v>
      </c>
      <c r="K273" s="95">
        <v>-2800.3530799999999</v>
      </c>
      <c r="L273" s="95">
        <v>-61.823440000000005</v>
      </c>
      <c r="M273" s="95">
        <v>-5234.6335199999994</v>
      </c>
      <c r="N273" s="95">
        <v>-146862.37821</v>
      </c>
    </row>
    <row r="274" spans="1:14">
      <c r="A274" s="177" t="s">
        <v>969</v>
      </c>
      <c r="B274" s="57">
        <v>281074.64733000001</v>
      </c>
      <c r="C274" s="57">
        <v>501472.04054000002</v>
      </c>
      <c r="D274" s="57">
        <v>367904.46585000004</v>
      </c>
      <c r="E274" s="57">
        <v>297734.71636999998</v>
      </c>
      <c r="F274" s="57">
        <v>246998.10447999998</v>
      </c>
      <c r="G274" s="57">
        <v>157707.43491000001</v>
      </c>
      <c r="H274" s="57">
        <v>139026.37760000001</v>
      </c>
      <c r="I274" s="57">
        <v>520451.77685000002</v>
      </c>
      <c r="J274" s="57">
        <v>2065.17517</v>
      </c>
      <c r="K274" s="57">
        <v>359488.48907000001</v>
      </c>
      <c r="L274" s="57">
        <v>84519.523180000004</v>
      </c>
      <c r="M274" s="57">
        <v>280324.77448000002</v>
      </c>
      <c r="N274" s="57">
        <v>3238767.5258299997</v>
      </c>
    </row>
    <row r="275" spans="1:14">
      <c r="A275" s="155" t="s">
        <v>387</v>
      </c>
      <c r="B275" s="57">
        <v>174611.8921</v>
      </c>
      <c r="C275" s="57">
        <v>255701.54902999999</v>
      </c>
      <c r="D275" s="57">
        <v>251245.95669999998</v>
      </c>
      <c r="E275" s="57">
        <v>321123.88270999998</v>
      </c>
      <c r="F275" s="57">
        <v>216337.26178</v>
      </c>
      <c r="G275" s="57">
        <v>303439.79602000001</v>
      </c>
      <c r="H275" s="57">
        <v>94994.578110000002</v>
      </c>
      <c r="I275" s="57">
        <v>54105.855069999998</v>
      </c>
      <c r="J275" s="57">
        <v>5626.8719700000001</v>
      </c>
      <c r="K275" s="57">
        <v>103726.98404000001</v>
      </c>
      <c r="L275" s="57">
        <v>27142.311300000001</v>
      </c>
      <c r="M275" s="57">
        <v>26484.915239999998</v>
      </c>
      <c r="N275" s="57">
        <v>1834541.8540699999</v>
      </c>
    </row>
    <row r="276" spans="1:14">
      <c r="A276" s="64" t="s">
        <v>388</v>
      </c>
      <c r="B276" s="95">
        <v>97943.571650000013</v>
      </c>
      <c r="C276" s="95">
        <v>138395.29752000002</v>
      </c>
      <c r="D276" s="95">
        <v>148789.50669000001</v>
      </c>
      <c r="E276" s="95">
        <v>199263.08533999999</v>
      </c>
      <c r="F276" s="95">
        <v>151314.22896000001</v>
      </c>
      <c r="G276" s="95">
        <v>199537.44113999998</v>
      </c>
      <c r="H276" s="95">
        <v>54591.88624</v>
      </c>
      <c r="I276" s="95">
        <v>46414.870739999998</v>
      </c>
      <c r="J276" s="95">
        <v>3763.8425299999999</v>
      </c>
      <c r="K276" s="95">
        <v>78183.086920000002</v>
      </c>
      <c r="L276" s="95">
        <v>15963.65626</v>
      </c>
      <c r="M276" s="95">
        <v>23992.181659999998</v>
      </c>
      <c r="N276" s="95">
        <v>1158152.6556500001</v>
      </c>
    </row>
    <row r="277" spans="1:14">
      <c r="A277" s="64" t="s">
        <v>389</v>
      </c>
      <c r="B277" s="95">
        <v>57486.604299999999</v>
      </c>
      <c r="C277" s="95">
        <v>60270.665430000001</v>
      </c>
      <c r="D277" s="95">
        <v>76778.334310000006</v>
      </c>
      <c r="E277" s="95">
        <v>105159.45704000001</v>
      </c>
      <c r="F277" s="95">
        <v>22349.815609999998</v>
      </c>
      <c r="G277" s="95">
        <v>88286.578880000001</v>
      </c>
      <c r="H277" s="95">
        <v>16843.188109999999</v>
      </c>
      <c r="I277" s="95">
        <v>3317.8943199999999</v>
      </c>
      <c r="J277" s="95">
        <v>1662.25703</v>
      </c>
      <c r="K277" s="95">
        <v>18427.857379999998</v>
      </c>
      <c r="L277" s="95">
        <v>5176.7245700000003</v>
      </c>
      <c r="M277" s="95">
        <v>606.48370999999997</v>
      </c>
      <c r="N277" s="95">
        <v>456365.86069</v>
      </c>
    </row>
    <row r="278" spans="1:14">
      <c r="A278" s="64" t="s">
        <v>390</v>
      </c>
      <c r="B278" s="95">
        <v>9992.8789700000016</v>
      </c>
      <c r="C278" s="95">
        <v>6038.2544900000003</v>
      </c>
      <c r="D278" s="95">
        <v>17179.61507</v>
      </c>
      <c r="E278" s="95">
        <v>2720.3043299999999</v>
      </c>
      <c r="F278" s="95">
        <v>14460.63775</v>
      </c>
      <c r="G278" s="95">
        <v>3616.1352499999998</v>
      </c>
      <c r="H278" s="95">
        <v>195.59700000000001</v>
      </c>
      <c r="I278" s="95">
        <v>99.47</v>
      </c>
      <c r="J278" s="95">
        <v>0</v>
      </c>
      <c r="K278" s="95">
        <v>630.83338000000003</v>
      </c>
      <c r="L278" s="95">
        <v>2056.3319000000001</v>
      </c>
      <c r="M278" s="95">
        <v>864.46</v>
      </c>
      <c r="N278" s="95">
        <v>57854.51814</v>
      </c>
    </row>
    <row r="279" spans="1:14">
      <c r="A279" s="64" t="s">
        <v>391</v>
      </c>
      <c r="B279" s="95">
        <v>4699.2159800000009</v>
      </c>
      <c r="C279" s="95">
        <v>43475.351869999999</v>
      </c>
      <c r="D279" s="95">
        <v>1386.48694</v>
      </c>
      <c r="E279" s="95">
        <v>6839.4889000000003</v>
      </c>
      <c r="F279" s="95">
        <v>5031.6776</v>
      </c>
      <c r="G279" s="95">
        <v>1893.8775900000001</v>
      </c>
      <c r="H279" s="95">
        <v>590.43396999999993</v>
      </c>
      <c r="I279" s="95">
        <v>669.67290000000003</v>
      </c>
      <c r="J279" s="95">
        <v>0</v>
      </c>
      <c r="K279" s="95">
        <v>0</v>
      </c>
      <c r="L279" s="95">
        <v>85.24512</v>
      </c>
      <c r="M279" s="95">
        <v>0</v>
      </c>
      <c r="N279" s="95">
        <v>64671.450870000001</v>
      </c>
    </row>
    <row r="280" spans="1:14">
      <c r="A280" s="62" t="s">
        <v>392</v>
      </c>
      <c r="B280" s="95">
        <v>4489.6212000000005</v>
      </c>
      <c r="C280" s="95">
        <v>7521.9797199999994</v>
      </c>
      <c r="D280" s="95">
        <v>7112.0136900000007</v>
      </c>
      <c r="E280" s="95">
        <v>7141.5470999999998</v>
      </c>
      <c r="F280" s="95">
        <v>23180.901859999998</v>
      </c>
      <c r="G280" s="95">
        <v>10105.76316</v>
      </c>
      <c r="H280" s="95">
        <v>22773.47279</v>
      </c>
      <c r="I280" s="95">
        <v>3603.9471100000001</v>
      </c>
      <c r="J280" s="95">
        <v>200.77241000000001</v>
      </c>
      <c r="K280" s="95">
        <v>6485.2063600000001</v>
      </c>
      <c r="L280" s="95">
        <v>3860.3534500000001</v>
      </c>
      <c r="M280" s="95">
        <v>1021.78987</v>
      </c>
      <c r="N280" s="95">
        <v>97497.368719999999</v>
      </c>
    </row>
    <row r="281" spans="1:14">
      <c r="A281" s="62" t="s">
        <v>393</v>
      </c>
      <c r="B281" s="95">
        <v>0</v>
      </c>
      <c r="C281" s="95">
        <v>0</v>
      </c>
      <c r="D281" s="95">
        <v>0</v>
      </c>
      <c r="E281" s="95">
        <v>0</v>
      </c>
      <c r="F281" s="95">
        <v>0</v>
      </c>
      <c r="G281" s="95">
        <v>0</v>
      </c>
      <c r="H281" s="95">
        <v>0</v>
      </c>
      <c r="I281" s="95">
        <v>0</v>
      </c>
      <c r="J281" s="95">
        <v>0</v>
      </c>
      <c r="K281" s="95">
        <v>0</v>
      </c>
      <c r="L281" s="95">
        <v>0</v>
      </c>
      <c r="M281" s="95">
        <v>0</v>
      </c>
      <c r="N281" s="95">
        <v>0</v>
      </c>
    </row>
    <row r="282" spans="1:14">
      <c r="A282" s="177" t="s">
        <v>394</v>
      </c>
      <c r="B282" s="57">
        <v>-110056.0634</v>
      </c>
      <c r="C282" s="57">
        <v>-117171.5497</v>
      </c>
      <c r="D282" s="57">
        <v>-200831.27012</v>
      </c>
      <c r="E282" s="57">
        <v>-172552.11971</v>
      </c>
      <c r="F282" s="57">
        <v>-144268.31445999999</v>
      </c>
      <c r="G282" s="57">
        <v>-176746.20886000001</v>
      </c>
      <c r="H282" s="57">
        <v>-56909.639229999993</v>
      </c>
      <c r="I282" s="57">
        <v>-13079.801869999999</v>
      </c>
      <c r="J282" s="57">
        <v>-2697.49</v>
      </c>
      <c r="K282" s="57">
        <v>-35962.21297</v>
      </c>
      <c r="L282" s="57">
        <v>-11107.56343</v>
      </c>
      <c r="M282" s="57">
        <v>-2376.2179700000002</v>
      </c>
      <c r="N282" s="57">
        <v>-1043758.45172</v>
      </c>
    </row>
    <row r="283" spans="1:14">
      <c r="A283" s="64" t="s">
        <v>388</v>
      </c>
      <c r="B283" s="95">
        <v>-29675.667010000001</v>
      </c>
      <c r="C283" s="95">
        <v>-41129.4899</v>
      </c>
      <c r="D283" s="95">
        <v>-41048.701380000006</v>
      </c>
      <c r="E283" s="95">
        <v>-13233.13125</v>
      </c>
      <c r="F283" s="95">
        <v>-14383.522289999999</v>
      </c>
      <c r="G283" s="95">
        <v>-26941.64776</v>
      </c>
      <c r="H283" s="95">
        <v>-10298.9755</v>
      </c>
      <c r="I283" s="95">
        <v>-8895.7094699999998</v>
      </c>
      <c r="J283" s="95">
        <v>-124.20991000000001</v>
      </c>
      <c r="K283" s="95">
        <v>-7786.6237999999994</v>
      </c>
      <c r="L283" s="95">
        <v>-948.13204000000007</v>
      </c>
      <c r="M283" s="95">
        <v>-668.08306000000005</v>
      </c>
      <c r="N283" s="95">
        <v>-195133.89337000001</v>
      </c>
    </row>
    <row r="284" spans="1:14">
      <c r="A284" s="64" t="s">
        <v>395</v>
      </c>
      <c r="B284" s="95">
        <v>-20965.32445</v>
      </c>
      <c r="C284" s="95">
        <v>-6904.9663099999998</v>
      </c>
      <c r="D284" s="95">
        <v>-31548.182270000001</v>
      </c>
      <c r="E284" s="95">
        <v>-13833.5399</v>
      </c>
      <c r="F284" s="95">
        <v>-16763.758610000001</v>
      </c>
      <c r="G284" s="95">
        <v>-4974.0749100000003</v>
      </c>
      <c r="H284" s="95">
        <v>-2669.3420499999997</v>
      </c>
      <c r="I284" s="95">
        <v>-59.113720000000001</v>
      </c>
      <c r="J284" s="95">
        <v>0</v>
      </c>
      <c r="K284" s="95">
        <v>-1686.2035100000001</v>
      </c>
      <c r="L284" s="95">
        <v>-1504.8836000000001</v>
      </c>
      <c r="M284" s="95">
        <v>-597.17068999999992</v>
      </c>
      <c r="N284" s="95">
        <v>-101506.56001999999</v>
      </c>
    </row>
    <row r="285" spans="1:14">
      <c r="A285" s="64" t="s">
        <v>396</v>
      </c>
      <c r="B285" s="95">
        <v>-70.779600000000002</v>
      </c>
      <c r="C285" s="95">
        <v>-484.28886999999997</v>
      </c>
      <c r="D285" s="95">
        <v>0</v>
      </c>
      <c r="E285" s="95">
        <v>-80.47363</v>
      </c>
      <c r="F285" s="95">
        <v>-109.07884</v>
      </c>
      <c r="G285" s="95">
        <v>0</v>
      </c>
      <c r="H285" s="95">
        <v>0</v>
      </c>
      <c r="I285" s="95">
        <v>-93.091949999999997</v>
      </c>
      <c r="J285" s="95">
        <v>0</v>
      </c>
      <c r="K285" s="95">
        <v>0</v>
      </c>
      <c r="L285" s="95">
        <v>0</v>
      </c>
      <c r="M285" s="95">
        <v>0</v>
      </c>
      <c r="N285" s="95">
        <v>-837.71289000000002</v>
      </c>
    </row>
    <row r="286" spans="1:14">
      <c r="A286" s="64" t="s">
        <v>397</v>
      </c>
      <c r="B286" s="95">
        <v>0</v>
      </c>
      <c r="C286" s="95">
        <v>0</v>
      </c>
      <c r="D286" s="95">
        <v>0</v>
      </c>
      <c r="E286" s="95">
        <v>0</v>
      </c>
      <c r="F286" s="95">
        <v>0</v>
      </c>
      <c r="G286" s="95">
        <v>0</v>
      </c>
      <c r="H286" s="95">
        <v>0</v>
      </c>
      <c r="I286" s="95">
        <v>0</v>
      </c>
      <c r="J286" s="95">
        <v>-1.6840999999999999</v>
      </c>
      <c r="K286" s="95">
        <v>0</v>
      </c>
      <c r="L286" s="95">
        <v>0</v>
      </c>
      <c r="M286" s="95">
        <v>0</v>
      </c>
      <c r="N286" s="95">
        <v>-1.6840999999999999</v>
      </c>
    </row>
    <row r="287" spans="1:14">
      <c r="A287" s="65" t="s">
        <v>398</v>
      </c>
      <c r="B287" s="95">
        <v>-59344.29234</v>
      </c>
      <c r="C287" s="95">
        <v>-68652.80462000001</v>
      </c>
      <c r="D287" s="95">
        <v>-128234.38647</v>
      </c>
      <c r="E287" s="95">
        <v>-145404.97493</v>
      </c>
      <c r="F287" s="95">
        <v>-113011.95471999999</v>
      </c>
      <c r="G287" s="95">
        <v>-144830.48619</v>
      </c>
      <c r="H287" s="95">
        <v>-43941.321680000001</v>
      </c>
      <c r="I287" s="95">
        <v>-4031.8867300000002</v>
      </c>
      <c r="J287" s="95">
        <v>-2571.5959900000003</v>
      </c>
      <c r="K287" s="95">
        <v>-26489.38566</v>
      </c>
      <c r="L287" s="95">
        <v>-8654.5477899999987</v>
      </c>
      <c r="M287" s="95">
        <v>-1110.9642200000001</v>
      </c>
      <c r="N287" s="95">
        <v>-746278.60134000005</v>
      </c>
    </row>
    <row r="288" spans="1:14">
      <c r="A288" s="65" t="s">
        <v>399</v>
      </c>
      <c r="B288" s="95">
        <v>0</v>
      </c>
      <c r="C288" s="95">
        <v>0</v>
      </c>
      <c r="D288" s="95">
        <v>0</v>
      </c>
      <c r="E288" s="95">
        <v>0</v>
      </c>
      <c r="F288" s="95">
        <v>0</v>
      </c>
      <c r="G288" s="95">
        <v>0</v>
      </c>
      <c r="H288" s="95">
        <v>0</v>
      </c>
      <c r="I288" s="95">
        <v>0</v>
      </c>
      <c r="J288" s="95">
        <v>0</v>
      </c>
      <c r="K288" s="95">
        <v>0</v>
      </c>
      <c r="L288" s="95">
        <v>0</v>
      </c>
      <c r="M288" s="95">
        <v>0</v>
      </c>
      <c r="N288" s="95">
        <v>0</v>
      </c>
    </row>
    <row r="289" spans="1:14">
      <c r="A289" s="177" t="s">
        <v>968</v>
      </c>
      <c r="B289" s="57">
        <v>345630.47602999996</v>
      </c>
      <c r="C289" s="57">
        <v>640002.03986999998</v>
      </c>
      <c r="D289" s="57">
        <v>418319.15243000002</v>
      </c>
      <c r="E289" s="57">
        <v>446306.47937000002</v>
      </c>
      <c r="F289" s="57">
        <v>319067.05180000002</v>
      </c>
      <c r="G289" s="57">
        <v>284401.02207000001</v>
      </c>
      <c r="H289" s="57">
        <v>177111.31647999998</v>
      </c>
      <c r="I289" s="57">
        <v>561477.83004999999</v>
      </c>
      <c r="J289" s="57">
        <v>4994.5571399999999</v>
      </c>
      <c r="K289" s="57">
        <v>427253.26013999997</v>
      </c>
      <c r="L289" s="57">
        <v>100554.27105</v>
      </c>
      <c r="M289" s="57">
        <v>304433.47175000003</v>
      </c>
      <c r="N289" s="57">
        <v>4029550.9281799998</v>
      </c>
    </row>
    <row r="290" spans="1:14">
      <c r="A290" s="64" t="s">
        <v>400</v>
      </c>
      <c r="B290" s="95">
        <v>69256.134999999995</v>
      </c>
      <c r="C290" s="95">
        <v>150632.85015000001</v>
      </c>
      <c r="D290" s="95">
        <v>148799.51142</v>
      </c>
      <c r="E290" s="95">
        <v>131830.65098999999</v>
      </c>
      <c r="F290" s="95">
        <v>746752.68915999995</v>
      </c>
      <c r="G290" s="95">
        <v>22088.894170000003</v>
      </c>
      <c r="H290" s="95">
        <v>16977.62759</v>
      </c>
      <c r="I290" s="95">
        <v>17497.20465</v>
      </c>
      <c r="J290" s="95">
        <v>397.28163000000001</v>
      </c>
      <c r="K290" s="95">
        <v>139403.05774000002</v>
      </c>
      <c r="L290" s="95">
        <v>19248.558590000001</v>
      </c>
      <c r="M290" s="95">
        <v>21323.1702</v>
      </c>
      <c r="N290" s="95">
        <v>1484207.6312899999</v>
      </c>
    </row>
    <row r="291" spans="1:14">
      <c r="A291" s="64" t="s">
        <v>401</v>
      </c>
      <c r="B291" s="95">
        <v>1898.41794</v>
      </c>
      <c r="C291" s="95">
        <v>3412.7393099999999</v>
      </c>
      <c r="D291" s="95">
        <v>5604.9475999999995</v>
      </c>
      <c r="E291" s="95">
        <v>2604.5742400000004</v>
      </c>
      <c r="F291" s="95">
        <v>6826.4502400000001</v>
      </c>
      <c r="G291" s="95">
        <v>2126.9628900000002</v>
      </c>
      <c r="H291" s="95">
        <v>3481.9646000000002</v>
      </c>
      <c r="I291" s="95">
        <v>3149.0800299999996</v>
      </c>
      <c r="J291" s="95">
        <v>0</v>
      </c>
      <c r="K291" s="95">
        <v>2602.1324799999998</v>
      </c>
      <c r="L291" s="95">
        <v>1512.7406100000001</v>
      </c>
      <c r="M291" s="95">
        <v>4318.8620599999995</v>
      </c>
      <c r="N291" s="95">
        <v>37538.872000000003</v>
      </c>
    </row>
    <row r="292" spans="1:14">
      <c r="A292" s="64" t="s">
        <v>402</v>
      </c>
      <c r="B292" s="95">
        <v>67247.254290000012</v>
      </c>
      <c r="C292" s="95">
        <v>129116.67008</v>
      </c>
      <c r="D292" s="95">
        <v>139966.38583000001</v>
      </c>
      <c r="E292" s="95">
        <v>129196.66004</v>
      </c>
      <c r="F292" s="95">
        <v>736815.91229000001</v>
      </c>
      <c r="G292" s="95">
        <v>18527.304399999997</v>
      </c>
      <c r="H292" s="95">
        <v>13161.446970000001</v>
      </c>
      <c r="I292" s="95">
        <v>14184.662890000001</v>
      </c>
      <c r="J292" s="95">
        <v>397.28163000000001</v>
      </c>
      <c r="K292" s="95">
        <v>80499.10729</v>
      </c>
      <c r="L292" s="95">
        <v>17644.029160000002</v>
      </c>
      <c r="M292" s="95">
        <v>16863.403979999999</v>
      </c>
      <c r="N292" s="95">
        <v>1363620.11885</v>
      </c>
    </row>
    <row r="293" spans="1:14">
      <c r="A293" s="64" t="s">
        <v>403</v>
      </c>
      <c r="B293" s="95">
        <v>110.46277000000001</v>
      </c>
      <c r="C293" s="95">
        <v>0</v>
      </c>
      <c r="D293" s="95">
        <v>3134.7439100000001</v>
      </c>
      <c r="E293" s="95">
        <v>29.416709999999998</v>
      </c>
      <c r="F293" s="95">
        <v>2888.64498</v>
      </c>
      <c r="G293" s="95">
        <v>1432.42688</v>
      </c>
      <c r="H293" s="95">
        <v>0</v>
      </c>
      <c r="I293" s="95">
        <v>0</v>
      </c>
      <c r="J293" s="95">
        <v>0</v>
      </c>
      <c r="K293" s="95">
        <v>52265.861320000004</v>
      </c>
      <c r="L293" s="95">
        <v>0</v>
      </c>
      <c r="M293" s="95">
        <v>0</v>
      </c>
      <c r="N293" s="95">
        <v>59861.556570000001</v>
      </c>
    </row>
    <row r="294" spans="1:14">
      <c r="A294" s="64" t="s">
        <v>404</v>
      </c>
      <c r="B294" s="95">
        <v>0</v>
      </c>
      <c r="C294" s="95">
        <v>18000.000030000003</v>
      </c>
      <c r="D294" s="95">
        <v>0</v>
      </c>
      <c r="E294" s="95">
        <v>0</v>
      </c>
      <c r="F294" s="95">
        <v>0</v>
      </c>
      <c r="G294" s="95">
        <v>0</v>
      </c>
      <c r="H294" s="95">
        <v>0</v>
      </c>
      <c r="I294" s="95">
        <v>163.46173000000002</v>
      </c>
      <c r="J294" s="95">
        <v>0</v>
      </c>
      <c r="K294" s="95">
        <v>4035.9566500000001</v>
      </c>
      <c r="L294" s="95">
        <v>91.788820000000001</v>
      </c>
      <c r="M294" s="95">
        <v>31.619889999999998</v>
      </c>
      <c r="N294" s="95">
        <v>22322.827120000002</v>
      </c>
    </row>
    <row r="295" spans="1:14">
      <c r="A295" s="64" t="s">
        <v>405</v>
      </c>
      <c r="B295" s="95">
        <v>0</v>
      </c>
      <c r="C295" s="95">
        <v>0</v>
      </c>
      <c r="D295" s="95">
        <v>0</v>
      </c>
      <c r="E295" s="95">
        <v>0</v>
      </c>
      <c r="F295" s="95">
        <v>0</v>
      </c>
      <c r="G295" s="95">
        <v>0</v>
      </c>
      <c r="H295" s="95">
        <v>0</v>
      </c>
      <c r="I295" s="95">
        <v>0</v>
      </c>
      <c r="J295" s="95">
        <v>0</v>
      </c>
      <c r="K295" s="95">
        <v>0</v>
      </c>
      <c r="L295" s="95">
        <v>0</v>
      </c>
      <c r="M295" s="95">
        <v>0</v>
      </c>
      <c r="N295" s="95">
        <v>0</v>
      </c>
    </row>
    <row r="296" spans="1:14">
      <c r="A296" s="64" t="s">
        <v>406</v>
      </c>
      <c r="B296" s="95">
        <v>0</v>
      </c>
      <c r="C296" s="95">
        <v>103.44073</v>
      </c>
      <c r="D296" s="95">
        <v>93.434080000000009</v>
      </c>
      <c r="E296" s="95">
        <v>0</v>
      </c>
      <c r="F296" s="95">
        <v>221.68164999999999</v>
      </c>
      <c r="G296" s="95">
        <v>2.2000000000000002</v>
      </c>
      <c r="H296" s="95">
        <v>334.21602000000001</v>
      </c>
      <c r="I296" s="95">
        <v>0</v>
      </c>
      <c r="J296" s="95">
        <v>0</v>
      </c>
      <c r="K296" s="95">
        <v>0</v>
      </c>
      <c r="L296" s="95">
        <v>0</v>
      </c>
      <c r="M296" s="95">
        <v>109.28427000000001</v>
      </c>
      <c r="N296" s="95">
        <v>864.25675000000001</v>
      </c>
    </row>
    <row r="297" spans="1:14">
      <c r="A297" s="64" t="s">
        <v>407</v>
      </c>
      <c r="B297" s="95">
        <v>0</v>
      </c>
      <c r="C297" s="95">
        <v>0</v>
      </c>
      <c r="D297" s="95">
        <v>0</v>
      </c>
      <c r="E297" s="95">
        <v>0</v>
      </c>
      <c r="F297" s="95">
        <v>0</v>
      </c>
      <c r="G297" s="95">
        <v>0</v>
      </c>
      <c r="H297" s="95">
        <v>0</v>
      </c>
      <c r="I297" s="95">
        <v>0</v>
      </c>
      <c r="J297" s="95">
        <v>0</v>
      </c>
      <c r="K297" s="95">
        <v>0</v>
      </c>
      <c r="L297" s="95">
        <v>0</v>
      </c>
      <c r="M297" s="95">
        <v>0</v>
      </c>
      <c r="N297" s="95">
        <v>0</v>
      </c>
    </row>
    <row r="298" spans="1:14">
      <c r="A298" s="64" t="s">
        <v>408</v>
      </c>
      <c r="B298" s="95">
        <v>-118131.87953000001</v>
      </c>
      <c r="C298" s="95">
        <v>-288247.42057999998</v>
      </c>
      <c r="D298" s="95">
        <v>-260439.86012999999</v>
      </c>
      <c r="E298" s="95">
        <v>-240969.94196</v>
      </c>
      <c r="F298" s="95">
        <v>-832550.02436000004</v>
      </c>
      <c r="G298" s="95">
        <v>-99207.769499999995</v>
      </c>
      <c r="H298" s="95">
        <v>-39490.434030000004</v>
      </c>
      <c r="I298" s="95">
        <v>-89740.509239999999</v>
      </c>
      <c r="J298" s="95">
        <v>-545.95510999999999</v>
      </c>
      <c r="K298" s="95">
        <v>-188950.86996000001</v>
      </c>
      <c r="L298" s="95">
        <v>-34414.790829999998</v>
      </c>
      <c r="M298" s="95">
        <v>-37251.810890000001</v>
      </c>
      <c r="N298" s="95">
        <v>-2229941.2661199998</v>
      </c>
    </row>
    <row r="299" spans="1:14">
      <c r="A299" s="64" t="s">
        <v>409</v>
      </c>
      <c r="B299" s="95">
        <v>-108597.84443000001</v>
      </c>
      <c r="C299" s="95">
        <v>-212269.82568000001</v>
      </c>
      <c r="D299" s="95">
        <v>-236593.41159999999</v>
      </c>
      <c r="E299" s="95">
        <v>-231966.50140000001</v>
      </c>
      <c r="F299" s="95">
        <v>-773011.68388999999</v>
      </c>
      <c r="G299" s="95">
        <v>-80277.587200000009</v>
      </c>
      <c r="H299" s="95">
        <v>-37053.983260000001</v>
      </c>
      <c r="I299" s="95">
        <v>-57650.490140000002</v>
      </c>
      <c r="J299" s="95">
        <v>-545.95510999999999</v>
      </c>
      <c r="K299" s="95">
        <v>-114109.21120000001</v>
      </c>
      <c r="L299" s="95">
        <v>-31205.63507</v>
      </c>
      <c r="M299" s="95">
        <v>-29724.5</v>
      </c>
      <c r="N299" s="95">
        <v>-1913006.62898</v>
      </c>
    </row>
    <row r="300" spans="1:14">
      <c r="A300" s="64" t="s">
        <v>410</v>
      </c>
      <c r="B300" s="95">
        <v>-9533.9770500000013</v>
      </c>
      <c r="C300" s="95">
        <v>-26428.903429999998</v>
      </c>
      <c r="D300" s="95">
        <v>-19292.70998</v>
      </c>
      <c r="E300" s="95">
        <v>-8870.846019999999</v>
      </c>
      <c r="F300" s="95">
        <v>-44368.806039999996</v>
      </c>
      <c r="G300" s="95">
        <v>-8614.6906099999997</v>
      </c>
      <c r="H300" s="95">
        <v>-138.99678</v>
      </c>
      <c r="I300" s="95">
        <v>0</v>
      </c>
      <c r="J300" s="95">
        <v>0</v>
      </c>
      <c r="K300" s="95">
        <v>-63101.364090000003</v>
      </c>
      <c r="L300" s="95">
        <v>0</v>
      </c>
      <c r="M300" s="95">
        <v>-1166.2668500000002</v>
      </c>
      <c r="N300" s="95">
        <v>-181516.56084999998</v>
      </c>
    </row>
    <row r="301" spans="1:14">
      <c r="A301" s="65" t="s">
        <v>411</v>
      </c>
      <c r="B301" s="95">
        <v>0</v>
      </c>
      <c r="C301" s="95">
        <v>-24509.86303</v>
      </c>
      <c r="D301" s="95">
        <v>-6.3414799999999998</v>
      </c>
      <c r="E301" s="95">
        <v>0</v>
      </c>
      <c r="F301" s="95">
        <v>-627.96699999999998</v>
      </c>
      <c r="G301" s="95">
        <v>0</v>
      </c>
      <c r="H301" s="95">
        <v>0</v>
      </c>
      <c r="I301" s="95">
        <v>-88.761740000000003</v>
      </c>
      <c r="J301" s="95">
        <v>0</v>
      </c>
      <c r="K301" s="95">
        <v>-4454.5927899999997</v>
      </c>
      <c r="L301" s="95">
        <v>-2.7925999999999997</v>
      </c>
      <c r="M301" s="95">
        <v>-13.949780000000001</v>
      </c>
      <c r="N301" s="95">
        <v>-29704.26842</v>
      </c>
    </row>
    <row r="302" spans="1:14">
      <c r="A302" s="65" t="s">
        <v>412</v>
      </c>
      <c r="B302" s="95">
        <v>-5.8049999999999997E-2</v>
      </c>
      <c r="C302" s="95">
        <v>-24665.375329999999</v>
      </c>
      <c r="D302" s="95">
        <v>-4418.7315899999994</v>
      </c>
      <c r="E302" s="95">
        <v>-132.59453999999999</v>
      </c>
      <c r="F302" s="95">
        <v>-13302.159679999999</v>
      </c>
      <c r="G302" s="95">
        <v>-10274.89925</v>
      </c>
      <c r="H302" s="95">
        <v>-1354.37375</v>
      </c>
      <c r="I302" s="95">
        <v>-32001.25736</v>
      </c>
      <c r="J302" s="95">
        <v>0</v>
      </c>
      <c r="K302" s="95">
        <v>-7124.6576799999993</v>
      </c>
      <c r="L302" s="95">
        <v>-3206.3631600000003</v>
      </c>
      <c r="M302" s="95">
        <v>-6233.2126200000002</v>
      </c>
      <c r="N302" s="95">
        <v>-102713.68301000001</v>
      </c>
    </row>
    <row r="303" spans="1:14">
      <c r="A303" s="64" t="s">
        <v>413</v>
      </c>
      <c r="B303" s="95">
        <v>0</v>
      </c>
      <c r="C303" s="95">
        <v>0</v>
      </c>
      <c r="D303" s="95">
        <v>0</v>
      </c>
      <c r="E303" s="95">
        <v>0</v>
      </c>
      <c r="F303" s="95">
        <v>0</v>
      </c>
      <c r="G303" s="95">
        <v>-38.173999999999999</v>
      </c>
      <c r="H303" s="95">
        <v>0</v>
      </c>
      <c r="I303" s="95">
        <v>0</v>
      </c>
      <c r="J303" s="95">
        <v>0</v>
      </c>
      <c r="K303" s="95">
        <v>0</v>
      </c>
      <c r="L303" s="95">
        <v>0</v>
      </c>
      <c r="M303" s="95">
        <v>0</v>
      </c>
      <c r="N303" s="95">
        <v>-38.173999999999999</v>
      </c>
    </row>
    <row r="304" spans="1:14">
      <c r="A304" s="65" t="s">
        <v>414</v>
      </c>
      <c r="B304" s="95">
        <v>0</v>
      </c>
      <c r="C304" s="95">
        <v>-373.45310999999998</v>
      </c>
      <c r="D304" s="95">
        <v>-128.66548</v>
      </c>
      <c r="E304" s="95">
        <v>0</v>
      </c>
      <c r="F304" s="95">
        <v>-1239.4077500000001</v>
      </c>
      <c r="G304" s="95">
        <v>-2.4184399999999999</v>
      </c>
      <c r="H304" s="95">
        <v>-943.08024</v>
      </c>
      <c r="I304" s="95">
        <v>0</v>
      </c>
      <c r="J304" s="95">
        <v>0</v>
      </c>
      <c r="K304" s="95">
        <v>-161.04420000000002</v>
      </c>
      <c r="L304" s="95">
        <v>0</v>
      </c>
      <c r="M304" s="95">
        <v>-113.88164</v>
      </c>
      <c r="N304" s="95">
        <v>-2961.9508599999999</v>
      </c>
    </row>
    <row r="305" spans="1:14">
      <c r="A305" s="177" t="s">
        <v>967</v>
      </c>
      <c r="B305" s="57">
        <v>296754.73149999999</v>
      </c>
      <c r="C305" s="57">
        <v>502387.46944000002</v>
      </c>
      <c r="D305" s="57">
        <v>306678.80372000003</v>
      </c>
      <c r="E305" s="57">
        <v>337167.18839999998</v>
      </c>
      <c r="F305" s="57">
        <v>233269.71659999999</v>
      </c>
      <c r="G305" s="57">
        <v>207282.14674</v>
      </c>
      <c r="H305" s="57">
        <v>154598.51003999999</v>
      </c>
      <c r="I305" s="57">
        <v>489234.52545999998</v>
      </c>
      <c r="J305" s="57">
        <v>4845.8836600000004</v>
      </c>
      <c r="K305" s="57">
        <v>377705.44792000001</v>
      </c>
      <c r="L305" s="57">
        <v>85388.038809999998</v>
      </c>
      <c r="M305" s="57">
        <v>288504.83106</v>
      </c>
      <c r="N305" s="57">
        <v>3283817.2933499999</v>
      </c>
    </row>
    <row r="306" spans="1:14">
      <c r="A306" s="64" t="s">
        <v>415</v>
      </c>
      <c r="B306" s="95">
        <v>-227070.40414</v>
      </c>
      <c r="C306" s="95">
        <v>-429118.22561000002</v>
      </c>
      <c r="D306" s="95">
        <v>-297410.94413999998</v>
      </c>
      <c r="E306" s="95">
        <v>-230776.59336000003</v>
      </c>
      <c r="F306" s="95">
        <v>-200875.29545999999</v>
      </c>
      <c r="G306" s="95">
        <v>-145030.73345</v>
      </c>
      <c r="H306" s="95">
        <v>-124550.23103</v>
      </c>
      <c r="I306" s="95">
        <v>-302914.14515</v>
      </c>
      <c r="J306" s="95">
        <v>-4491.3421500000004</v>
      </c>
      <c r="K306" s="95">
        <v>-289026.90054</v>
      </c>
      <c r="L306" s="95">
        <v>-63628.690049999997</v>
      </c>
      <c r="M306" s="95">
        <v>-202595.44506</v>
      </c>
      <c r="N306" s="95">
        <v>-2517488.9501399999</v>
      </c>
    </row>
    <row r="307" spans="1:14">
      <c r="A307" s="64" t="s">
        <v>416</v>
      </c>
      <c r="B307" s="95">
        <v>-90655.232199999999</v>
      </c>
      <c r="C307" s="95">
        <v>-250503.25121000002</v>
      </c>
      <c r="D307" s="95">
        <v>-122484.08220999999</v>
      </c>
      <c r="E307" s="95">
        <v>-108347.76725</v>
      </c>
      <c r="F307" s="95">
        <v>-77541.926909999995</v>
      </c>
      <c r="G307" s="95">
        <v>-65158.77104</v>
      </c>
      <c r="H307" s="95">
        <v>-66832.606750000006</v>
      </c>
      <c r="I307" s="95">
        <v>-171731.90668000001</v>
      </c>
      <c r="J307" s="95">
        <v>-2910.5351600000004</v>
      </c>
      <c r="K307" s="95">
        <v>-162229.07337999999</v>
      </c>
      <c r="L307" s="95">
        <v>-34411.253159999993</v>
      </c>
      <c r="M307" s="95">
        <v>-142468.38471000001</v>
      </c>
      <c r="N307" s="95">
        <v>-1295274.7906600002</v>
      </c>
    </row>
    <row r="308" spans="1:14">
      <c r="A308" s="64" t="s">
        <v>417</v>
      </c>
      <c r="B308" s="95">
        <v>-20454.959309999998</v>
      </c>
      <c r="C308" s="95">
        <v>-36810.871420000003</v>
      </c>
      <c r="D308" s="95">
        <v>-21666.69154</v>
      </c>
      <c r="E308" s="95">
        <v>-24413.939320000001</v>
      </c>
      <c r="F308" s="95">
        <v>-18387.841969999998</v>
      </c>
      <c r="G308" s="95">
        <v>-14597.367320000001</v>
      </c>
      <c r="H308" s="95">
        <v>-10664.162109999999</v>
      </c>
      <c r="I308" s="95">
        <v>-29488.46444</v>
      </c>
      <c r="J308" s="95">
        <v>-562.91115000000002</v>
      </c>
      <c r="K308" s="95">
        <v>-21883.54507</v>
      </c>
      <c r="L308" s="95">
        <v>-3793.1443399999998</v>
      </c>
      <c r="M308" s="95">
        <v>-12753.231880000001</v>
      </c>
      <c r="N308" s="95">
        <v>-215477.12987</v>
      </c>
    </row>
    <row r="309" spans="1:14">
      <c r="A309" s="64" t="s">
        <v>418</v>
      </c>
      <c r="B309" s="95">
        <v>-3847.0620299999996</v>
      </c>
      <c r="C309" s="95">
        <v>-4567.4469600000002</v>
      </c>
      <c r="D309" s="95">
        <v>-2736.6961299999998</v>
      </c>
      <c r="E309" s="95">
        <v>-2065.8061499999999</v>
      </c>
      <c r="F309" s="95">
        <v>-4054.1460099999999</v>
      </c>
      <c r="G309" s="95">
        <v>-1414.60492</v>
      </c>
      <c r="H309" s="95">
        <v>-1543.49422</v>
      </c>
      <c r="I309" s="95">
        <v>-3738.9304400000001</v>
      </c>
      <c r="J309" s="95">
        <v>-63.358530000000002</v>
      </c>
      <c r="K309" s="95">
        <v>-1053.8571499999998</v>
      </c>
      <c r="L309" s="95">
        <v>-455.67973000000001</v>
      </c>
      <c r="M309" s="95">
        <v>-1192.3638000000001</v>
      </c>
      <c r="N309" s="95">
        <v>-26733.446070000002</v>
      </c>
    </row>
    <row r="310" spans="1:14">
      <c r="A310" s="64" t="s">
        <v>419</v>
      </c>
      <c r="B310" s="95">
        <v>-4953.2626</v>
      </c>
      <c r="C310" s="95">
        <v>-7675.8949000000002</v>
      </c>
      <c r="D310" s="95">
        <v>-6052.87518</v>
      </c>
      <c r="E310" s="95">
        <v>-5690.0325499999999</v>
      </c>
      <c r="F310" s="95">
        <v>-3255.0292100000001</v>
      </c>
      <c r="G310" s="95">
        <v>-4159.1516000000001</v>
      </c>
      <c r="H310" s="95">
        <v>-2369.6595899999998</v>
      </c>
      <c r="I310" s="95">
        <v>-9359.1186099999995</v>
      </c>
      <c r="J310" s="95">
        <v>-234.12970000000001</v>
      </c>
      <c r="K310" s="95">
        <v>-6736.3991699999997</v>
      </c>
      <c r="L310" s="95">
        <v>-1810.6904999999999</v>
      </c>
      <c r="M310" s="95">
        <v>-4577.99179</v>
      </c>
      <c r="N310" s="95">
        <v>-56874.235399999998</v>
      </c>
    </row>
    <row r="311" spans="1:14">
      <c r="A311" s="64" t="s">
        <v>420</v>
      </c>
      <c r="B311" s="95">
        <v>-20104.2415</v>
      </c>
      <c r="C311" s="95">
        <v>-27085.29752</v>
      </c>
      <c r="D311" s="95">
        <v>-2516.02981</v>
      </c>
      <c r="E311" s="95">
        <v>-1982.49217</v>
      </c>
      <c r="F311" s="95">
        <v>-19114.823760000003</v>
      </c>
      <c r="G311" s="95">
        <v>-838.35749999999996</v>
      </c>
      <c r="H311" s="95">
        <v>-1564.6970800000001</v>
      </c>
      <c r="I311" s="95">
        <v>-25463.848690000003</v>
      </c>
      <c r="J311" s="95">
        <v>-288.02249</v>
      </c>
      <c r="K311" s="95">
        <v>-27347.886170000002</v>
      </c>
      <c r="L311" s="95">
        <v>-5206.9869200000003</v>
      </c>
      <c r="M311" s="95">
        <v>-936.61308999999994</v>
      </c>
      <c r="N311" s="95">
        <v>-132449.29670000001</v>
      </c>
    </row>
    <row r="312" spans="1:14">
      <c r="A312" s="64" t="s">
        <v>421</v>
      </c>
      <c r="B312" s="95">
        <v>-3470.2896499999997</v>
      </c>
      <c r="C312" s="95">
        <v>-5449.0819199999996</v>
      </c>
      <c r="D312" s="95">
        <v>-19122.566780000001</v>
      </c>
      <c r="E312" s="95">
        <v>-16774.351630000001</v>
      </c>
      <c r="F312" s="95">
        <v>-6755.6233099999999</v>
      </c>
      <c r="G312" s="95">
        <v>-2104.98171</v>
      </c>
      <c r="H312" s="95">
        <v>-2397.5276200000003</v>
      </c>
      <c r="I312" s="95">
        <v>-5043.3020999999999</v>
      </c>
      <c r="J312" s="95">
        <v>-55.448500000000003</v>
      </c>
      <c r="K312" s="95">
        <v>-7237.6688099999992</v>
      </c>
      <c r="L312" s="95">
        <v>-1066.1070400000001</v>
      </c>
      <c r="M312" s="95">
        <v>-2111.7840899999997</v>
      </c>
      <c r="N312" s="95">
        <v>-71588.733160000003</v>
      </c>
    </row>
    <row r="313" spans="1:14">
      <c r="A313" s="64" t="s">
        <v>422</v>
      </c>
      <c r="B313" s="95">
        <v>-8707.0331500000011</v>
      </c>
      <c r="C313" s="95">
        <v>-15565.378439999999</v>
      </c>
      <c r="D313" s="95">
        <v>-9744.7163</v>
      </c>
      <c r="E313" s="95">
        <v>-11497.427710000002</v>
      </c>
      <c r="F313" s="95">
        <v>-7506.9128600000004</v>
      </c>
      <c r="G313" s="95">
        <v>-5387.68912</v>
      </c>
      <c r="H313" s="95">
        <v>-5610.7367100000001</v>
      </c>
      <c r="I313" s="95">
        <v>-7332.2212</v>
      </c>
      <c r="J313" s="95">
        <v>-47.357779999999998</v>
      </c>
      <c r="K313" s="95">
        <v>-6373.1215499999998</v>
      </c>
      <c r="L313" s="95">
        <v>-1395.5310200000001</v>
      </c>
      <c r="M313" s="95">
        <v>-2529.7885799999999</v>
      </c>
      <c r="N313" s="95">
        <v>-81697.914420000001</v>
      </c>
    </row>
    <row r="314" spans="1:14">
      <c r="A314" s="64" t="s">
        <v>423</v>
      </c>
      <c r="B314" s="95">
        <v>-3026.4035600000002</v>
      </c>
      <c r="C314" s="95">
        <v>-840.49598000000003</v>
      </c>
      <c r="D314" s="95">
        <v>-16174.64451</v>
      </c>
      <c r="E314" s="95">
        <v>-3114.8660599999998</v>
      </c>
      <c r="F314" s="95">
        <v>-3601.4891200000002</v>
      </c>
      <c r="G314" s="95">
        <v>-14308.90855</v>
      </c>
      <c r="H314" s="95">
        <v>-1389.80621</v>
      </c>
      <c r="I314" s="95">
        <v>-76.681460000000001</v>
      </c>
      <c r="J314" s="95">
        <v>-9.5906000000000002</v>
      </c>
      <c r="K314" s="95">
        <v>-4431.4332999999997</v>
      </c>
      <c r="L314" s="95">
        <v>-491.49567999999999</v>
      </c>
      <c r="M314" s="95">
        <v>-361.51803999999998</v>
      </c>
      <c r="N314" s="95">
        <v>-47827.333070000001</v>
      </c>
    </row>
    <row r="315" spans="1:14">
      <c r="A315" s="65" t="s">
        <v>424</v>
      </c>
      <c r="B315" s="95">
        <v>-71851.920140000002</v>
      </c>
      <c r="C315" s="95">
        <v>-80620.507259999998</v>
      </c>
      <c r="D315" s="95">
        <v>-96912.641680000001</v>
      </c>
      <c r="E315" s="95">
        <v>-56889.910520000005</v>
      </c>
      <c r="F315" s="95">
        <v>-60657.502310000003</v>
      </c>
      <c r="G315" s="95">
        <v>-37060.901689999999</v>
      </c>
      <c r="H315" s="95">
        <v>-32177.540739999997</v>
      </c>
      <c r="I315" s="95">
        <v>-50679.67153</v>
      </c>
      <c r="J315" s="95">
        <v>-319.98824000000002</v>
      </c>
      <c r="K315" s="95">
        <v>-51733.915939999999</v>
      </c>
      <c r="L315" s="95">
        <v>-14997.801660000001</v>
      </c>
      <c r="M315" s="95">
        <v>-35663.769079999998</v>
      </c>
      <c r="N315" s="95">
        <v>-589566.07078999991</v>
      </c>
    </row>
    <row r="316" spans="1:14">
      <c r="A316" s="177" t="s">
        <v>966</v>
      </c>
      <c r="B316" s="57">
        <v>69684.327359999996</v>
      </c>
      <c r="C316" s="57">
        <v>73269.243829999992</v>
      </c>
      <c r="D316" s="57">
        <v>9267.8595800000003</v>
      </c>
      <c r="E316" s="57">
        <v>106390.59504</v>
      </c>
      <c r="F316" s="57">
        <v>32394.421140000002</v>
      </c>
      <c r="G316" s="57">
        <v>62251.413289999997</v>
      </c>
      <c r="H316" s="57">
        <v>30048.279010000002</v>
      </c>
      <c r="I316" s="57">
        <v>186320.38031000001</v>
      </c>
      <c r="J316" s="57">
        <v>354.54151000000002</v>
      </c>
      <c r="K316" s="57">
        <v>88678.547379999989</v>
      </c>
      <c r="L316" s="57">
        <v>21759.348760000001</v>
      </c>
      <c r="M316" s="57">
        <v>85909.385999999999</v>
      </c>
      <c r="N316" s="57">
        <v>766328.34321000008</v>
      </c>
    </row>
    <row r="317" spans="1:14">
      <c r="A317" s="65" t="s">
        <v>425</v>
      </c>
      <c r="B317" s="95">
        <v>1028.0270600000001</v>
      </c>
      <c r="C317" s="95">
        <v>3.7239499999999999</v>
      </c>
      <c r="D317" s="95">
        <v>484.16687000000002</v>
      </c>
      <c r="E317" s="95">
        <v>-7287.0749500000002</v>
      </c>
      <c r="F317" s="95">
        <v>31.436349999999997</v>
      </c>
      <c r="G317" s="95">
        <v>32110.664920000003</v>
      </c>
      <c r="H317" s="95">
        <v>232.64215999999999</v>
      </c>
      <c r="I317" s="95">
        <v>0.19807</v>
      </c>
      <c r="J317" s="95">
        <v>-6.0249999999999998E-2</v>
      </c>
      <c r="K317" s="95">
        <v>254.92884000000001</v>
      </c>
      <c r="L317" s="95">
        <v>12.57601</v>
      </c>
      <c r="M317" s="95">
        <v>77.345929999999996</v>
      </c>
      <c r="N317" s="95">
        <v>26948.574960000002</v>
      </c>
    </row>
    <row r="318" spans="1:14">
      <c r="A318" s="65" t="s">
        <v>426</v>
      </c>
      <c r="B318" s="95">
        <v>769.68606999999997</v>
      </c>
      <c r="C318" s="95">
        <v>1.0000000000000001E-5</v>
      </c>
      <c r="D318" s="95">
        <v>-188.27123999999998</v>
      </c>
      <c r="E318" s="95">
        <v>-7337.1240900000003</v>
      </c>
      <c r="F318" s="95">
        <v>31.53237</v>
      </c>
      <c r="G318" s="95">
        <v>32051.14114</v>
      </c>
      <c r="H318" s="95">
        <v>228.97934000000001</v>
      </c>
      <c r="I318" s="95">
        <v>0</v>
      </c>
      <c r="J318" s="95">
        <v>-6.0249999999999998E-2</v>
      </c>
      <c r="K318" s="95">
        <v>169.54775000000001</v>
      </c>
      <c r="L318" s="95">
        <v>5.2000000000000006E-4</v>
      </c>
      <c r="M318" s="95">
        <v>77.345929999999996</v>
      </c>
      <c r="N318" s="95">
        <v>25802.777550000003</v>
      </c>
    </row>
    <row r="319" spans="1:14">
      <c r="A319" s="65" t="s">
        <v>427</v>
      </c>
      <c r="B319" s="95">
        <v>258.34098999999998</v>
      </c>
      <c r="C319" s="95">
        <v>3.7239400000000002</v>
      </c>
      <c r="D319" s="95">
        <v>672.43810999999994</v>
      </c>
      <c r="E319" s="95">
        <v>50.049140000000001</v>
      </c>
      <c r="F319" s="95">
        <v>-9.6019999999999994E-2</v>
      </c>
      <c r="G319" s="95">
        <v>59.523780000000002</v>
      </c>
      <c r="H319" s="95">
        <v>3.66282</v>
      </c>
      <c r="I319" s="95">
        <v>0.19807</v>
      </c>
      <c r="J319" s="95">
        <v>0</v>
      </c>
      <c r="K319" s="95">
        <v>85.38109</v>
      </c>
      <c r="L319" s="95">
        <v>12.57549</v>
      </c>
      <c r="M319" s="95">
        <v>0</v>
      </c>
      <c r="N319" s="95">
        <v>1145.7974099999999</v>
      </c>
    </row>
    <row r="320" spans="1:14">
      <c r="A320" s="65" t="s">
        <v>428</v>
      </c>
      <c r="B320" s="95">
        <v>-993.08465000000001</v>
      </c>
      <c r="C320" s="95">
        <v>-24.24408</v>
      </c>
      <c r="D320" s="95">
        <v>-205.87831</v>
      </c>
      <c r="E320" s="95">
        <v>7213.3875900000003</v>
      </c>
      <c r="F320" s="95">
        <v>-21.43899</v>
      </c>
      <c r="G320" s="95">
        <v>-32114.175809999997</v>
      </c>
      <c r="H320" s="95">
        <v>-75.868889999999993</v>
      </c>
      <c r="I320" s="95">
        <v>-0.22902</v>
      </c>
      <c r="J320" s="95">
        <v>0</v>
      </c>
      <c r="K320" s="95">
        <v>-18.675069999999998</v>
      </c>
      <c r="L320" s="95">
        <v>-62.324089999999998</v>
      </c>
      <c r="M320" s="95">
        <v>-22.829750000000001</v>
      </c>
      <c r="N320" s="95">
        <v>-26325.361069999999</v>
      </c>
    </row>
    <row r="321" spans="1:14">
      <c r="A321" s="65" t="s">
        <v>429</v>
      </c>
      <c r="B321" s="95">
        <v>-953.68564000000003</v>
      </c>
      <c r="C321" s="95">
        <v>-1.0000000000000001E-5</v>
      </c>
      <c r="D321" s="95">
        <v>-30.310980000000001</v>
      </c>
      <c r="E321" s="95">
        <v>7225.7338899999995</v>
      </c>
      <c r="F321" s="95">
        <v>-10.794780000000001</v>
      </c>
      <c r="G321" s="95">
        <v>-32071.60254</v>
      </c>
      <c r="H321" s="95">
        <v>-75.859250000000003</v>
      </c>
      <c r="I321" s="95">
        <v>0</v>
      </c>
      <c r="J321" s="95">
        <v>0</v>
      </c>
      <c r="K321" s="95">
        <v>0</v>
      </c>
      <c r="L321" s="95">
        <v>-3.8999999999999999E-4</v>
      </c>
      <c r="M321" s="95">
        <v>-22.13213</v>
      </c>
      <c r="N321" s="95">
        <v>-25938.651829999999</v>
      </c>
    </row>
    <row r="322" spans="1:14">
      <c r="A322" s="65" t="s">
        <v>430</v>
      </c>
      <c r="B322" s="95">
        <v>-39.399010000000004</v>
      </c>
      <c r="C322" s="95">
        <v>-24.244070000000001</v>
      </c>
      <c r="D322" s="95">
        <v>-175.56733</v>
      </c>
      <c r="E322" s="95">
        <v>-12.346299999999999</v>
      </c>
      <c r="F322" s="95">
        <v>-10.644209999999999</v>
      </c>
      <c r="G322" s="95">
        <v>-42.573269999999994</v>
      </c>
      <c r="H322" s="95">
        <v>-9.640000000000001E-3</v>
      </c>
      <c r="I322" s="95">
        <v>-0.22902</v>
      </c>
      <c r="J322" s="95">
        <v>0</v>
      </c>
      <c r="K322" s="95">
        <v>-18.675069999999998</v>
      </c>
      <c r="L322" s="95">
        <v>-62.323699999999995</v>
      </c>
      <c r="M322" s="95">
        <v>-0.69762000000000002</v>
      </c>
      <c r="N322" s="95">
        <v>-386.70923999999997</v>
      </c>
    </row>
    <row r="323" spans="1:14">
      <c r="A323" s="177" t="s">
        <v>1222</v>
      </c>
      <c r="B323" s="57">
        <v>69719.269769999999</v>
      </c>
      <c r="C323" s="57">
        <v>73248.723700000002</v>
      </c>
      <c r="D323" s="57">
        <v>9546.1481400000011</v>
      </c>
      <c r="E323" s="57">
        <v>106316.90768</v>
      </c>
      <c r="F323" s="57">
        <v>32404.4185</v>
      </c>
      <c r="G323" s="57">
        <v>62247.902399999999</v>
      </c>
      <c r="H323" s="57">
        <v>30205.05228</v>
      </c>
      <c r="I323" s="57">
        <v>186320.34936000002</v>
      </c>
      <c r="J323" s="57">
        <v>354.48126000000002</v>
      </c>
      <c r="K323" s="57">
        <v>88914.801149999999</v>
      </c>
      <c r="L323" s="57">
        <v>21709.60068</v>
      </c>
      <c r="M323" s="57">
        <v>85963.902180000005</v>
      </c>
      <c r="N323" s="57">
        <v>766951.55709999998</v>
      </c>
    </row>
    <row r="324" spans="1:14">
      <c r="A324" s="65" t="s">
        <v>431</v>
      </c>
      <c r="B324" s="95">
        <v>564.26429000000007</v>
      </c>
      <c r="C324" s="95">
        <v>0</v>
      </c>
      <c r="D324" s="95">
        <v>1729.85646</v>
      </c>
      <c r="E324" s="95">
        <v>139.12674999999999</v>
      </c>
      <c r="F324" s="95">
        <v>-2355.8313700000003</v>
      </c>
      <c r="G324" s="95">
        <v>0</v>
      </c>
      <c r="H324" s="95">
        <v>177.17304999999999</v>
      </c>
      <c r="I324" s="95">
        <v>529.70256999999992</v>
      </c>
      <c r="J324" s="95">
        <v>0</v>
      </c>
      <c r="K324" s="95">
        <v>1189.6326000000001</v>
      </c>
      <c r="L324" s="95">
        <v>0</v>
      </c>
      <c r="M324" s="95">
        <v>51.233129999999996</v>
      </c>
      <c r="N324" s="95">
        <v>2025.1574800000001</v>
      </c>
    </row>
    <row r="325" spans="1:14">
      <c r="A325" s="177" t="s">
        <v>965</v>
      </c>
      <c r="B325" s="57">
        <v>70283.534060000005</v>
      </c>
      <c r="C325" s="57">
        <v>73248.723700000002</v>
      </c>
      <c r="D325" s="57">
        <v>11276.0046</v>
      </c>
      <c r="E325" s="57">
        <v>106456.03443000001</v>
      </c>
      <c r="F325" s="57">
        <v>30048.58713</v>
      </c>
      <c r="G325" s="57">
        <v>62247.902399999999</v>
      </c>
      <c r="H325" s="57">
        <v>30382.225329999997</v>
      </c>
      <c r="I325" s="57">
        <v>186850.05193000002</v>
      </c>
      <c r="J325" s="57">
        <v>354.48126000000002</v>
      </c>
      <c r="K325" s="57">
        <v>90104.433749999997</v>
      </c>
      <c r="L325" s="57">
        <v>21709.60068</v>
      </c>
      <c r="M325" s="57">
        <v>86015.135309999998</v>
      </c>
      <c r="N325" s="57">
        <v>768976.71458000003</v>
      </c>
    </row>
    <row r="326" spans="1:14">
      <c r="A326" s="65" t="s">
        <v>432</v>
      </c>
      <c r="B326" s="95">
        <v>0</v>
      </c>
      <c r="C326" s="95">
        <v>2279.9275899999998</v>
      </c>
      <c r="D326" s="95">
        <v>1905.93797</v>
      </c>
      <c r="E326" s="95">
        <v>-452.20938000000001</v>
      </c>
      <c r="F326" s="95">
        <v>-158.85972000000001</v>
      </c>
      <c r="G326" s="95">
        <v>-217.21854000000002</v>
      </c>
      <c r="H326" s="95">
        <v>6408.0973700000004</v>
      </c>
      <c r="I326" s="95">
        <v>1638.9632300000001</v>
      </c>
      <c r="J326" s="95">
        <v>8.24071</v>
      </c>
      <c r="K326" s="95">
        <v>1108.49701</v>
      </c>
      <c r="L326" s="95">
        <v>-7.4102100000000002</v>
      </c>
      <c r="M326" s="95">
        <v>33.093660000000007</v>
      </c>
      <c r="N326" s="95">
        <v>12547.05969</v>
      </c>
    </row>
    <row r="327" spans="1:14">
      <c r="A327" s="177" t="s">
        <v>1223</v>
      </c>
      <c r="B327" s="57">
        <v>70283.534060000005</v>
      </c>
      <c r="C327" s="57">
        <v>75528.651290000009</v>
      </c>
      <c r="D327" s="57">
        <v>13181.942570000001</v>
      </c>
      <c r="E327" s="57">
        <v>106003.82505</v>
      </c>
      <c r="F327" s="57">
        <v>29889.72741</v>
      </c>
      <c r="G327" s="57">
        <v>62030.683859999997</v>
      </c>
      <c r="H327" s="57">
        <v>36790.322700000004</v>
      </c>
      <c r="I327" s="57">
        <v>188489.01516000001</v>
      </c>
      <c r="J327" s="57">
        <v>362.72197</v>
      </c>
      <c r="K327" s="57">
        <v>91212.930760000003</v>
      </c>
      <c r="L327" s="57">
        <v>21702.190469999998</v>
      </c>
      <c r="M327" s="57">
        <v>86048.228969999996</v>
      </c>
      <c r="N327" s="57">
        <v>781523.77426999994</v>
      </c>
    </row>
    <row r="328" spans="1:14">
      <c r="A328" s="65" t="s">
        <v>433</v>
      </c>
      <c r="B328" s="95">
        <v>0</v>
      </c>
      <c r="C328" s="95">
        <v>0</v>
      </c>
      <c r="D328" s="95">
        <v>0</v>
      </c>
      <c r="E328" s="95">
        <v>0</v>
      </c>
      <c r="F328" s="95">
        <v>0</v>
      </c>
      <c r="G328" s="95">
        <v>0</v>
      </c>
      <c r="H328" s="95">
        <v>0</v>
      </c>
      <c r="I328" s="95">
        <v>0</v>
      </c>
      <c r="J328" s="95">
        <v>0</v>
      </c>
      <c r="K328" s="95">
        <v>0</v>
      </c>
      <c r="L328" s="95">
        <v>3.4259999999999999E-2</v>
      </c>
      <c r="M328" s="95">
        <v>0</v>
      </c>
      <c r="N328" s="95">
        <v>3.4259999999999999E-2</v>
      </c>
    </row>
    <row r="329" spans="1:14">
      <c r="A329" s="177" t="s">
        <v>964</v>
      </c>
      <c r="B329" s="57">
        <v>70283.534060000005</v>
      </c>
      <c r="C329" s="57">
        <v>75528.651290000009</v>
      </c>
      <c r="D329" s="57">
        <v>13181.942570000001</v>
      </c>
      <c r="E329" s="57">
        <v>106003.82505</v>
      </c>
      <c r="F329" s="57">
        <v>29889.72741</v>
      </c>
      <c r="G329" s="57">
        <v>62030.683859999997</v>
      </c>
      <c r="H329" s="57">
        <v>36790.322700000004</v>
      </c>
      <c r="I329" s="57">
        <v>188489.01516000001</v>
      </c>
      <c r="J329" s="57">
        <v>362.72197</v>
      </c>
      <c r="K329" s="57">
        <v>91212.930760000003</v>
      </c>
      <c r="L329" s="57">
        <v>21702.224730000002</v>
      </c>
      <c r="M329" s="57">
        <v>86048.228969999996</v>
      </c>
      <c r="N329" s="57">
        <v>781523.80852999992</v>
      </c>
    </row>
    <row r="330" spans="1:14">
      <c r="A330" s="65" t="s">
        <v>434</v>
      </c>
      <c r="B330" s="95">
        <v>-14701.68081</v>
      </c>
      <c r="C330" s="95">
        <v>-38869.596909999993</v>
      </c>
      <c r="D330" s="95">
        <v>-6071.1</v>
      </c>
      <c r="E330" s="95">
        <v>-69215.490420000002</v>
      </c>
      <c r="F330" s="95">
        <v>-8265.75</v>
      </c>
      <c r="G330" s="95">
        <v>-31015.338</v>
      </c>
      <c r="H330" s="95">
        <v>-16183.682919999999</v>
      </c>
      <c r="I330" s="95">
        <v>-85750</v>
      </c>
      <c r="J330" s="95">
        <v>0</v>
      </c>
      <c r="K330" s="95">
        <v>-43429.508999999998</v>
      </c>
      <c r="L330" s="95">
        <v>-7887.62799</v>
      </c>
      <c r="M330" s="95">
        <v>-40818.826119999998</v>
      </c>
      <c r="N330" s="95">
        <v>-362208.60217000003</v>
      </c>
    </row>
    <row r="331" spans="1:14">
      <c r="A331" s="177" t="s">
        <v>963</v>
      </c>
      <c r="B331" s="57">
        <v>55581.85325</v>
      </c>
      <c r="C331" s="57">
        <v>36659.054380000001</v>
      </c>
      <c r="D331" s="57">
        <v>7110.8425700000007</v>
      </c>
      <c r="E331" s="57">
        <v>36788.334630000005</v>
      </c>
      <c r="F331" s="57">
        <v>21623.97741</v>
      </c>
      <c r="G331" s="57">
        <v>31015.345859999998</v>
      </c>
      <c r="H331" s="57">
        <v>20606.639780000001</v>
      </c>
      <c r="I331" s="57">
        <v>102739.01516</v>
      </c>
      <c r="J331" s="57">
        <v>362.72197</v>
      </c>
      <c r="K331" s="57">
        <v>47783.421759999997</v>
      </c>
      <c r="L331" s="57">
        <v>13814.596740000001</v>
      </c>
      <c r="M331" s="57">
        <v>45229.402849999999</v>
      </c>
      <c r="N331" s="57">
        <v>419315.20636000001</v>
      </c>
    </row>
    <row r="332" spans="1:14" ht="3.75" customHeight="1" thickBot="1">
      <c r="A332" s="549"/>
      <c r="B332" s="550"/>
      <c r="C332" s="550"/>
      <c r="D332" s="550"/>
      <c r="E332" s="550"/>
      <c r="F332" s="550"/>
      <c r="G332" s="550"/>
      <c r="H332" s="550"/>
      <c r="I332" s="550"/>
      <c r="J332" s="550"/>
      <c r="K332" s="550"/>
      <c r="L332" s="550"/>
      <c r="M332" s="550"/>
      <c r="N332" s="550"/>
    </row>
    <row r="333" spans="1:14">
      <c r="A333" s="695" t="s">
        <v>1516</v>
      </c>
      <c r="B333" s="146"/>
      <c r="C333" s="146"/>
      <c r="D333" s="146"/>
      <c r="E333" s="146"/>
      <c r="F333" s="146"/>
      <c r="G333" s="146"/>
      <c r="H333" s="146"/>
      <c r="I333" s="146"/>
      <c r="J333" s="146"/>
      <c r="K333" s="146"/>
      <c r="L333" s="146"/>
      <c r="M333" s="146"/>
      <c r="N333" s="146"/>
    </row>
  </sheetData>
  <mergeCells count="4">
    <mergeCell ref="A1:N1"/>
    <mergeCell ref="A2:N2"/>
    <mergeCell ref="A3:N3"/>
    <mergeCell ref="A4:N4"/>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26"/>
  <sheetViews>
    <sheetView workbookViewId="0">
      <selection activeCell="A3" sqref="A3:N3"/>
    </sheetView>
  </sheetViews>
  <sheetFormatPr defaultRowHeight="15"/>
  <cols>
    <col min="1" max="1" width="99.5703125" style="5" bestFit="1" customWidth="1"/>
    <col min="2" max="8" width="8.28515625" style="5" bestFit="1" customWidth="1"/>
    <col min="9" max="9" width="7.28515625" style="5" bestFit="1" customWidth="1"/>
    <col min="10" max="13" width="8.28515625" style="5" bestFit="1" customWidth="1"/>
    <col min="14" max="14" width="9.28515625" style="5" bestFit="1" customWidth="1"/>
    <col min="15" max="16384" width="9.140625" style="5"/>
  </cols>
  <sheetData>
    <row r="1" spans="1:15" ht="30" customHeight="1">
      <c r="A1" s="706" t="s">
        <v>436</v>
      </c>
      <c r="B1" s="706"/>
      <c r="C1" s="706"/>
      <c r="D1" s="706"/>
      <c r="E1" s="706"/>
      <c r="F1" s="706"/>
      <c r="G1" s="706"/>
      <c r="H1" s="706"/>
      <c r="I1" s="706"/>
      <c r="J1" s="706"/>
      <c r="K1" s="706"/>
      <c r="L1" s="706"/>
      <c r="M1" s="706"/>
      <c r="N1" s="706"/>
      <c r="O1" s="11"/>
    </row>
    <row r="2" spans="1:15" ht="18">
      <c r="A2" s="707" t="s">
        <v>957</v>
      </c>
      <c r="B2" s="707"/>
      <c r="C2" s="707"/>
      <c r="D2" s="707"/>
      <c r="E2" s="707"/>
      <c r="F2" s="707"/>
      <c r="G2" s="707"/>
      <c r="H2" s="707"/>
      <c r="I2" s="707"/>
      <c r="J2" s="707"/>
      <c r="K2" s="707"/>
      <c r="L2" s="707"/>
      <c r="M2" s="707"/>
      <c r="N2" s="707"/>
      <c r="O2" s="11"/>
    </row>
    <row r="3" spans="1:15" ht="30" customHeight="1">
      <c r="A3" s="713" t="s">
        <v>1493</v>
      </c>
      <c r="B3" s="713"/>
      <c r="C3" s="713"/>
      <c r="D3" s="713"/>
      <c r="E3" s="713"/>
      <c r="F3" s="713"/>
      <c r="G3" s="713"/>
      <c r="H3" s="713"/>
      <c r="I3" s="713"/>
      <c r="J3" s="713"/>
      <c r="K3" s="713"/>
      <c r="L3" s="713"/>
      <c r="M3" s="713"/>
      <c r="N3" s="713"/>
      <c r="O3" s="11"/>
    </row>
    <row r="4" spans="1:15">
      <c r="A4" s="103"/>
      <c r="B4" s="178"/>
      <c r="C4" s="178"/>
      <c r="D4" s="178"/>
      <c r="E4" s="178"/>
      <c r="F4" s="178"/>
      <c r="G4" s="178"/>
      <c r="H4" s="178"/>
      <c r="I4" s="11"/>
      <c r="J4" s="11"/>
      <c r="K4" s="11"/>
      <c r="L4" s="11"/>
      <c r="M4" s="11"/>
      <c r="N4" s="11"/>
      <c r="O4" s="11"/>
    </row>
    <row r="5" spans="1:15" ht="30" customHeight="1">
      <c r="A5" s="102"/>
      <c r="B5" s="52" t="s">
        <v>31</v>
      </c>
      <c r="C5" s="52" t="s">
        <v>113</v>
      </c>
      <c r="D5" s="52" t="s">
        <v>33</v>
      </c>
      <c r="E5" s="52" t="s">
        <v>35</v>
      </c>
      <c r="F5" s="52" t="s">
        <v>43</v>
      </c>
      <c r="G5" s="52" t="s">
        <v>41</v>
      </c>
      <c r="H5" s="53" t="s">
        <v>37</v>
      </c>
      <c r="I5" s="52" t="s">
        <v>39</v>
      </c>
      <c r="J5" s="52" t="s">
        <v>45</v>
      </c>
      <c r="K5" s="52" t="s">
        <v>47</v>
      </c>
      <c r="L5" s="52" t="s">
        <v>49</v>
      </c>
      <c r="M5" s="53" t="s">
        <v>53</v>
      </c>
      <c r="N5" s="53" t="s">
        <v>515</v>
      </c>
      <c r="O5" s="11"/>
    </row>
    <row r="6" spans="1:15">
      <c r="A6" s="103"/>
      <c r="B6" s="104"/>
      <c r="C6" s="104"/>
      <c r="D6" s="104"/>
      <c r="E6" s="104"/>
      <c r="F6" s="104"/>
      <c r="G6" s="104"/>
      <c r="H6" s="105"/>
      <c r="I6" s="178"/>
      <c r="J6" s="178"/>
      <c r="K6" s="178"/>
      <c r="L6" s="178"/>
      <c r="M6" s="613"/>
      <c r="N6" s="613"/>
      <c r="O6" s="11"/>
    </row>
    <row r="7" spans="1:15">
      <c r="A7" s="72" t="s">
        <v>517</v>
      </c>
      <c r="B7" s="52"/>
      <c r="C7" s="52"/>
      <c r="D7" s="52"/>
      <c r="E7" s="52"/>
      <c r="F7" s="52"/>
      <c r="G7" s="52"/>
      <c r="H7" s="53"/>
      <c r="I7" s="614"/>
      <c r="J7" s="614"/>
      <c r="K7" s="614"/>
      <c r="L7" s="614"/>
      <c r="M7" s="615"/>
      <c r="N7" s="615"/>
      <c r="O7" s="11"/>
    </row>
    <row r="8" spans="1:15">
      <c r="A8" s="103" t="s">
        <v>518</v>
      </c>
      <c r="B8" s="106">
        <v>0.11260000000000001</v>
      </c>
      <c r="C8" s="106">
        <v>0.1105</v>
      </c>
      <c r="D8" s="106">
        <v>8.8300000000000003E-2</v>
      </c>
      <c r="E8" s="106">
        <v>0.10249999999999999</v>
      </c>
      <c r="F8" s="106">
        <v>7.4399999999999994E-2</v>
      </c>
      <c r="G8" s="106">
        <v>9.3899999999999997E-2</v>
      </c>
      <c r="H8" s="106">
        <v>9.9199999999999997E-2</v>
      </c>
      <c r="I8" s="106">
        <v>7.0000000000000007E-2</v>
      </c>
      <c r="J8" s="106">
        <v>0.29389999999999999</v>
      </c>
      <c r="K8" s="106">
        <v>5.7000000000000002E-2</v>
      </c>
      <c r="L8" s="106">
        <v>6.3200000000000006E-2</v>
      </c>
      <c r="M8" s="106">
        <v>4.6199999999999998E-2</v>
      </c>
      <c r="N8" s="106">
        <v>9.0399999999999994E-2</v>
      </c>
      <c r="O8" s="103"/>
    </row>
    <row r="9" spans="1:15">
      <c r="A9" s="103" t="s">
        <v>519</v>
      </c>
      <c r="B9" s="106">
        <v>0.63629999999999998</v>
      </c>
      <c r="C9" s="106">
        <v>0.62460000000000004</v>
      </c>
      <c r="D9" s="106">
        <v>0.67310000000000003</v>
      </c>
      <c r="E9" s="106">
        <v>0.65480000000000005</v>
      </c>
      <c r="F9" s="106">
        <v>0.71850000000000003</v>
      </c>
      <c r="G9" s="106">
        <v>0.68859999999999999</v>
      </c>
      <c r="H9" s="106">
        <v>0.77929999999999999</v>
      </c>
      <c r="I9" s="106">
        <v>0.76649999999999996</v>
      </c>
      <c r="J9" s="106">
        <v>0.58640000000000003</v>
      </c>
      <c r="K9" s="106">
        <v>0.76570000000000005</v>
      </c>
      <c r="L9" s="106">
        <v>0.81940000000000002</v>
      </c>
      <c r="M9" s="106">
        <v>0.90849999999999997</v>
      </c>
      <c r="N9" s="106">
        <v>0.69620000000000004</v>
      </c>
      <c r="O9" s="11"/>
    </row>
    <row r="10" spans="1:15">
      <c r="A10" s="72" t="s">
        <v>520</v>
      </c>
      <c r="B10" s="107"/>
      <c r="C10" s="107"/>
      <c r="D10" s="107"/>
      <c r="E10" s="107"/>
      <c r="F10" s="107"/>
      <c r="G10" s="107"/>
      <c r="H10" s="107"/>
      <c r="I10" s="107"/>
      <c r="J10" s="107"/>
      <c r="K10" s="107"/>
      <c r="L10" s="107"/>
      <c r="M10" s="107"/>
      <c r="N10" s="107"/>
      <c r="O10" s="11"/>
    </row>
    <row r="11" spans="1:15">
      <c r="A11" s="108" t="s">
        <v>1311</v>
      </c>
      <c r="B11" s="106">
        <v>0.71489999999999998</v>
      </c>
      <c r="C11" s="106">
        <v>0.53080000000000005</v>
      </c>
      <c r="D11" s="106">
        <v>0.67600000000000005</v>
      </c>
      <c r="E11" s="106">
        <v>0.70609999999999995</v>
      </c>
      <c r="F11" s="106">
        <v>0.71709999999999996</v>
      </c>
      <c r="G11" s="106">
        <v>0.71440000000000003</v>
      </c>
      <c r="H11" s="106">
        <v>0.77170000000000005</v>
      </c>
      <c r="I11" s="106">
        <v>0.61050000000000004</v>
      </c>
      <c r="J11" s="106">
        <v>0.3755</v>
      </c>
      <c r="K11" s="106">
        <v>0.64459999999999995</v>
      </c>
      <c r="L11" s="106">
        <v>0.68569999999999998</v>
      </c>
      <c r="M11" s="106">
        <v>0.73280000000000001</v>
      </c>
      <c r="N11" s="106">
        <v>0.6663</v>
      </c>
      <c r="O11" s="11"/>
    </row>
    <row r="12" spans="1:15">
      <c r="A12" s="108" t="s">
        <v>1312</v>
      </c>
      <c r="B12" s="106">
        <v>0.74580000000000002</v>
      </c>
      <c r="C12" s="106">
        <v>0.78239999999999998</v>
      </c>
      <c r="D12" s="106">
        <v>0.75429999999999997</v>
      </c>
      <c r="E12" s="106">
        <v>0.7359</v>
      </c>
      <c r="F12" s="106">
        <v>0.73929999999999996</v>
      </c>
      <c r="G12" s="106">
        <v>0.72499999999999998</v>
      </c>
      <c r="H12" s="106">
        <v>0.77380000000000004</v>
      </c>
      <c r="I12" s="106">
        <v>0.65769999999999995</v>
      </c>
      <c r="J12" s="106">
        <v>0.3755</v>
      </c>
      <c r="K12" s="106">
        <v>0.65239999999999998</v>
      </c>
      <c r="L12" s="106">
        <v>0.68740000000000001</v>
      </c>
      <c r="M12" s="106">
        <v>0.77480000000000004</v>
      </c>
      <c r="N12" s="106">
        <v>0.73670000000000002</v>
      </c>
      <c r="O12" s="11"/>
    </row>
    <row r="13" spans="1:15">
      <c r="A13" s="103" t="s">
        <v>1313</v>
      </c>
      <c r="B13" s="106">
        <v>0.1368</v>
      </c>
      <c r="C13" s="106">
        <v>0.1085</v>
      </c>
      <c r="D13" s="106">
        <v>0.1323</v>
      </c>
      <c r="E13" s="106">
        <v>0.1464</v>
      </c>
      <c r="F13" s="106">
        <v>0.157</v>
      </c>
      <c r="G13" s="106">
        <v>0.14649999999999999</v>
      </c>
      <c r="H13" s="106">
        <v>0.11020000000000001</v>
      </c>
      <c r="I13" s="106">
        <v>0.1618</v>
      </c>
      <c r="J13" s="106">
        <v>0.19769999999999999</v>
      </c>
      <c r="K13" s="106">
        <v>0.16869999999999999</v>
      </c>
      <c r="L13" s="106">
        <v>0.1986</v>
      </c>
      <c r="M13" s="106">
        <v>5.6099999999999997E-2</v>
      </c>
      <c r="N13" s="106">
        <v>0.13619999999999999</v>
      </c>
      <c r="O13" s="11"/>
    </row>
    <row r="14" spans="1:15">
      <c r="A14" s="108" t="s">
        <v>1314</v>
      </c>
      <c r="B14" s="106">
        <v>8.0999999999999996E-3</v>
      </c>
      <c r="C14" s="106">
        <v>4.1000000000000003E-3</v>
      </c>
      <c r="D14" s="106">
        <v>6.6E-3</v>
      </c>
      <c r="E14" s="106">
        <v>1.06E-2</v>
      </c>
      <c r="F14" s="106">
        <v>7.3000000000000001E-3</v>
      </c>
      <c r="G14" s="106">
        <v>1.0200000000000001E-2</v>
      </c>
      <c r="H14" s="106">
        <v>1.24E-2</v>
      </c>
      <c r="I14" s="106">
        <v>1.8200000000000001E-2</v>
      </c>
      <c r="J14" s="106">
        <v>0</v>
      </c>
      <c r="K14" s="106">
        <v>1.8700000000000001E-2</v>
      </c>
      <c r="L14" s="106">
        <v>1.66E-2</v>
      </c>
      <c r="M14" s="106">
        <v>0</v>
      </c>
      <c r="N14" s="106">
        <v>9.1999999999999998E-3</v>
      </c>
      <c r="O14" s="11"/>
    </row>
    <row r="15" spans="1:15">
      <c r="A15" s="109" t="s">
        <v>521</v>
      </c>
      <c r="B15" s="107"/>
      <c r="C15" s="107"/>
      <c r="D15" s="107"/>
      <c r="E15" s="107"/>
      <c r="F15" s="107"/>
      <c r="G15" s="107"/>
      <c r="H15" s="107"/>
      <c r="I15" s="107"/>
      <c r="J15" s="107"/>
      <c r="K15" s="107"/>
      <c r="L15" s="107"/>
      <c r="M15" s="107"/>
      <c r="N15" s="107"/>
      <c r="O15" s="11"/>
    </row>
    <row r="16" spans="1:15">
      <c r="A16" s="108" t="s">
        <v>1315</v>
      </c>
      <c r="B16" s="106">
        <v>0.70740000000000003</v>
      </c>
      <c r="C16" s="106">
        <v>0.62050000000000005</v>
      </c>
      <c r="D16" s="106">
        <v>0.60670000000000002</v>
      </c>
      <c r="E16" s="106">
        <v>0.75800000000000001</v>
      </c>
      <c r="F16" s="106">
        <v>0.69550000000000001</v>
      </c>
      <c r="G16" s="106">
        <v>0.7087</v>
      </c>
      <c r="H16" s="106">
        <v>0.79169999999999996</v>
      </c>
      <c r="I16" s="106">
        <v>0.57850000000000001</v>
      </c>
      <c r="J16" s="106">
        <v>0.53680000000000005</v>
      </c>
      <c r="K16" s="106">
        <v>0.61919999999999997</v>
      </c>
      <c r="L16" s="106">
        <v>0.84789999999999999</v>
      </c>
      <c r="M16" s="106">
        <v>0.49969999999999998</v>
      </c>
      <c r="N16" s="106">
        <v>0.66439999999999999</v>
      </c>
      <c r="O16" s="11"/>
    </row>
    <row r="17" spans="1:15">
      <c r="A17" s="108" t="s">
        <v>1316</v>
      </c>
      <c r="B17" s="106">
        <v>0.29260000000000003</v>
      </c>
      <c r="C17" s="106">
        <v>0.3795</v>
      </c>
      <c r="D17" s="106">
        <v>0.39329999999999998</v>
      </c>
      <c r="E17" s="106">
        <v>0.24199999999999999</v>
      </c>
      <c r="F17" s="106">
        <v>0.30449999999999999</v>
      </c>
      <c r="G17" s="106">
        <v>0.2913</v>
      </c>
      <c r="H17" s="106">
        <v>0.20830000000000001</v>
      </c>
      <c r="I17" s="106">
        <v>0.42149999999999999</v>
      </c>
      <c r="J17" s="106">
        <v>0.4632</v>
      </c>
      <c r="K17" s="106">
        <v>0.38080000000000003</v>
      </c>
      <c r="L17" s="106">
        <v>0.15210000000000001</v>
      </c>
      <c r="M17" s="106">
        <v>0.50029999999999997</v>
      </c>
      <c r="N17" s="106">
        <v>0.33560000000000001</v>
      </c>
      <c r="O17" s="11"/>
    </row>
    <row r="18" spans="1:15">
      <c r="A18" s="108" t="s">
        <v>522</v>
      </c>
      <c r="B18" s="110">
        <v>1017.34</v>
      </c>
      <c r="C18" s="110">
        <v>917.74109999999996</v>
      </c>
      <c r="D18" s="110">
        <v>992.24519999999995</v>
      </c>
      <c r="E18" s="110">
        <v>1019.1655</v>
      </c>
      <c r="F18" s="110">
        <v>1036.1310000000001</v>
      </c>
      <c r="G18" s="110">
        <v>1001.9466</v>
      </c>
      <c r="H18" s="110">
        <v>996.06859999999995</v>
      </c>
      <c r="I18" s="110">
        <v>910.77200000000005</v>
      </c>
      <c r="J18" s="110">
        <v>185.5309</v>
      </c>
      <c r="K18" s="110">
        <v>972.89250000000004</v>
      </c>
      <c r="L18" s="110">
        <v>912.35469999999998</v>
      </c>
      <c r="M18" s="110">
        <v>845.12159999999994</v>
      </c>
      <c r="N18" s="110">
        <v>977.04610000000002</v>
      </c>
      <c r="O18" s="11"/>
    </row>
    <row r="19" spans="1:15">
      <c r="A19" s="109" t="s">
        <v>523</v>
      </c>
      <c r="B19" s="111"/>
      <c r="C19" s="111"/>
      <c r="D19" s="111"/>
      <c r="E19" s="111"/>
      <c r="F19" s="111"/>
      <c r="G19" s="111"/>
      <c r="H19" s="111"/>
      <c r="I19" s="111"/>
      <c r="J19" s="111"/>
      <c r="K19" s="111"/>
      <c r="L19" s="111"/>
      <c r="M19" s="111"/>
      <c r="N19" s="111"/>
      <c r="O19" s="11"/>
    </row>
    <row r="20" spans="1:15">
      <c r="A20" s="103" t="s">
        <v>524</v>
      </c>
      <c r="B20" s="106">
        <v>0.96950000000000003</v>
      </c>
      <c r="C20" s="106">
        <v>0.96919999999999995</v>
      </c>
      <c r="D20" s="106">
        <v>0.96870000000000001</v>
      </c>
      <c r="E20" s="106">
        <v>0.95340000000000003</v>
      </c>
      <c r="F20" s="106">
        <v>0.97550000000000003</v>
      </c>
      <c r="G20" s="106">
        <v>0.97440000000000004</v>
      </c>
      <c r="H20" s="106">
        <v>0.97660000000000002</v>
      </c>
      <c r="I20" s="106">
        <v>0.99099999999999999</v>
      </c>
      <c r="J20" s="106">
        <v>0.99670000000000003</v>
      </c>
      <c r="K20" s="106">
        <v>0.97940000000000005</v>
      </c>
      <c r="L20" s="106">
        <v>0.96950000000000003</v>
      </c>
      <c r="M20" s="106">
        <v>0.99</v>
      </c>
      <c r="N20" s="106">
        <v>0.97270000000000001</v>
      </c>
      <c r="O20" s="11"/>
    </row>
    <row r="21" spans="1:15">
      <c r="A21" s="103" t="s">
        <v>525</v>
      </c>
      <c r="B21" s="106">
        <v>0.22289999999999999</v>
      </c>
      <c r="C21" s="106">
        <v>0.18</v>
      </c>
      <c r="D21" s="106">
        <v>0.2296</v>
      </c>
      <c r="E21" s="106">
        <v>0.19309999999999999</v>
      </c>
      <c r="F21" s="106">
        <v>0.19</v>
      </c>
      <c r="G21" s="106">
        <v>0.22389999999999999</v>
      </c>
      <c r="H21" s="106">
        <v>0.19989999999999999</v>
      </c>
      <c r="I21" s="106">
        <v>0.14399999999999999</v>
      </c>
      <c r="J21" s="106">
        <v>2.3099999999999999E-2</v>
      </c>
      <c r="K21" s="106">
        <v>0.18099999999999999</v>
      </c>
      <c r="L21" s="106">
        <v>0.2114</v>
      </c>
      <c r="M21" s="106">
        <v>0.19040000000000001</v>
      </c>
      <c r="N21" s="106">
        <v>0.19739999999999999</v>
      </c>
      <c r="O21" s="11"/>
    </row>
    <row r="22" spans="1:15">
      <c r="A22" s="108" t="s">
        <v>526</v>
      </c>
      <c r="B22" s="106">
        <v>3.0499999999999999E-2</v>
      </c>
      <c r="C22" s="106">
        <v>3.0800000000000001E-2</v>
      </c>
      <c r="D22" s="106">
        <v>3.1300000000000001E-2</v>
      </c>
      <c r="E22" s="106">
        <v>4.6600000000000003E-2</v>
      </c>
      <c r="F22" s="106">
        <v>2.4500000000000001E-2</v>
      </c>
      <c r="G22" s="106">
        <v>2.5600000000000001E-2</v>
      </c>
      <c r="H22" s="106">
        <v>2.3400000000000001E-2</v>
      </c>
      <c r="I22" s="106">
        <v>8.9999999999999993E-3</v>
      </c>
      <c r="J22" s="106">
        <v>3.3E-3</v>
      </c>
      <c r="K22" s="106">
        <v>2.06E-2</v>
      </c>
      <c r="L22" s="106">
        <v>3.0499999999999999E-2</v>
      </c>
      <c r="M22" s="106">
        <v>0.01</v>
      </c>
      <c r="N22" s="106">
        <v>2.7300000000000001E-2</v>
      </c>
      <c r="O22" s="11"/>
    </row>
    <row r="23" spans="1:15">
      <c r="A23" s="108" t="s">
        <v>527</v>
      </c>
      <c r="B23" s="106">
        <v>0.20730000000000001</v>
      </c>
      <c r="C23" s="106">
        <v>0.16550000000000001</v>
      </c>
      <c r="D23" s="106">
        <v>0.222</v>
      </c>
      <c r="E23" s="106">
        <v>0.16800000000000001</v>
      </c>
      <c r="F23" s="106">
        <v>0.17710000000000001</v>
      </c>
      <c r="G23" s="106">
        <v>0.2127</v>
      </c>
      <c r="H23" s="106">
        <v>0.18990000000000001</v>
      </c>
      <c r="I23" s="106">
        <v>0.1414</v>
      </c>
      <c r="J23" s="106">
        <v>2.1000000000000001E-2</v>
      </c>
      <c r="K23" s="106">
        <v>0.1724</v>
      </c>
      <c r="L23" s="106">
        <v>0.2029</v>
      </c>
      <c r="M23" s="106">
        <v>0.1865</v>
      </c>
      <c r="N23" s="106">
        <v>0.18559999999999999</v>
      </c>
      <c r="O23" s="11"/>
    </row>
    <row r="24" spans="1:15">
      <c r="A24" s="108" t="s">
        <v>528</v>
      </c>
      <c r="B24" s="106">
        <v>9.8000000000000004E-2</v>
      </c>
      <c r="C24" s="106">
        <v>0.109</v>
      </c>
      <c r="D24" s="106">
        <v>6.3399999999999998E-2</v>
      </c>
      <c r="E24" s="106">
        <v>0.17019999999999999</v>
      </c>
      <c r="F24" s="106">
        <v>9.0700000000000003E-2</v>
      </c>
      <c r="G24" s="106">
        <v>7.4099999999999999E-2</v>
      </c>
      <c r="H24" s="106">
        <v>7.2300000000000003E-2</v>
      </c>
      <c r="I24" s="106">
        <v>2.6599999999999999E-2</v>
      </c>
      <c r="J24" s="106">
        <v>9.3799999999999994E-2</v>
      </c>
      <c r="K24" s="106">
        <v>6.7100000000000007E-2</v>
      </c>
      <c r="L24" s="106">
        <v>6.9500000000000006E-2</v>
      </c>
      <c r="M24" s="106">
        <v>0.03</v>
      </c>
      <c r="N24" s="106">
        <v>8.5699999999999998E-2</v>
      </c>
      <c r="O24" s="11"/>
    </row>
    <row r="25" spans="1:15">
      <c r="A25" s="108" t="s">
        <v>529</v>
      </c>
      <c r="B25" s="106">
        <v>3.4000000000000002E-2</v>
      </c>
      <c r="C25" s="106">
        <v>3.44E-2</v>
      </c>
      <c r="D25" s="106">
        <v>4.5600000000000002E-2</v>
      </c>
      <c r="E25" s="106">
        <v>3.1600000000000003E-2</v>
      </c>
      <c r="F25" s="106">
        <v>4.3099999999999999E-2</v>
      </c>
      <c r="G25" s="106">
        <v>3.9399999999999998E-2</v>
      </c>
      <c r="H25" s="106">
        <v>4.5900000000000003E-2</v>
      </c>
      <c r="I25" s="106">
        <v>5.6099999999999997E-2</v>
      </c>
      <c r="J25" s="106">
        <v>1.11E-2</v>
      </c>
      <c r="K25" s="106">
        <v>5.7500000000000002E-2</v>
      </c>
      <c r="L25" s="106">
        <v>5.3999999999999999E-2</v>
      </c>
      <c r="M25" s="106">
        <v>6.8500000000000005E-2</v>
      </c>
      <c r="N25" s="106">
        <v>4.3700000000000003E-2</v>
      </c>
      <c r="O25" s="11"/>
    </row>
    <row r="26" spans="1:15">
      <c r="A26" s="108" t="s">
        <v>1317</v>
      </c>
      <c r="B26" s="106">
        <v>3.2500000000000001E-2</v>
      </c>
      <c r="C26" s="106">
        <v>3.95E-2</v>
      </c>
      <c r="D26" s="106">
        <v>3.9699999999999999E-2</v>
      </c>
      <c r="E26" s="106">
        <v>5.1999999999999998E-2</v>
      </c>
      <c r="F26" s="106">
        <v>3.0700000000000002E-2</v>
      </c>
      <c r="G26" s="106">
        <v>2.8899999999999999E-2</v>
      </c>
      <c r="H26" s="106">
        <v>3.3500000000000002E-2</v>
      </c>
      <c r="I26" s="106">
        <v>4.5600000000000002E-2</v>
      </c>
      <c r="J26" s="106">
        <v>4.4000000000000003E-3</v>
      </c>
      <c r="K26" s="106">
        <v>4.8800000000000003E-2</v>
      </c>
      <c r="L26" s="106">
        <v>3.8699999999999998E-2</v>
      </c>
      <c r="M26" s="106">
        <v>4.9099999999999998E-2</v>
      </c>
      <c r="N26" s="106">
        <v>3.9899999999999998E-2</v>
      </c>
      <c r="O26" s="11"/>
    </row>
    <row r="27" spans="1:15">
      <c r="A27" s="108" t="s">
        <v>530</v>
      </c>
      <c r="B27" s="106">
        <v>0.94620000000000004</v>
      </c>
      <c r="C27" s="106">
        <v>0.93940000000000001</v>
      </c>
      <c r="D27" s="106">
        <v>0.94179999999999997</v>
      </c>
      <c r="E27" s="106">
        <v>0.92330000000000001</v>
      </c>
      <c r="F27" s="106">
        <v>0.96130000000000004</v>
      </c>
      <c r="G27" s="106">
        <v>0.96120000000000005</v>
      </c>
      <c r="H27" s="106">
        <v>0.94679999999999997</v>
      </c>
      <c r="I27" s="106">
        <v>0.99009999999999998</v>
      </c>
      <c r="J27" s="106">
        <v>0.99709999999999999</v>
      </c>
      <c r="K27" s="106">
        <v>0.96879999999999999</v>
      </c>
      <c r="L27" s="106">
        <v>0.93510000000000004</v>
      </c>
      <c r="M27" s="106">
        <v>0.98550000000000004</v>
      </c>
      <c r="N27" s="106">
        <v>0.95120000000000005</v>
      </c>
      <c r="O27" s="11"/>
    </row>
    <row r="28" spans="1:15">
      <c r="A28" s="108" t="s">
        <v>531</v>
      </c>
      <c r="B28" s="106">
        <v>2.6100000000000002E-2</v>
      </c>
      <c r="C28" s="106">
        <v>2.1600000000000001E-2</v>
      </c>
      <c r="D28" s="106">
        <v>1.6400000000000001E-2</v>
      </c>
      <c r="E28" s="106">
        <v>3.4599999999999999E-2</v>
      </c>
      <c r="F28" s="106">
        <v>1.8200000000000001E-2</v>
      </c>
      <c r="G28" s="106">
        <v>1.0800000000000001E-2</v>
      </c>
      <c r="H28" s="106">
        <v>1.83E-2</v>
      </c>
      <c r="I28" s="106">
        <v>8.0000000000000004E-4</v>
      </c>
      <c r="J28" s="106">
        <v>0</v>
      </c>
      <c r="K28" s="106">
        <v>8.2000000000000007E-3</v>
      </c>
      <c r="L28" s="106">
        <v>1.9599999999999999E-2</v>
      </c>
      <c r="M28" s="106">
        <v>4.3E-3</v>
      </c>
      <c r="N28" s="106">
        <v>1.8100000000000002E-2</v>
      </c>
      <c r="O28" s="11"/>
    </row>
    <row r="29" spans="1:15">
      <c r="A29" s="108" t="s">
        <v>532</v>
      </c>
      <c r="B29" s="106">
        <v>8.8999999999999999E-3</v>
      </c>
      <c r="C29" s="106">
        <v>3.0999999999999999E-3</v>
      </c>
      <c r="D29" s="106">
        <v>8.0999999999999996E-3</v>
      </c>
      <c r="E29" s="106">
        <v>4.1000000000000003E-3</v>
      </c>
      <c r="F29" s="106">
        <v>5.5999999999999999E-3</v>
      </c>
      <c r="G29" s="106">
        <v>3.7000000000000002E-3</v>
      </c>
      <c r="H29" s="106">
        <v>3.3E-3</v>
      </c>
      <c r="I29" s="106">
        <v>6.9999999999999999E-4</v>
      </c>
      <c r="J29" s="106">
        <v>0</v>
      </c>
      <c r="K29" s="106">
        <v>2.7000000000000001E-3</v>
      </c>
      <c r="L29" s="106">
        <v>1.1299999999999999E-2</v>
      </c>
      <c r="M29" s="106">
        <v>1.2999999999999999E-3</v>
      </c>
      <c r="N29" s="106">
        <v>4.8999999999999998E-3</v>
      </c>
      <c r="O29" s="11"/>
    </row>
    <row r="30" spans="1:15">
      <c r="A30" s="108" t="s">
        <v>533</v>
      </c>
      <c r="B30" s="106">
        <v>2.3999999999999998E-3</v>
      </c>
      <c r="C30" s="106">
        <v>7.7999999999999996E-3</v>
      </c>
      <c r="D30" s="106">
        <v>5.1999999999999998E-3</v>
      </c>
      <c r="E30" s="106">
        <v>6.3E-3</v>
      </c>
      <c r="F30" s="106">
        <v>2.0999999999999999E-3</v>
      </c>
      <c r="G30" s="106">
        <v>2.5000000000000001E-3</v>
      </c>
      <c r="H30" s="106">
        <v>1.1599999999999999E-2</v>
      </c>
      <c r="I30" s="106">
        <v>2.9999999999999997E-4</v>
      </c>
      <c r="J30" s="106">
        <v>0</v>
      </c>
      <c r="K30" s="106">
        <v>2.2000000000000001E-3</v>
      </c>
      <c r="L30" s="106">
        <v>5.8999999999999999E-3</v>
      </c>
      <c r="M30" s="106">
        <v>2.9999999999999997E-4</v>
      </c>
      <c r="N30" s="106">
        <v>4.4000000000000003E-3</v>
      </c>
      <c r="O30" s="11"/>
    </row>
    <row r="31" spans="1:15">
      <c r="A31" s="108" t="s">
        <v>534</v>
      </c>
      <c r="B31" s="106">
        <v>4.4000000000000003E-3</v>
      </c>
      <c r="C31" s="106">
        <v>9.4000000000000004E-3</v>
      </c>
      <c r="D31" s="106">
        <v>3.8999999999999998E-3</v>
      </c>
      <c r="E31" s="106">
        <v>1.34E-2</v>
      </c>
      <c r="F31" s="106">
        <v>2.3E-3</v>
      </c>
      <c r="G31" s="106">
        <v>6.1000000000000004E-3</v>
      </c>
      <c r="H31" s="106">
        <v>3.8999999999999998E-3</v>
      </c>
      <c r="I31" s="106">
        <v>5.0000000000000001E-4</v>
      </c>
      <c r="J31" s="106">
        <v>0</v>
      </c>
      <c r="K31" s="106">
        <v>1.2999999999999999E-3</v>
      </c>
      <c r="L31" s="106">
        <v>2.5999999999999999E-3</v>
      </c>
      <c r="M31" s="106">
        <v>8.9999999999999998E-4</v>
      </c>
      <c r="N31" s="106">
        <v>5.3E-3</v>
      </c>
      <c r="O31" s="11"/>
    </row>
    <row r="32" spans="1:15">
      <c r="A32" s="108" t="s">
        <v>535</v>
      </c>
      <c r="B32" s="106">
        <v>1.21E-2</v>
      </c>
      <c r="C32" s="106">
        <v>1.8700000000000001E-2</v>
      </c>
      <c r="D32" s="106">
        <v>2.3599999999999999E-2</v>
      </c>
      <c r="E32" s="106">
        <v>1.8200000000000001E-2</v>
      </c>
      <c r="F32" s="106">
        <v>1.04E-2</v>
      </c>
      <c r="G32" s="106">
        <v>1.5800000000000002E-2</v>
      </c>
      <c r="H32" s="106">
        <v>1.47E-2</v>
      </c>
      <c r="I32" s="106">
        <v>7.7000000000000002E-3</v>
      </c>
      <c r="J32" s="106">
        <v>2.8999999999999998E-3</v>
      </c>
      <c r="K32" s="106">
        <v>1.67E-2</v>
      </c>
      <c r="L32" s="106">
        <v>2.5499999999999998E-2</v>
      </c>
      <c r="M32" s="106">
        <v>7.6E-3</v>
      </c>
      <c r="N32" s="106">
        <v>1.5900000000000001E-2</v>
      </c>
      <c r="O32" s="11"/>
    </row>
    <row r="33" spans="1:15">
      <c r="A33" s="109" t="s">
        <v>536</v>
      </c>
      <c r="B33" s="107"/>
      <c r="C33" s="107"/>
      <c r="D33" s="107"/>
      <c r="E33" s="107"/>
      <c r="F33" s="107"/>
      <c r="G33" s="107"/>
      <c r="H33" s="107"/>
      <c r="I33" s="107"/>
      <c r="J33" s="107"/>
      <c r="K33" s="107"/>
      <c r="L33" s="107"/>
      <c r="M33" s="107"/>
      <c r="N33" s="107"/>
      <c r="O33" s="11"/>
    </row>
    <row r="34" spans="1:15">
      <c r="A34" s="108" t="s">
        <v>537</v>
      </c>
      <c r="B34" s="106">
        <v>0.30409999999999998</v>
      </c>
      <c r="C34" s="106">
        <v>0.22739999999999999</v>
      </c>
      <c r="D34" s="106">
        <v>0.22950000000000001</v>
      </c>
      <c r="E34" s="106">
        <v>0.3049</v>
      </c>
      <c r="F34" s="106">
        <v>0.21149999999999999</v>
      </c>
      <c r="G34" s="106">
        <v>0.30170000000000002</v>
      </c>
      <c r="H34" s="106">
        <v>0.46789999999999998</v>
      </c>
      <c r="I34" s="106">
        <v>0.29089999999999999</v>
      </c>
      <c r="J34" s="106">
        <v>0.83420000000000005</v>
      </c>
      <c r="K34" s="106">
        <v>0.22020000000000001</v>
      </c>
      <c r="L34" s="106">
        <v>0.33460000000000001</v>
      </c>
      <c r="M34" s="106">
        <v>0.25069999999999998</v>
      </c>
      <c r="N34" s="106">
        <v>0.26290000000000002</v>
      </c>
      <c r="O34" s="11"/>
    </row>
    <row r="35" spans="1:15">
      <c r="A35" s="108" t="s">
        <v>538</v>
      </c>
      <c r="B35" s="106">
        <v>0.65749999999999997</v>
      </c>
      <c r="C35" s="106">
        <v>0.4824</v>
      </c>
      <c r="D35" s="106">
        <v>0.51819999999999999</v>
      </c>
      <c r="E35" s="106">
        <v>0.63449999999999995</v>
      </c>
      <c r="F35" s="106">
        <v>0.55969999999999998</v>
      </c>
      <c r="G35" s="106">
        <v>0.57850000000000001</v>
      </c>
      <c r="H35" s="106">
        <v>0.68220000000000003</v>
      </c>
      <c r="I35" s="106">
        <v>0.80369999999999997</v>
      </c>
      <c r="J35" s="106">
        <v>0.88829999999999998</v>
      </c>
      <c r="K35" s="106">
        <v>0.62939999999999996</v>
      </c>
      <c r="L35" s="106">
        <v>0.64829999999999999</v>
      </c>
      <c r="M35" s="106">
        <v>0.372</v>
      </c>
      <c r="N35" s="106">
        <v>0.57589999999999997</v>
      </c>
      <c r="O35" s="11"/>
    </row>
    <row r="36" spans="1:15">
      <c r="A36" s="108" t="s">
        <v>539</v>
      </c>
      <c r="B36" s="106">
        <v>0.2601</v>
      </c>
      <c r="C36" s="106">
        <v>0.25090000000000001</v>
      </c>
      <c r="D36" s="106">
        <v>0.2112</v>
      </c>
      <c r="E36" s="106">
        <v>0.22919999999999999</v>
      </c>
      <c r="F36" s="106">
        <v>0.2122</v>
      </c>
      <c r="G36" s="106">
        <v>0.19109999999999999</v>
      </c>
      <c r="H36" s="106">
        <v>0.1552</v>
      </c>
      <c r="I36" s="106">
        <v>0.2172</v>
      </c>
      <c r="J36" s="106">
        <v>0.52190000000000003</v>
      </c>
      <c r="K36" s="106">
        <v>0.1749</v>
      </c>
      <c r="L36" s="106">
        <v>0.13170000000000001</v>
      </c>
      <c r="M36" s="106">
        <v>7.7100000000000002E-2</v>
      </c>
      <c r="N36" s="106">
        <v>0.21290000000000001</v>
      </c>
      <c r="O36" s="11"/>
    </row>
    <row r="37" spans="1:15">
      <c r="A37" s="108" t="s">
        <v>540</v>
      </c>
      <c r="B37" s="106">
        <v>0.24349999999999999</v>
      </c>
      <c r="C37" s="106">
        <v>0.2344</v>
      </c>
      <c r="D37" s="106">
        <v>0.1993</v>
      </c>
      <c r="E37" s="106">
        <v>0.21329999999999999</v>
      </c>
      <c r="F37" s="106">
        <v>0.19700000000000001</v>
      </c>
      <c r="G37" s="106">
        <v>0.18</v>
      </c>
      <c r="H37" s="106">
        <v>0.14460000000000001</v>
      </c>
      <c r="I37" s="106">
        <v>0.19339999999999999</v>
      </c>
      <c r="J37" s="106">
        <v>0.313</v>
      </c>
      <c r="K37" s="106">
        <v>0.16289999999999999</v>
      </c>
      <c r="L37" s="106">
        <v>0.12239999999999999</v>
      </c>
      <c r="M37" s="106">
        <v>6.8500000000000005E-2</v>
      </c>
      <c r="N37" s="106">
        <v>0.19789999999999999</v>
      </c>
      <c r="O37" s="11"/>
    </row>
    <row r="38" spans="1:15">
      <c r="A38" s="103" t="s">
        <v>1387</v>
      </c>
      <c r="B38" s="106">
        <v>0.51659999999999995</v>
      </c>
      <c r="C38" s="106">
        <v>0.26690000000000003</v>
      </c>
      <c r="D38" s="106">
        <v>0.43740000000000001</v>
      </c>
      <c r="E38" s="106">
        <v>0.56610000000000005</v>
      </c>
      <c r="F38" s="106">
        <v>0.37269999999999998</v>
      </c>
      <c r="G38" s="106">
        <v>0.4294</v>
      </c>
      <c r="H38" s="106">
        <v>0.51380000000000003</v>
      </c>
      <c r="I38" s="106">
        <v>0.40949999999999998</v>
      </c>
      <c r="J38" s="106">
        <v>0.69830000000000003</v>
      </c>
      <c r="K38" s="106">
        <v>0.28799999999999998</v>
      </c>
      <c r="L38" s="106">
        <v>0.3584</v>
      </c>
      <c r="M38" s="106">
        <v>0.26650000000000001</v>
      </c>
      <c r="N38" s="106">
        <v>0.40500000000000003</v>
      </c>
      <c r="O38" s="11"/>
    </row>
    <row r="39" spans="1:15">
      <c r="A39" s="72" t="s">
        <v>541</v>
      </c>
      <c r="B39" s="107"/>
      <c r="C39" s="107"/>
      <c r="D39" s="107"/>
      <c r="E39" s="107"/>
      <c r="F39" s="107"/>
      <c r="G39" s="107"/>
      <c r="H39" s="107"/>
      <c r="I39" s="107"/>
      <c r="J39" s="107"/>
      <c r="K39" s="107"/>
      <c r="L39" s="107"/>
      <c r="M39" s="107"/>
      <c r="N39" s="107"/>
      <c r="O39" s="11"/>
    </row>
    <row r="40" spans="1:15">
      <c r="A40" s="108" t="s">
        <v>542</v>
      </c>
      <c r="B40" s="106">
        <v>6.3899999999999998E-2</v>
      </c>
      <c r="C40" s="106">
        <v>6.6000000000000003E-2</v>
      </c>
      <c r="D40" s="106">
        <v>5.6500000000000002E-2</v>
      </c>
      <c r="E40" s="106">
        <v>6.93E-2</v>
      </c>
      <c r="F40" s="106">
        <v>7.1800000000000003E-2</v>
      </c>
      <c r="G40" s="106">
        <v>5.7799999999999997E-2</v>
      </c>
      <c r="H40" s="106">
        <v>6.8199999999999997E-2</v>
      </c>
      <c r="I40" s="106">
        <v>0.1095</v>
      </c>
      <c r="J40" s="106">
        <v>0.40029999999999999</v>
      </c>
      <c r="K40" s="106">
        <v>6.8500000000000005E-2</v>
      </c>
      <c r="L40" s="106">
        <v>7.0800000000000002E-2</v>
      </c>
      <c r="M40" s="106">
        <v>0.1114</v>
      </c>
      <c r="N40" s="106">
        <v>7.0499999999999993E-2</v>
      </c>
      <c r="O40" s="11"/>
    </row>
    <row r="41" spans="1:15">
      <c r="A41" s="108" t="s">
        <v>543</v>
      </c>
      <c r="B41" s="106">
        <v>5.9700000000000003E-2</v>
      </c>
      <c r="C41" s="106">
        <v>6.4500000000000002E-2</v>
      </c>
      <c r="D41" s="106">
        <v>5.4100000000000002E-2</v>
      </c>
      <c r="E41" s="106">
        <v>5.7700000000000001E-2</v>
      </c>
      <c r="F41" s="106">
        <v>6.6100000000000006E-2</v>
      </c>
      <c r="G41" s="106">
        <v>5.67E-2</v>
      </c>
      <c r="H41" s="106">
        <v>6.3799999999999996E-2</v>
      </c>
      <c r="I41" s="106">
        <v>0.1095</v>
      </c>
      <c r="J41" s="106">
        <v>0.36890000000000001</v>
      </c>
      <c r="K41" s="106">
        <v>6.7500000000000004E-2</v>
      </c>
      <c r="L41" s="106">
        <v>6.59E-2</v>
      </c>
      <c r="M41" s="106">
        <v>0.1077</v>
      </c>
      <c r="N41" s="106">
        <v>6.6500000000000004E-2</v>
      </c>
      <c r="O41" s="11"/>
    </row>
    <row r="42" spans="1:15">
      <c r="A42" s="108" t="s">
        <v>544</v>
      </c>
      <c r="B42" s="106">
        <v>0.30149999999999999</v>
      </c>
      <c r="C42" s="106">
        <v>0.29110000000000003</v>
      </c>
      <c r="D42" s="106">
        <v>0.36980000000000002</v>
      </c>
      <c r="E42" s="106">
        <v>0.44350000000000001</v>
      </c>
      <c r="F42" s="106">
        <v>0.24110000000000001</v>
      </c>
      <c r="G42" s="106">
        <v>0.2999</v>
      </c>
      <c r="H42" s="106">
        <v>0.2626</v>
      </c>
      <c r="I42" s="106">
        <v>6.1699999999999998E-2</v>
      </c>
      <c r="J42" s="106">
        <v>4.7999999999999996E-3</v>
      </c>
      <c r="K42" s="106">
        <v>0.2261</v>
      </c>
      <c r="L42" s="106">
        <v>0.34510000000000002</v>
      </c>
      <c r="M42" s="106">
        <v>7.8799999999999995E-2</v>
      </c>
      <c r="N42" s="106">
        <v>0.26629999999999998</v>
      </c>
      <c r="O42" s="11"/>
    </row>
    <row r="43" spans="1:15">
      <c r="A43" s="108" t="s">
        <v>545</v>
      </c>
      <c r="B43" s="106">
        <v>0.21579999999999999</v>
      </c>
      <c r="C43" s="106">
        <v>0.18540000000000001</v>
      </c>
      <c r="D43" s="106">
        <v>0.17169999999999999</v>
      </c>
      <c r="E43" s="106">
        <v>0.31290000000000001</v>
      </c>
      <c r="F43" s="106">
        <v>0.1694</v>
      </c>
      <c r="G43" s="106">
        <v>0.19439999999999999</v>
      </c>
      <c r="H43" s="106">
        <v>0.16220000000000001</v>
      </c>
      <c r="I43" s="106">
        <v>2.63E-2</v>
      </c>
      <c r="J43" s="106">
        <v>3.0999999999999999E-3</v>
      </c>
      <c r="K43" s="106">
        <v>0.1333</v>
      </c>
      <c r="L43" s="106">
        <v>0.16619999999999999</v>
      </c>
      <c r="M43" s="106">
        <v>4.48E-2</v>
      </c>
      <c r="N43" s="106">
        <v>0.1653</v>
      </c>
      <c r="O43" s="11"/>
    </row>
    <row r="44" spans="1:15">
      <c r="A44" s="108" t="s">
        <v>546</v>
      </c>
      <c r="B44" s="106">
        <v>0.2122</v>
      </c>
      <c r="C44" s="106">
        <v>0.15720000000000001</v>
      </c>
      <c r="D44" s="106">
        <v>0.20300000000000001</v>
      </c>
      <c r="E44" s="106">
        <v>0.2122</v>
      </c>
      <c r="F44" s="106">
        <v>0.16619999999999999</v>
      </c>
      <c r="G44" s="106">
        <v>0.14530000000000001</v>
      </c>
      <c r="H44" s="106">
        <v>0.12959999999999999</v>
      </c>
      <c r="I44" s="106">
        <v>1.2800000000000001E-2</v>
      </c>
      <c r="J44" s="106">
        <v>1.6000000000000001E-3</v>
      </c>
      <c r="K44" s="106">
        <v>9.9199999999999997E-2</v>
      </c>
      <c r="L44" s="106">
        <v>0.10639999999999999</v>
      </c>
      <c r="M44" s="106">
        <v>3.4099999999999998E-2</v>
      </c>
      <c r="N44" s="106">
        <v>0.1426</v>
      </c>
      <c r="O44" s="11"/>
    </row>
    <row r="45" spans="1:15">
      <c r="A45" s="108" t="s">
        <v>547</v>
      </c>
      <c r="B45" s="106">
        <v>0.1278</v>
      </c>
      <c r="C45" s="106">
        <v>0.1128</v>
      </c>
      <c r="D45" s="106">
        <v>0.12230000000000001</v>
      </c>
      <c r="E45" s="106">
        <v>0.1168</v>
      </c>
      <c r="F45" s="106">
        <v>0.1168</v>
      </c>
      <c r="G45" s="106">
        <v>0.1104</v>
      </c>
      <c r="H45" s="106">
        <v>0.1166</v>
      </c>
      <c r="I45" s="106">
        <v>0.15529999999999999</v>
      </c>
      <c r="J45" s="106">
        <v>0.59419999999999995</v>
      </c>
      <c r="K45" s="106">
        <v>0.11600000000000001</v>
      </c>
      <c r="L45" s="106">
        <v>0.1183</v>
      </c>
      <c r="M45" s="106">
        <v>0.12709999999999999</v>
      </c>
      <c r="N45" s="106">
        <v>0.1226</v>
      </c>
      <c r="O45" s="11"/>
    </row>
    <row r="46" spans="1:15">
      <c r="A46" s="109" t="s">
        <v>548</v>
      </c>
      <c r="B46" s="107"/>
      <c r="C46" s="107"/>
      <c r="D46" s="107"/>
      <c r="E46" s="107"/>
      <c r="F46" s="107"/>
      <c r="G46" s="107"/>
      <c r="H46" s="107"/>
      <c r="I46" s="107"/>
      <c r="J46" s="107"/>
      <c r="K46" s="107"/>
      <c r="L46" s="107"/>
      <c r="M46" s="107"/>
      <c r="N46" s="107"/>
      <c r="O46" s="11"/>
    </row>
    <row r="47" spans="1:15">
      <c r="A47" s="108" t="s">
        <v>549</v>
      </c>
      <c r="B47" s="106">
        <v>0.85040000000000004</v>
      </c>
      <c r="C47" s="106">
        <v>0.84689999999999999</v>
      </c>
      <c r="D47" s="106">
        <v>0.85860000000000003</v>
      </c>
      <c r="E47" s="106">
        <v>0.86760000000000004</v>
      </c>
      <c r="F47" s="106">
        <v>0.8841</v>
      </c>
      <c r="G47" s="106">
        <v>0.82269999999999999</v>
      </c>
      <c r="H47" s="106">
        <v>0.83560000000000001</v>
      </c>
      <c r="I47" s="106">
        <v>0.87829999999999997</v>
      </c>
      <c r="J47" s="106">
        <v>0.70279999999999998</v>
      </c>
      <c r="K47" s="106">
        <v>0.88329999999999997</v>
      </c>
      <c r="L47" s="106">
        <v>0.87880000000000003</v>
      </c>
      <c r="M47" s="106">
        <v>0.89370000000000005</v>
      </c>
      <c r="N47" s="106">
        <v>0.86060000000000003</v>
      </c>
      <c r="O47" s="11"/>
    </row>
    <row r="48" spans="1:15">
      <c r="A48" s="108" t="s">
        <v>550</v>
      </c>
      <c r="B48" s="106">
        <v>0.68520000000000003</v>
      </c>
      <c r="C48" s="106">
        <v>0.71120000000000005</v>
      </c>
      <c r="D48" s="106">
        <v>0.76219999999999999</v>
      </c>
      <c r="E48" s="106">
        <v>0.57030000000000003</v>
      </c>
      <c r="F48" s="106">
        <v>0.6764</v>
      </c>
      <c r="G48" s="106">
        <v>0.73150000000000004</v>
      </c>
      <c r="H48" s="106">
        <v>0.73309999999999997</v>
      </c>
      <c r="I48" s="106">
        <v>0.89200000000000002</v>
      </c>
      <c r="J48" s="106">
        <v>0.51619999999999999</v>
      </c>
      <c r="K48" s="106">
        <v>0.85470000000000002</v>
      </c>
      <c r="L48" s="106">
        <v>0.77600000000000002</v>
      </c>
      <c r="M48" s="106">
        <v>0.81289999999999996</v>
      </c>
      <c r="N48" s="106">
        <v>0.72629999999999995</v>
      </c>
      <c r="O48" s="11"/>
    </row>
    <row r="49" spans="1:15">
      <c r="A49" s="108" t="s">
        <v>551</v>
      </c>
      <c r="B49" s="106">
        <v>0.31979999999999997</v>
      </c>
      <c r="C49" s="106">
        <v>0.27289999999999998</v>
      </c>
      <c r="D49" s="106">
        <v>0.19089999999999999</v>
      </c>
      <c r="E49" s="106">
        <v>0.61470000000000002</v>
      </c>
      <c r="F49" s="106">
        <v>0.39950000000000002</v>
      </c>
      <c r="G49" s="106">
        <v>0.19239999999999999</v>
      </c>
      <c r="H49" s="106">
        <v>0.2175</v>
      </c>
      <c r="I49" s="106">
        <v>0.10580000000000001</v>
      </c>
      <c r="J49" s="106">
        <v>1.1573</v>
      </c>
      <c r="K49" s="106">
        <v>0.10829999999999999</v>
      </c>
      <c r="L49" s="106">
        <v>0.21249999999999999</v>
      </c>
      <c r="M49" s="106">
        <v>0.2321</v>
      </c>
      <c r="N49" s="106">
        <v>0.26939999999999997</v>
      </c>
      <c r="O49" s="11"/>
    </row>
    <row r="50" spans="1:15" ht="15.75" thickBot="1">
      <c r="A50" s="218" t="s">
        <v>552</v>
      </c>
      <c r="B50" s="219">
        <v>2.5085000000000002</v>
      </c>
      <c r="C50" s="219">
        <v>2.3725000000000001</v>
      </c>
      <c r="D50" s="219">
        <v>2.6139999999999999</v>
      </c>
      <c r="E50" s="219">
        <v>2.2932999999999999</v>
      </c>
      <c r="F50" s="219">
        <v>1.7541</v>
      </c>
      <c r="G50" s="219">
        <v>3.1248999999999998</v>
      </c>
      <c r="H50" s="219">
        <v>2.5769000000000002</v>
      </c>
      <c r="I50" s="112">
        <v>1.1113</v>
      </c>
      <c r="J50" s="112">
        <v>0.80559999999999998</v>
      </c>
      <c r="K50" s="112">
        <v>1.7294</v>
      </c>
      <c r="L50" s="112">
        <v>1.8373999999999999</v>
      </c>
      <c r="M50" s="112">
        <v>0.98699999999999999</v>
      </c>
      <c r="N50" s="112">
        <v>2.0952999999999999</v>
      </c>
      <c r="O50" s="11"/>
    </row>
    <row r="51" spans="1:15" ht="15.75" thickTop="1">
      <c r="A51" s="714" t="s">
        <v>553</v>
      </c>
      <c r="B51" s="714"/>
      <c r="C51" s="714"/>
      <c r="D51" s="714"/>
      <c r="E51" s="714"/>
      <c r="F51" s="714"/>
      <c r="G51" s="714"/>
      <c r="H51" s="714"/>
      <c r="I51" s="714"/>
      <c r="J51" s="714"/>
      <c r="K51" s="714"/>
      <c r="L51" s="714"/>
      <c r="M51" s="714"/>
      <c r="N51" s="714"/>
      <c r="O51" s="11"/>
    </row>
    <row r="52" spans="1:15" ht="51" customHeight="1">
      <c r="A52" s="712" t="s">
        <v>554</v>
      </c>
      <c r="B52" s="712"/>
      <c r="C52" s="712"/>
      <c r="D52" s="712"/>
      <c r="E52" s="712"/>
      <c r="F52" s="712"/>
      <c r="G52" s="712"/>
      <c r="H52" s="712"/>
      <c r="I52" s="712"/>
      <c r="J52" s="712"/>
      <c r="K52" s="712"/>
      <c r="L52" s="712"/>
      <c r="M52" s="712"/>
      <c r="N52" s="712"/>
      <c r="O52" s="11"/>
    </row>
    <row r="53" spans="1:15" ht="51" customHeight="1">
      <c r="A53" s="712" t="s">
        <v>555</v>
      </c>
      <c r="B53" s="712"/>
      <c r="C53" s="712"/>
      <c r="D53" s="712"/>
      <c r="E53" s="712"/>
      <c r="F53" s="712"/>
      <c r="G53" s="712"/>
      <c r="H53" s="712"/>
      <c r="I53" s="712"/>
      <c r="J53" s="712"/>
      <c r="K53" s="712"/>
      <c r="L53" s="712"/>
      <c r="M53" s="712"/>
      <c r="N53" s="712"/>
      <c r="O53" s="11"/>
    </row>
    <row r="54" spans="1:15">
      <c r="A54" s="718" t="s">
        <v>556</v>
      </c>
      <c r="B54" s="718"/>
      <c r="C54" s="718"/>
      <c r="D54" s="718"/>
      <c r="E54" s="718"/>
      <c r="F54" s="718"/>
      <c r="G54" s="718"/>
      <c r="H54" s="718"/>
      <c r="I54" s="718"/>
      <c r="J54" s="718"/>
      <c r="K54" s="718"/>
      <c r="L54" s="718"/>
      <c r="M54" s="718"/>
      <c r="N54" s="718"/>
      <c r="O54" s="11"/>
    </row>
    <row r="55" spans="1:15">
      <c r="A55" s="719" t="s">
        <v>557</v>
      </c>
      <c r="B55" s="719"/>
      <c r="C55" s="719"/>
      <c r="D55" s="719"/>
      <c r="E55" s="719"/>
      <c r="F55" s="719"/>
      <c r="G55" s="719"/>
      <c r="H55" s="719"/>
      <c r="I55" s="719"/>
      <c r="J55" s="719"/>
      <c r="K55" s="719"/>
      <c r="L55" s="719"/>
      <c r="M55" s="719"/>
      <c r="N55" s="719"/>
      <c r="O55" s="11"/>
    </row>
    <row r="56" spans="1:15">
      <c r="A56" s="695" t="s">
        <v>1516</v>
      </c>
      <c r="B56" s="11"/>
      <c r="C56" s="11"/>
      <c r="D56" s="11"/>
      <c r="E56" s="11"/>
      <c r="F56" s="11"/>
      <c r="G56" s="11"/>
      <c r="H56" s="11"/>
      <c r="I56" s="11"/>
      <c r="J56" s="11"/>
      <c r="K56" s="11"/>
      <c r="L56" s="11"/>
      <c r="M56" s="11"/>
      <c r="N56" s="11"/>
      <c r="O56" s="11"/>
    </row>
    <row r="57" spans="1:15" s="677" customFormat="1">
      <c r="A57" s="695"/>
      <c r="B57" s="11"/>
      <c r="C57" s="11"/>
      <c r="D57" s="11"/>
      <c r="E57" s="11"/>
      <c r="F57" s="11"/>
      <c r="G57" s="11"/>
      <c r="H57" s="11"/>
      <c r="I57" s="11"/>
      <c r="J57" s="11"/>
      <c r="K57" s="11"/>
      <c r="L57" s="11"/>
      <c r="M57" s="11"/>
      <c r="N57" s="11"/>
      <c r="O57" s="11"/>
    </row>
    <row r="58" spans="1:15" ht="26.25" thickBot="1">
      <c r="A58" s="159"/>
      <c r="B58" s="67" t="s">
        <v>31</v>
      </c>
      <c r="C58" s="67" t="s">
        <v>113</v>
      </c>
      <c r="D58" s="67" t="s">
        <v>33</v>
      </c>
      <c r="E58" s="67" t="s">
        <v>35</v>
      </c>
      <c r="F58" s="67" t="s">
        <v>43</v>
      </c>
      <c r="G58" s="67" t="s">
        <v>41</v>
      </c>
      <c r="H58" s="67" t="s">
        <v>37</v>
      </c>
      <c r="I58" s="67" t="s">
        <v>39</v>
      </c>
      <c r="J58" s="67" t="s">
        <v>45</v>
      </c>
      <c r="K58" s="67" t="s">
        <v>47</v>
      </c>
      <c r="L58" s="67" t="s">
        <v>49</v>
      </c>
      <c r="M58" s="68" t="s">
        <v>53</v>
      </c>
      <c r="N58" s="68" t="s">
        <v>515</v>
      </c>
      <c r="O58" s="11"/>
    </row>
    <row r="59" spans="1:15">
      <c r="A59" s="551" t="s">
        <v>558</v>
      </c>
      <c r="B59" s="552"/>
      <c r="C59" s="552"/>
      <c r="D59" s="552"/>
      <c r="E59" s="552"/>
      <c r="F59" s="552"/>
      <c r="G59" s="552"/>
      <c r="H59" s="552"/>
      <c r="I59" s="552"/>
      <c r="J59" s="552"/>
      <c r="K59" s="552"/>
      <c r="L59" s="552"/>
      <c r="M59" s="553"/>
      <c r="N59" s="553"/>
      <c r="O59" s="11"/>
    </row>
    <row r="60" spans="1:15">
      <c r="A60" s="666" t="s">
        <v>885</v>
      </c>
      <c r="B60" s="160">
        <v>2.4E-2</v>
      </c>
      <c r="C60" s="160">
        <v>3.3700000000000001E-2</v>
      </c>
      <c r="D60" s="160">
        <v>2.63E-2</v>
      </c>
      <c r="E60" s="160">
        <v>2.6800000000000001E-2</v>
      </c>
      <c r="F60" s="160">
        <v>2.8899999999999999E-2</v>
      </c>
      <c r="G60" s="160">
        <v>2.6599999999999999E-2</v>
      </c>
      <c r="H60" s="160">
        <v>3.0300000000000001E-2</v>
      </c>
      <c r="I60" s="160">
        <v>8.2199999999999995E-2</v>
      </c>
      <c r="J60" s="160">
        <v>2.7199999999999998E-2</v>
      </c>
      <c r="K60" s="160">
        <v>5.1299999999999998E-2</v>
      </c>
      <c r="L60" s="160">
        <v>4.7100000000000003E-2</v>
      </c>
      <c r="M60" s="160">
        <v>7.9699999999999993E-2</v>
      </c>
      <c r="N60" s="160">
        <v>3.61857582142983E-2</v>
      </c>
      <c r="O60" s="11"/>
    </row>
    <row r="61" spans="1:15">
      <c r="A61" s="666" t="s">
        <v>1318</v>
      </c>
      <c r="B61" s="160">
        <v>2.9499999999999998E-2</v>
      </c>
      <c r="C61" s="160">
        <v>4.2999999999999997E-2</v>
      </c>
      <c r="D61" s="160">
        <v>2.9899999999999999E-2</v>
      </c>
      <c r="E61" s="160">
        <v>4.02E-2</v>
      </c>
      <c r="F61" s="160">
        <v>3.7400000000000003E-2</v>
      </c>
      <c r="G61" s="160">
        <v>4.8000000000000001E-2</v>
      </c>
      <c r="H61" s="160">
        <v>3.8600000000000002E-2</v>
      </c>
      <c r="I61" s="160">
        <v>8.8599999999999998E-2</v>
      </c>
      <c r="J61" s="160">
        <v>6.59E-2</v>
      </c>
      <c r="K61" s="160">
        <v>6.0999999999999999E-2</v>
      </c>
      <c r="L61" s="160">
        <v>5.6000000000000001E-2</v>
      </c>
      <c r="M61" s="160">
        <v>8.6599999999999996E-2</v>
      </c>
      <c r="N61" s="160">
        <v>4.5020939118486251E-2</v>
      </c>
      <c r="O61" s="11"/>
    </row>
    <row r="62" spans="1:15">
      <c r="A62" s="666" t="s">
        <v>1319</v>
      </c>
      <c r="B62" s="160">
        <v>2.53E-2</v>
      </c>
      <c r="C62" s="160">
        <v>3.3700000000000001E-2</v>
      </c>
      <c r="D62" s="160">
        <v>2.1899999999999999E-2</v>
      </c>
      <c r="E62" s="160">
        <v>3.0300000000000001E-2</v>
      </c>
      <c r="F62" s="160">
        <v>2.7300000000000001E-2</v>
      </c>
      <c r="G62" s="160">
        <v>3.5000000000000003E-2</v>
      </c>
      <c r="H62" s="160">
        <v>3.3700000000000001E-2</v>
      </c>
      <c r="I62" s="160">
        <v>7.7200000000000005E-2</v>
      </c>
      <c r="J62" s="160">
        <v>6.3899999999999998E-2</v>
      </c>
      <c r="K62" s="160">
        <v>5.3900000000000003E-2</v>
      </c>
      <c r="L62" s="160">
        <v>4.7600000000000003E-2</v>
      </c>
      <c r="M62" s="160">
        <v>8.2100000000000006E-2</v>
      </c>
      <c r="N62" s="160">
        <v>3.6689085477551418E-2</v>
      </c>
      <c r="O62" s="11"/>
    </row>
    <row r="63" spans="1:15">
      <c r="A63" s="666" t="s">
        <v>1320</v>
      </c>
      <c r="B63" s="160">
        <v>5.8999999999999999E-3</v>
      </c>
      <c r="C63" s="160">
        <v>4.8999999999999998E-3</v>
      </c>
      <c r="D63" s="160">
        <v>6.9999999999999999E-4</v>
      </c>
      <c r="E63" s="160">
        <v>9.5999999999999992E-3</v>
      </c>
      <c r="F63" s="160">
        <v>3.8E-3</v>
      </c>
      <c r="G63" s="160">
        <v>1.0500000000000001E-2</v>
      </c>
      <c r="H63" s="160">
        <v>6.6E-3</v>
      </c>
      <c r="I63" s="160">
        <v>2.9399999999999999E-2</v>
      </c>
      <c r="J63" s="160">
        <v>4.7000000000000002E-3</v>
      </c>
      <c r="K63" s="160">
        <v>1.2699999999999999E-2</v>
      </c>
      <c r="L63" s="160">
        <v>1.21E-2</v>
      </c>
      <c r="M63" s="160">
        <v>2.4400000000000002E-2</v>
      </c>
      <c r="N63" s="160">
        <v>8.5619520138465119E-3</v>
      </c>
      <c r="O63" s="11"/>
    </row>
    <row r="64" spans="1:15">
      <c r="A64" s="666" t="s">
        <v>1321</v>
      </c>
      <c r="B64" s="160">
        <v>6.0000000000000001E-3</v>
      </c>
      <c r="C64" s="160">
        <v>5.1000000000000004E-3</v>
      </c>
      <c r="D64" s="160">
        <v>8.9999999999999998E-4</v>
      </c>
      <c r="E64" s="160">
        <v>9.4999999999999998E-3</v>
      </c>
      <c r="F64" s="160">
        <v>3.5000000000000001E-3</v>
      </c>
      <c r="G64" s="160">
        <v>1.0500000000000001E-2</v>
      </c>
      <c r="H64" s="160">
        <v>8.0000000000000002E-3</v>
      </c>
      <c r="I64" s="160">
        <v>2.98E-2</v>
      </c>
      <c r="J64" s="160">
        <v>4.7999999999999996E-3</v>
      </c>
      <c r="K64" s="160">
        <v>1.2999999999999999E-2</v>
      </c>
      <c r="L64" s="160">
        <v>1.21E-2</v>
      </c>
      <c r="M64" s="160">
        <v>2.4500000000000001E-2</v>
      </c>
      <c r="N64" s="160">
        <v>8.7317259139223693E-3</v>
      </c>
      <c r="O64" s="11"/>
    </row>
    <row r="65" spans="1:15">
      <c r="A65" s="666" t="s">
        <v>1322</v>
      </c>
      <c r="B65" s="160">
        <v>4.7000000000000002E-3</v>
      </c>
      <c r="C65" s="160">
        <v>2.5000000000000001E-3</v>
      </c>
      <c r="D65" s="160">
        <v>5.0000000000000001E-4</v>
      </c>
      <c r="E65" s="160">
        <v>3.3E-3</v>
      </c>
      <c r="F65" s="160">
        <v>2.5000000000000001E-3</v>
      </c>
      <c r="G65" s="160">
        <v>5.1999999999999998E-3</v>
      </c>
      <c r="H65" s="160">
        <v>4.4999999999999997E-3</v>
      </c>
      <c r="I65" s="160">
        <v>1.6199999999999999E-2</v>
      </c>
      <c r="J65" s="160">
        <v>4.7999999999999996E-3</v>
      </c>
      <c r="K65" s="160">
        <v>6.7999999999999996E-3</v>
      </c>
      <c r="L65" s="160">
        <v>7.7000000000000002E-3</v>
      </c>
      <c r="M65" s="160">
        <v>1.29E-2</v>
      </c>
      <c r="N65" s="160">
        <v>4.684880070022629E-3</v>
      </c>
      <c r="O65" s="11"/>
    </row>
    <row r="66" spans="1:15">
      <c r="A66" s="666" t="s">
        <v>1323</v>
      </c>
      <c r="B66" s="160">
        <v>7.7899999999999997E-2</v>
      </c>
      <c r="C66" s="160">
        <v>4.02E-2</v>
      </c>
      <c r="D66" s="160">
        <v>9.2999999999999992E-3</v>
      </c>
      <c r="E66" s="160">
        <v>5.74E-2</v>
      </c>
      <c r="F66" s="160">
        <v>3.8800000000000001E-2</v>
      </c>
      <c r="G66" s="160">
        <v>9.1300000000000006E-2</v>
      </c>
      <c r="H66" s="160">
        <v>6.9699999999999998E-2</v>
      </c>
      <c r="I66" s="160">
        <v>0.1447</v>
      </c>
      <c r="J66" s="160">
        <v>1.2500000000000001E-2</v>
      </c>
      <c r="K66" s="160">
        <v>0.10009999999999999</v>
      </c>
      <c r="L66" s="160">
        <v>0.1198</v>
      </c>
      <c r="M66" s="160">
        <v>0.1191</v>
      </c>
      <c r="N66" s="160">
        <v>7.0676840150819917E-2</v>
      </c>
      <c r="O66" s="11"/>
    </row>
    <row r="67" spans="1:15">
      <c r="A67" s="667" t="s">
        <v>559</v>
      </c>
      <c r="B67" s="67"/>
      <c r="C67" s="67"/>
      <c r="D67" s="67"/>
      <c r="E67" s="67"/>
      <c r="F67" s="67"/>
      <c r="G67" s="67"/>
      <c r="H67" s="67"/>
      <c r="I67" s="67"/>
      <c r="J67" s="67"/>
      <c r="K67" s="67"/>
      <c r="L67" s="67"/>
      <c r="M67" s="68"/>
      <c r="N67" s="68"/>
      <c r="O67" s="11"/>
    </row>
    <row r="68" spans="1:15">
      <c r="A68" s="666" t="s">
        <v>893</v>
      </c>
      <c r="B68" s="160">
        <v>4.3799999999999999E-2</v>
      </c>
      <c r="C68" s="160">
        <v>6.6699999999999995E-2</v>
      </c>
      <c r="D68" s="160">
        <v>4.8300000000000003E-2</v>
      </c>
      <c r="E68" s="160">
        <v>4.0599999999999997E-2</v>
      </c>
      <c r="F68" s="160">
        <v>5.16E-2</v>
      </c>
      <c r="G68" s="160">
        <v>4.99E-2</v>
      </c>
      <c r="H68" s="160">
        <v>5.5300000000000002E-2</v>
      </c>
      <c r="I68" s="160">
        <v>0.1145</v>
      </c>
      <c r="J68" s="160">
        <v>3.3700000000000001E-2</v>
      </c>
      <c r="K68" s="160">
        <v>8.5000000000000006E-2</v>
      </c>
      <c r="L68" s="160">
        <v>7.8E-2</v>
      </c>
      <c r="M68" s="160">
        <v>0.114</v>
      </c>
      <c r="N68" s="160">
        <v>6.1299158749670922E-2</v>
      </c>
      <c r="O68" s="11"/>
    </row>
    <row r="69" spans="1:15">
      <c r="A69" s="666" t="s">
        <v>895</v>
      </c>
      <c r="B69" s="160">
        <v>-1.9800000000000002E-2</v>
      </c>
      <c r="C69" s="160">
        <v>-3.3000000000000002E-2</v>
      </c>
      <c r="D69" s="160">
        <v>-2.1999999999999999E-2</v>
      </c>
      <c r="E69" s="160">
        <v>-1.38E-2</v>
      </c>
      <c r="F69" s="160">
        <v>-2.2599999999999999E-2</v>
      </c>
      <c r="G69" s="160">
        <v>-2.3300000000000001E-2</v>
      </c>
      <c r="H69" s="160">
        <v>-2.5000000000000001E-2</v>
      </c>
      <c r="I69" s="160">
        <v>-3.2300000000000002E-2</v>
      </c>
      <c r="J69" s="160">
        <v>-6.4999999999999997E-3</v>
      </c>
      <c r="K69" s="160">
        <v>-3.3599999999999998E-2</v>
      </c>
      <c r="L69" s="160">
        <v>-3.09E-2</v>
      </c>
      <c r="M69" s="160">
        <v>-3.4299999999999997E-2</v>
      </c>
      <c r="N69" s="160">
        <v>-2.5113400535372629E-2</v>
      </c>
      <c r="O69" s="11"/>
    </row>
    <row r="70" spans="1:15">
      <c r="A70" s="666" t="s">
        <v>897</v>
      </c>
      <c r="B70" s="160">
        <v>3.0599999999999999E-2</v>
      </c>
      <c r="C70" s="160">
        <v>4.9200000000000001E-2</v>
      </c>
      <c r="D70" s="160">
        <v>3.0700000000000002E-2</v>
      </c>
      <c r="E70" s="160">
        <v>2.64E-2</v>
      </c>
      <c r="F70" s="160">
        <v>3.6799999999999999E-2</v>
      </c>
      <c r="G70" s="160">
        <v>3.3500000000000002E-2</v>
      </c>
      <c r="H70" s="160">
        <v>3.6400000000000002E-2</v>
      </c>
      <c r="I70" s="160">
        <v>4.0800000000000003E-2</v>
      </c>
      <c r="J70" s="160">
        <v>2.0400000000000001E-2</v>
      </c>
      <c r="K70" s="160">
        <v>4.24E-2</v>
      </c>
      <c r="L70" s="160">
        <v>4.2700000000000002E-2</v>
      </c>
      <c r="M70" s="160">
        <v>4.6800000000000001E-2</v>
      </c>
      <c r="N70" s="160">
        <v>3.7209418827000483E-2</v>
      </c>
      <c r="O70" s="11"/>
    </row>
    <row r="71" spans="1:15">
      <c r="A71" s="666" t="s">
        <v>899</v>
      </c>
      <c r="B71" s="160">
        <v>0</v>
      </c>
      <c r="C71" s="160">
        <v>0</v>
      </c>
      <c r="D71" s="160">
        <v>0</v>
      </c>
      <c r="E71" s="160">
        <v>0</v>
      </c>
      <c r="F71" s="160">
        <v>0</v>
      </c>
      <c r="G71" s="160">
        <v>0</v>
      </c>
      <c r="H71" s="160">
        <v>0</v>
      </c>
      <c r="I71" s="160">
        <v>0</v>
      </c>
      <c r="J71" s="160">
        <v>0</v>
      </c>
      <c r="K71" s="160">
        <v>0</v>
      </c>
      <c r="L71" s="160">
        <v>0</v>
      </c>
      <c r="M71" s="160">
        <v>0</v>
      </c>
      <c r="N71" s="160">
        <v>6.9629780339214638E-6</v>
      </c>
      <c r="O71" s="11"/>
    </row>
    <row r="72" spans="1:15">
      <c r="A72" s="666" t="s">
        <v>1324</v>
      </c>
      <c r="B72" s="160">
        <v>-4.1999999999999997E-3</v>
      </c>
      <c r="C72" s="160">
        <v>-9.1999999999999998E-3</v>
      </c>
      <c r="D72" s="160">
        <v>-8.0000000000000002E-3</v>
      </c>
      <c r="E72" s="160">
        <v>-9.7999999999999997E-3</v>
      </c>
      <c r="F72" s="160">
        <v>-1.01E-2</v>
      </c>
      <c r="G72" s="160">
        <v>-1.2999999999999999E-2</v>
      </c>
      <c r="H72" s="160">
        <v>-4.8999999999999998E-3</v>
      </c>
      <c r="I72" s="160">
        <v>-1.14E-2</v>
      </c>
      <c r="J72" s="160">
        <v>-2E-3</v>
      </c>
      <c r="K72" s="160">
        <v>-7.1000000000000004E-3</v>
      </c>
      <c r="L72" s="160">
        <v>-8.3999999999999995E-3</v>
      </c>
      <c r="M72" s="160">
        <v>-4.4999999999999997E-3</v>
      </c>
      <c r="N72" s="160">
        <v>-8.3318536409348314E-3</v>
      </c>
      <c r="O72" s="11"/>
    </row>
    <row r="73" spans="1:15">
      <c r="A73" s="666" t="s">
        <v>1325</v>
      </c>
      <c r="B73" s="160">
        <v>5.4999999999999997E-3</v>
      </c>
      <c r="C73" s="160">
        <v>9.2999999999999992E-3</v>
      </c>
      <c r="D73" s="160">
        <v>3.5999999999999999E-3</v>
      </c>
      <c r="E73" s="160">
        <v>1.34E-2</v>
      </c>
      <c r="F73" s="160">
        <v>8.3999999999999995E-3</v>
      </c>
      <c r="G73" s="160">
        <v>2.1399999999999999E-2</v>
      </c>
      <c r="H73" s="160">
        <v>8.3000000000000001E-3</v>
      </c>
      <c r="I73" s="160">
        <v>6.4999999999999997E-3</v>
      </c>
      <c r="J73" s="160">
        <v>3.8600000000000002E-2</v>
      </c>
      <c r="K73" s="160">
        <v>9.7000000000000003E-3</v>
      </c>
      <c r="L73" s="160">
        <v>8.8999999999999999E-3</v>
      </c>
      <c r="M73" s="160">
        <v>6.8999999999999999E-3</v>
      </c>
      <c r="N73" s="160">
        <v>8.83518090418795E-3</v>
      </c>
      <c r="O73" s="11"/>
    </row>
    <row r="74" spans="1:15">
      <c r="A74" s="666" t="s">
        <v>1326</v>
      </c>
      <c r="B74" s="160">
        <v>-1.9400000000000001E-2</v>
      </c>
      <c r="C74" s="160">
        <v>-2.8799999999999999E-2</v>
      </c>
      <c r="D74" s="160">
        <v>-2.12E-2</v>
      </c>
      <c r="E74" s="160">
        <v>-2.0799999999999999E-2</v>
      </c>
      <c r="F74" s="160">
        <v>-2.35E-2</v>
      </c>
      <c r="G74" s="160">
        <v>-2.4500000000000001E-2</v>
      </c>
      <c r="H74" s="160">
        <v>-2.7199999999999998E-2</v>
      </c>
      <c r="I74" s="160">
        <v>-4.7800000000000002E-2</v>
      </c>
      <c r="J74" s="160">
        <v>-5.9200000000000003E-2</v>
      </c>
      <c r="K74" s="160">
        <v>-4.1300000000000003E-2</v>
      </c>
      <c r="L74" s="160">
        <v>-3.5400000000000001E-2</v>
      </c>
      <c r="M74" s="160">
        <v>-5.7599999999999998E-2</v>
      </c>
      <c r="N74" s="160">
        <v>-2.8127133463704906E-2</v>
      </c>
      <c r="O74" s="11"/>
    </row>
    <row r="75" spans="1:15">
      <c r="A75" s="666" t="s">
        <v>1327</v>
      </c>
      <c r="B75" s="160">
        <v>0</v>
      </c>
      <c r="C75" s="160">
        <v>2.0000000000000001E-4</v>
      </c>
      <c r="D75" s="160">
        <v>2.9999999999999997E-4</v>
      </c>
      <c r="E75" s="160">
        <v>0</v>
      </c>
      <c r="F75" s="160">
        <v>-2.9999999999999997E-4</v>
      </c>
      <c r="G75" s="160">
        <v>0</v>
      </c>
      <c r="H75" s="160">
        <v>1.4E-3</v>
      </c>
      <c r="I75" s="160">
        <v>2.9999999999999997E-4</v>
      </c>
      <c r="J75" s="160">
        <v>1E-4</v>
      </c>
      <c r="K75" s="160">
        <v>2.9999999999999997E-4</v>
      </c>
      <c r="L75" s="160">
        <v>0</v>
      </c>
      <c r="M75" s="160">
        <v>0</v>
      </c>
      <c r="N75" s="160">
        <v>1.6281092204193732E-4</v>
      </c>
      <c r="O75" s="11"/>
    </row>
    <row r="76" spans="1:15">
      <c r="A76" s="666" t="s">
        <v>1328</v>
      </c>
      <c r="B76" s="160">
        <v>9.4500000000000001E-2</v>
      </c>
      <c r="C76" s="160">
        <v>0.1288</v>
      </c>
      <c r="D76" s="160">
        <v>0.16070000000000001</v>
      </c>
      <c r="E76" s="160">
        <v>0.1245</v>
      </c>
      <c r="F76" s="160">
        <v>0.2122</v>
      </c>
      <c r="G76" s="160">
        <v>8.7300000000000003E-2</v>
      </c>
      <c r="H76" s="160">
        <v>0.13769999999999999</v>
      </c>
      <c r="I76" s="160">
        <v>9.8400000000000001E-2</v>
      </c>
      <c r="J76" s="160">
        <v>0.22339999999999999</v>
      </c>
      <c r="K76" s="160">
        <v>0.11119999999999999</v>
      </c>
      <c r="L76" s="160">
        <v>0.13830000000000001</v>
      </c>
      <c r="M76" s="160">
        <v>0.25209999999999999</v>
      </c>
      <c r="N76" s="160">
        <v>0.1245345935700129</v>
      </c>
      <c r="O76" s="11"/>
    </row>
    <row r="77" spans="1:15">
      <c r="A77" s="667" t="s">
        <v>560</v>
      </c>
      <c r="B77" s="67"/>
      <c r="C77" s="67"/>
      <c r="D77" s="67"/>
      <c r="E77" s="67"/>
      <c r="F77" s="67"/>
      <c r="G77" s="67"/>
      <c r="H77" s="67"/>
      <c r="I77" s="67"/>
      <c r="J77" s="67"/>
      <c r="K77" s="67"/>
      <c r="L77" s="67"/>
      <c r="M77" s="68"/>
      <c r="N77" s="68"/>
      <c r="O77" s="11"/>
    </row>
    <row r="78" spans="1:15">
      <c r="A78" s="666" t="s">
        <v>1329</v>
      </c>
      <c r="B78" s="160">
        <v>7.0900000000000005E-2</v>
      </c>
      <c r="C78" s="160">
        <v>8.4199999999999997E-2</v>
      </c>
      <c r="D78" s="160">
        <v>7.2800000000000004E-2</v>
      </c>
      <c r="E78" s="160">
        <v>6.3799999999999996E-2</v>
      </c>
      <c r="F78" s="160">
        <v>7.6899999999999996E-2</v>
      </c>
      <c r="G78" s="160">
        <v>7.0699999999999999E-2</v>
      </c>
      <c r="H78" s="160">
        <v>7.1199999999999999E-2</v>
      </c>
      <c r="I78" s="160">
        <v>0.14580000000000001</v>
      </c>
      <c r="J78" s="160">
        <v>5.67E-2</v>
      </c>
      <c r="K78" s="160">
        <v>0.12590000000000001</v>
      </c>
      <c r="L78" s="160">
        <v>0.10150000000000001</v>
      </c>
      <c r="M78" s="160">
        <v>0.13950000000000001</v>
      </c>
      <c r="N78" s="160">
        <v>8.9293969583959909E-2</v>
      </c>
      <c r="O78" s="11"/>
    </row>
    <row r="79" spans="1:15">
      <c r="A79" s="666" t="s">
        <v>1330</v>
      </c>
      <c r="B79" s="160">
        <v>2.5600000000000001E-2</v>
      </c>
      <c r="C79" s="160">
        <v>6.4000000000000001E-2</v>
      </c>
      <c r="D79" s="160">
        <v>6.59E-2</v>
      </c>
      <c r="E79" s="160">
        <v>5.0099999999999999E-2</v>
      </c>
      <c r="F79" s="160">
        <v>3.44E-2</v>
      </c>
      <c r="G79" s="160">
        <v>5.7500000000000002E-2</v>
      </c>
      <c r="H79" s="160">
        <v>8.6400000000000005E-2</v>
      </c>
      <c r="I79" s="160">
        <v>0.14399999999999999</v>
      </c>
      <c r="J79" s="160">
        <v>7.4700000000000003E-2</v>
      </c>
      <c r="K79" s="160">
        <v>3.61E-2</v>
      </c>
      <c r="L79" s="160">
        <v>8.8099999999999998E-2</v>
      </c>
      <c r="M79" s="160">
        <v>0.1017</v>
      </c>
      <c r="N79" s="160">
        <v>6.1330722499276076E-2</v>
      </c>
      <c r="O79" s="11"/>
    </row>
    <row r="80" spans="1:15">
      <c r="A80" s="666" t="s">
        <v>1331</v>
      </c>
      <c r="B80" s="160">
        <v>0.4138</v>
      </c>
      <c r="C80" s="160">
        <v>1.7399999999999999E-2</v>
      </c>
      <c r="D80" s="160">
        <v>3.5200000000000002E-2</v>
      </c>
      <c r="E80" s="160">
        <v>1.8200000000000001E-2</v>
      </c>
      <c r="F80" s="160">
        <v>0.2702</v>
      </c>
      <c r="G80" s="160">
        <v>0.14699999999999999</v>
      </c>
      <c r="H80" s="160">
        <v>0.1095</v>
      </c>
      <c r="I80" s="160">
        <v>1.0800000000000001E-2</v>
      </c>
      <c r="J80" s="160">
        <v>0</v>
      </c>
      <c r="K80" s="160">
        <v>0.1008</v>
      </c>
      <c r="L80" s="160">
        <v>0.15160000000000001</v>
      </c>
      <c r="M80" s="160">
        <v>9.5500000000000002E-2</v>
      </c>
      <c r="N80" s="160">
        <v>0.10344232615486118</v>
      </c>
      <c r="O80" s="11"/>
    </row>
    <row r="81" spans="1:15">
      <c r="A81" s="666" t="s">
        <v>1332</v>
      </c>
      <c r="B81" s="160">
        <v>1.0800000000000001E-2</v>
      </c>
      <c r="C81" s="160">
        <v>8.3999999999999995E-3</v>
      </c>
      <c r="D81" s="160">
        <v>6.25E-2</v>
      </c>
      <c r="E81" s="160">
        <v>9.2299999999999993E-2</v>
      </c>
      <c r="F81" s="160">
        <v>8.4099999999999994E-2</v>
      </c>
      <c r="G81" s="160">
        <v>0.2412</v>
      </c>
      <c r="H81" s="160">
        <v>8.48E-2</v>
      </c>
      <c r="I81" s="160">
        <v>1.3299999999999999E-2</v>
      </c>
      <c r="J81" s="160">
        <v>4.1999999999999997E-3</v>
      </c>
      <c r="K81" s="160">
        <v>7.9399999999999998E-2</v>
      </c>
      <c r="L81" s="160">
        <v>9.6000000000000002E-2</v>
      </c>
      <c r="M81" s="160">
        <v>0.1108</v>
      </c>
      <c r="N81" s="160">
        <v>6.7348087477072272E-2</v>
      </c>
      <c r="O81" s="11"/>
    </row>
    <row r="82" spans="1:15">
      <c r="A82" s="666" t="s">
        <v>1333</v>
      </c>
      <c r="B82" s="160">
        <v>1.9E-3</v>
      </c>
      <c r="C82" s="160">
        <v>0</v>
      </c>
      <c r="D82" s="160">
        <v>2.8E-3</v>
      </c>
      <c r="E82" s="160">
        <v>2.4E-2</v>
      </c>
      <c r="F82" s="160">
        <v>2.9999999999999997E-4</v>
      </c>
      <c r="G82" s="160">
        <v>6.4000000000000003E-3</v>
      </c>
      <c r="H82" s="160">
        <v>2.3E-3</v>
      </c>
      <c r="I82" s="160">
        <v>0.1628</v>
      </c>
      <c r="J82" s="160">
        <v>0.1331</v>
      </c>
      <c r="K82" s="160">
        <v>2.5000000000000001E-3</v>
      </c>
      <c r="L82" s="160">
        <v>5.7000000000000002E-3</v>
      </c>
      <c r="M82" s="160">
        <v>2.3999999999999998E-3</v>
      </c>
      <c r="N82" s="160">
        <v>6.6975372562291515E-3</v>
      </c>
      <c r="O82" s="11"/>
    </row>
    <row r="83" spans="1:15">
      <c r="A83" s="666" t="s">
        <v>1334</v>
      </c>
      <c r="B83" s="160">
        <v>0</v>
      </c>
      <c r="C83" s="160">
        <v>8.0000000000000002E-3</v>
      </c>
      <c r="D83" s="160">
        <v>0</v>
      </c>
      <c r="E83" s="160">
        <v>0</v>
      </c>
      <c r="F83" s="160">
        <v>0.74550000000000005</v>
      </c>
      <c r="G83" s="160">
        <v>6.6E-3</v>
      </c>
      <c r="H83" s="160">
        <v>6.6E-3</v>
      </c>
      <c r="I83" s="160">
        <v>5.7000000000000002E-3</v>
      </c>
      <c r="J83" s="160">
        <v>0</v>
      </c>
      <c r="K83" s="160">
        <v>1.5E-3</v>
      </c>
      <c r="L83" s="160">
        <v>1.46E-2</v>
      </c>
      <c r="M83" s="160">
        <v>9.1000000000000004E-3</v>
      </c>
      <c r="N83" s="160">
        <v>0.1370432829559147</v>
      </c>
      <c r="O83" s="11"/>
    </row>
    <row r="84" spans="1:15">
      <c r="A84" s="666" t="s">
        <v>1335</v>
      </c>
      <c r="B84" s="160">
        <v>1.6999999999999999E-3</v>
      </c>
      <c r="C84" s="160">
        <v>2.3E-3</v>
      </c>
      <c r="D84" s="160">
        <v>2.3E-3</v>
      </c>
      <c r="E84" s="160">
        <v>2.4E-2</v>
      </c>
      <c r="F84" s="160">
        <v>0.15049999999999999</v>
      </c>
      <c r="G84" s="160">
        <v>6.4999999999999997E-3</v>
      </c>
      <c r="H84" s="160">
        <v>4.7000000000000002E-3</v>
      </c>
      <c r="I84" s="160">
        <v>0.1012</v>
      </c>
      <c r="J84" s="160">
        <v>0.1331</v>
      </c>
      <c r="K84" s="160">
        <v>2.3999999999999998E-3</v>
      </c>
      <c r="L84" s="160">
        <v>9.5999999999999992E-3</v>
      </c>
      <c r="M84" s="160">
        <v>4.8999999999999998E-3</v>
      </c>
      <c r="N84" s="160">
        <v>3.0590773249566702E-2</v>
      </c>
      <c r="O84" s="11"/>
    </row>
    <row r="85" spans="1:15">
      <c r="A85" s="666" t="s">
        <v>1336</v>
      </c>
      <c r="B85" s="160">
        <v>9.5999999999999992E-3</v>
      </c>
      <c r="C85" s="160">
        <v>1E-3</v>
      </c>
      <c r="D85" s="160">
        <v>1.2E-2</v>
      </c>
      <c r="E85" s="160">
        <v>3.3999999999999998E-3</v>
      </c>
      <c r="F85" s="160">
        <v>1.4999999999999999E-2</v>
      </c>
      <c r="G85" s="160">
        <v>8.9999999999999993E-3</v>
      </c>
      <c r="H85" s="160">
        <v>1.15E-2</v>
      </c>
      <c r="I85" s="160">
        <v>0</v>
      </c>
      <c r="J85" s="160">
        <v>0</v>
      </c>
      <c r="K85" s="160">
        <v>3.85E-2</v>
      </c>
      <c r="L85" s="160">
        <v>1.7999999999999999E-2</v>
      </c>
      <c r="M85" s="160">
        <v>0</v>
      </c>
      <c r="N85" s="160">
        <v>9.5310806601900302E-3</v>
      </c>
      <c r="O85" s="11"/>
    </row>
    <row r="86" spans="1:15">
      <c r="A86" s="666" t="s">
        <v>1337</v>
      </c>
      <c r="B86" s="160">
        <v>1.29E-2</v>
      </c>
      <c r="C86" s="160">
        <v>1.35E-2</v>
      </c>
      <c r="D86" s="160">
        <v>1.4800000000000001E-2</v>
      </c>
      <c r="E86" s="160">
        <v>8.8000000000000005E-3</v>
      </c>
      <c r="F86" s="160">
        <v>1.8100000000000002E-2</v>
      </c>
      <c r="G86" s="160">
        <v>1.34E-2</v>
      </c>
      <c r="H86" s="160">
        <v>1.3599999999999999E-2</v>
      </c>
      <c r="I86" s="160">
        <v>2.52E-2</v>
      </c>
      <c r="J86" s="160">
        <v>1.4E-3</v>
      </c>
      <c r="K86" s="160">
        <v>2.8400000000000002E-2</v>
      </c>
      <c r="L86" s="160">
        <v>2.6800000000000001E-2</v>
      </c>
      <c r="M86" s="160">
        <v>2.6700000000000002E-2</v>
      </c>
      <c r="N86" s="160">
        <v>1.6338756266318741E-2</v>
      </c>
      <c r="O86" s="11"/>
    </row>
    <row r="87" spans="1:15">
      <c r="A87" s="666" t="s">
        <v>1338</v>
      </c>
      <c r="B87" s="160">
        <v>4.2999999999999997E-2</v>
      </c>
      <c r="C87" s="160">
        <v>3.9800000000000002E-2</v>
      </c>
      <c r="D87" s="160">
        <v>4.2200000000000001E-2</v>
      </c>
      <c r="E87" s="160">
        <v>4.0500000000000001E-2</v>
      </c>
      <c r="F87" s="160">
        <v>4.2200000000000001E-2</v>
      </c>
      <c r="G87" s="160">
        <v>4.4900000000000002E-2</v>
      </c>
      <c r="H87" s="160">
        <v>4.2700000000000002E-2</v>
      </c>
      <c r="I87" s="160">
        <v>4.8099999999999997E-2</v>
      </c>
      <c r="J87" s="160">
        <v>1.8599999999999998E-2</v>
      </c>
      <c r="K87" s="160">
        <v>4.6600000000000003E-2</v>
      </c>
      <c r="L87" s="160">
        <v>4.5100000000000001E-2</v>
      </c>
      <c r="M87" s="160">
        <v>5.2699999999999997E-2</v>
      </c>
      <c r="N87" s="160">
        <v>4.3814081302789055E-2</v>
      </c>
      <c r="O87" s="11"/>
    </row>
    <row r="88" spans="1:15">
      <c r="A88" s="666" t="s">
        <v>1339</v>
      </c>
      <c r="B88" s="160">
        <v>3.7499999999999999E-2</v>
      </c>
      <c r="C88" s="160">
        <v>2.8799999999999999E-2</v>
      </c>
      <c r="D88" s="160">
        <v>3.8899999999999997E-2</v>
      </c>
      <c r="E88" s="160">
        <v>1.9E-2</v>
      </c>
      <c r="F88" s="160">
        <v>6.7999999999999996E-3</v>
      </c>
      <c r="G88" s="160">
        <v>6.0600000000000001E-2</v>
      </c>
      <c r="H88" s="160">
        <v>3.6299999999999999E-2</v>
      </c>
      <c r="I88" s="160">
        <v>5.7200000000000001E-2</v>
      </c>
      <c r="J88" s="160">
        <v>0</v>
      </c>
      <c r="K88" s="160">
        <v>4.2000000000000003E-2</v>
      </c>
      <c r="L88" s="160">
        <v>3.7499999999999999E-2</v>
      </c>
      <c r="M88" s="160">
        <v>5.6899999999999999E-2</v>
      </c>
      <c r="N88" s="160">
        <v>3.2409470127680605E-2</v>
      </c>
      <c r="O88" s="11"/>
    </row>
    <row r="89" spans="1:15">
      <c r="A89" s="666" t="s">
        <v>1340</v>
      </c>
      <c r="B89" s="160">
        <v>0</v>
      </c>
      <c r="C89" s="160">
        <v>0</v>
      </c>
      <c r="D89" s="160">
        <v>4.0000000000000002E-4</v>
      </c>
      <c r="E89" s="160">
        <v>0</v>
      </c>
      <c r="F89" s="160">
        <v>6.7000000000000002E-3</v>
      </c>
      <c r="G89" s="160">
        <v>0</v>
      </c>
      <c r="H89" s="160">
        <v>0</v>
      </c>
      <c r="I89" s="160">
        <v>1.4999999999999999E-2</v>
      </c>
      <c r="J89" s="160">
        <v>0</v>
      </c>
      <c r="K89" s="160">
        <v>7.3000000000000001E-3</v>
      </c>
      <c r="L89" s="160">
        <v>7.4000000000000003E-3</v>
      </c>
      <c r="M89" s="160">
        <v>0</v>
      </c>
      <c r="N89" s="160">
        <v>1.6153457341344696E-3</v>
      </c>
      <c r="O89" s="11"/>
    </row>
    <row r="90" spans="1:15">
      <c r="A90" s="667" t="s">
        <v>561</v>
      </c>
      <c r="B90" s="67"/>
      <c r="C90" s="67"/>
      <c r="D90" s="67"/>
      <c r="E90" s="67"/>
      <c r="F90" s="67"/>
      <c r="G90" s="67"/>
      <c r="H90" s="67"/>
      <c r="I90" s="67"/>
      <c r="J90" s="67"/>
      <c r="K90" s="67"/>
      <c r="L90" s="67"/>
      <c r="M90" s="68"/>
      <c r="N90" s="68"/>
      <c r="O90" s="11"/>
    </row>
    <row r="91" spans="1:15">
      <c r="A91" s="667" t="s">
        <v>562</v>
      </c>
      <c r="B91" s="67"/>
      <c r="C91" s="67"/>
      <c r="D91" s="67"/>
      <c r="E91" s="67"/>
      <c r="F91" s="67"/>
      <c r="G91" s="67"/>
      <c r="H91" s="67"/>
      <c r="I91" s="67"/>
      <c r="J91" s="67"/>
      <c r="K91" s="67"/>
      <c r="L91" s="67"/>
      <c r="M91" s="68"/>
      <c r="N91" s="68"/>
      <c r="O91" s="11"/>
    </row>
    <row r="92" spans="1:15">
      <c r="A92" s="666" t="s">
        <v>917</v>
      </c>
      <c r="B92" s="160">
        <v>1.9400000000000001E-2</v>
      </c>
      <c r="C92" s="160">
        <v>2.8799999999999999E-2</v>
      </c>
      <c r="D92" s="160">
        <v>2.12E-2</v>
      </c>
      <c r="E92" s="160">
        <v>2.0799999999999999E-2</v>
      </c>
      <c r="F92" s="160">
        <v>2.35E-2</v>
      </c>
      <c r="G92" s="160">
        <v>2.4500000000000001E-2</v>
      </c>
      <c r="H92" s="160">
        <v>2.7199999999999998E-2</v>
      </c>
      <c r="I92" s="160">
        <v>4.7800000000000002E-2</v>
      </c>
      <c r="J92" s="160">
        <v>5.9200000000000003E-2</v>
      </c>
      <c r="K92" s="160">
        <v>4.1300000000000003E-2</v>
      </c>
      <c r="L92" s="160">
        <v>3.5400000000000001E-2</v>
      </c>
      <c r="M92" s="160">
        <v>5.7599999999999998E-2</v>
      </c>
      <c r="N92" s="160">
        <v>2.8127133463704903E-2</v>
      </c>
      <c r="O92" s="11"/>
    </row>
    <row r="93" spans="1:15">
      <c r="A93" s="666" t="s">
        <v>919</v>
      </c>
      <c r="B93" s="160">
        <v>2.4500000000000001E-2</v>
      </c>
      <c r="C93" s="160">
        <v>3.73E-2</v>
      </c>
      <c r="D93" s="160">
        <v>2.64E-2</v>
      </c>
      <c r="E93" s="160">
        <v>2.9499999999999998E-2</v>
      </c>
      <c r="F93" s="160">
        <v>3.0200000000000001E-2</v>
      </c>
      <c r="G93" s="160">
        <v>3.0599999999999999E-2</v>
      </c>
      <c r="H93" s="160">
        <v>3.5499999999999997E-2</v>
      </c>
      <c r="I93" s="160">
        <v>5.3999999999999999E-2</v>
      </c>
      <c r="J93" s="160">
        <v>9.4700000000000006E-2</v>
      </c>
      <c r="K93" s="160">
        <v>4.7600000000000003E-2</v>
      </c>
      <c r="L93" s="160">
        <v>4.3700000000000003E-2</v>
      </c>
      <c r="M93" s="160">
        <v>6.7100000000000007E-2</v>
      </c>
      <c r="N93" s="160">
        <v>3.5468394327659997E-2</v>
      </c>
      <c r="O93" s="11"/>
    </row>
    <row r="94" spans="1:15">
      <c r="A94" s="666" t="s">
        <v>921</v>
      </c>
      <c r="B94" s="160">
        <v>2.9499999999999998E-2</v>
      </c>
      <c r="C94" s="160">
        <v>4.9099999999999998E-2</v>
      </c>
      <c r="D94" s="160">
        <v>3.1800000000000002E-2</v>
      </c>
      <c r="E94" s="160">
        <v>2.9499999999999998E-2</v>
      </c>
      <c r="F94" s="160">
        <v>3.2300000000000002E-2</v>
      </c>
      <c r="G94" s="160">
        <v>3.6299999999999999E-2</v>
      </c>
      <c r="H94" s="160">
        <v>3.5499999999999997E-2</v>
      </c>
      <c r="I94" s="160">
        <v>6.2899999999999998E-2</v>
      </c>
      <c r="J94" s="160">
        <v>9.8199999999999996E-2</v>
      </c>
      <c r="K94" s="160">
        <v>5.5100000000000003E-2</v>
      </c>
      <c r="L94" s="160">
        <v>4.3999999999999997E-2</v>
      </c>
      <c r="M94" s="160">
        <v>6.5600000000000006E-2</v>
      </c>
      <c r="N94" s="160">
        <v>4.0599495687619475E-2</v>
      </c>
      <c r="O94" s="11"/>
    </row>
    <row r="95" spans="1:15">
      <c r="A95" s="666" t="s">
        <v>1341</v>
      </c>
      <c r="B95" s="160">
        <v>3.0800000000000001E-2</v>
      </c>
      <c r="C95" s="160">
        <v>5.7000000000000002E-2</v>
      </c>
      <c r="D95" s="160">
        <v>3.4000000000000002E-2</v>
      </c>
      <c r="E95" s="160">
        <v>3.8800000000000001E-2</v>
      </c>
      <c r="F95" s="160">
        <v>3.8699999999999998E-2</v>
      </c>
      <c r="G95" s="160">
        <v>3.8800000000000001E-2</v>
      </c>
      <c r="H95" s="160">
        <v>4.3799999999999999E-2</v>
      </c>
      <c r="I95" s="160">
        <v>8.3900000000000002E-2</v>
      </c>
      <c r="J95" s="160">
        <v>0.18820000000000001</v>
      </c>
      <c r="K95" s="160">
        <v>6.6600000000000006E-2</v>
      </c>
      <c r="L95" s="160">
        <v>6.1499999999999999E-2</v>
      </c>
      <c r="M95" s="160">
        <v>9.1399999999999995E-2</v>
      </c>
      <c r="N95" s="160">
        <v>4.786847718027433E-2</v>
      </c>
      <c r="O95" s="11"/>
    </row>
    <row r="96" spans="1:15">
      <c r="A96" s="667" t="s">
        <v>563</v>
      </c>
      <c r="B96" s="67"/>
      <c r="C96" s="67"/>
      <c r="D96" s="67"/>
      <c r="E96" s="67"/>
      <c r="F96" s="67"/>
      <c r="G96" s="67"/>
      <c r="H96" s="67"/>
      <c r="I96" s="67"/>
      <c r="J96" s="67"/>
      <c r="K96" s="67"/>
      <c r="L96" s="67"/>
      <c r="M96" s="68"/>
      <c r="N96" s="68"/>
      <c r="O96" s="11"/>
    </row>
    <row r="97" spans="1:15">
      <c r="A97" s="666" t="s">
        <v>924</v>
      </c>
      <c r="B97" s="160">
        <v>0.3992</v>
      </c>
      <c r="C97" s="160">
        <v>0.58379999999999999</v>
      </c>
      <c r="D97" s="160">
        <v>0.4118</v>
      </c>
      <c r="E97" s="160">
        <v>0.46949999999999997</v>
      </c>
      <c r="F97" s="160">
        <v>0.38600000000000001</v>
      </c>
      <c r="G97" s="160">
        <v>0.44929999999999998</v>
      </c>
      <c r="H97" s="160">
        <v>0.53659999999999997</v>
      </c>
      <c r="I97" s="160">
        <v>0.56689999999999996</v>
      </c>
      <c r="J97" s="160">
        <v>0.64800000000000002</v>
      </c>
      <c r="K97" s="160">
        <v>0.56130000000000002</v>
      </c>
      <c r="L97" s="160">
        <v>0.54079999999999995</v>
      </c>
      <c r="M97" s="160">
        <v>0.70320000000000005</v>
      </c>
      <c r="N97" s="160">
        <v>0.5145106160596925</v>
      </c>
      <c r="O97" s="11"/>
    </row>
    <row r="98" spans="1:15">
      <c r="A98" s="666" t="s">
        <v>926</v>
      </c>
      <c r="B98" s="160">
        <v>5.1700000000000003E-2</v>
      </c>
      <c r="C98" s="160">
        <v>3.8199999999999998E-2</v>
      </c>
      <c r="D98" s="160">
        <v>8.7099999999999997E-2</v>
      </c>
      <c r="E98" s="160">
        <v>6.3299999999999995E-2</v>
      </c>
      <c r="F98" s="160">
        <v>5.5300000000000002E-2</v>
      </c>
      <c r="G98" s="160">
        <v>0.1358</v>
      </c>
      <c r="H98" s="160">
        <v>5.62E-2</v>
      </c>
      <c r="I98" s="160">
        <v>2.4500000000000001E-2</v>
      </c>
      <c r="J98" s="160">
        <v>1.2699999999999999E-2</v>
      </c>
      <c r="K98" s="160">
        <v>3.7400000000000003E-2</v>
      </c>
      <c r="L98" s="160">
        <v>2.9700000000000001E-2</v>
      </c>
      <c r="M98" s="160">
        <v>1.43E-2</v>
      </c>
      <c r="N98" s="160">
        <v>5.1450175176656461E-2</v>
      </c>
      <c r="O98" s="11"/>
    </row>
    <row r="99" spans="1:15">
      <c r="A99" s="666" t="s">
        <v>928</v>
      </c>
      <c r="B99" s="160">
        <v>0.54910000000000003</v>
      </c>
      <c r="C99" s="160">
        <v>0.378</v>
      </c>
      <c r="D99" s="160">
        <v>0.501</v>
      </c>
      <c r="E99" s="160">
        <v>0.4672</v>
      </c>
      <c r="F99" s="160">
        <v>0.55869999999999997</v>
      </c>
      <c r="G99" s="160">
        <v>0.41489999999999999</v>
      </c>
      <c r="H99" s="160">
        <v>0.40720000000000001</v>
      </c>
      <c r="I99" s="160">
        <v>0.40860000000000002</v>
      </c>
      <c r="J99" s="160">
        <v>0.33929999999999999</v>
      </c>
      <c r="K99" s="160">
        <v>0.40129999999999999</v>
      </c>
      <c r="L99" s="160">
        <v>0.42949999999999999</v>
      </c>
      <c r="M99" s="160">
        <v>0.28249999999999997</v>
      </c>
      <c r="N99" s="160">
        <v>0.43403920876365104</v>
      </c>
      <c r="O99" s="11"/>
    </row>
    <row r="100" spans="1:15">
      <c r="A100" s="666" t="s">
        <v>930</v>
      </c>
      <c r="B100" s="160">
        <v>0.32319999999999999</v>
      </c>
      <c r="C100" s="160">
        <v>0.31440000000000001</v>
      </c>
      <c r="D100" s="160">
        <v>0.2772</v>
      </c>
      <c r="E100" s="160">
        <v>0.26550000000000001</v>
      </c>
      <c r="F100" s="160">
        <v>0.1454</v>
      </c>
      <c r="G100" s="160">
        <v>0.2457</v>
      </c>
      <c r="H100" s="160">
        <v>0.3543</v>
      </c>
      <c r="I100" s="160">
        <v>0.43509999999999999</v>
      </c>
      <c r="J100" s="160">
        <v>0.54600000000000004</v>
      </c>
      <c r="K100" s="160">
        <v>0.36399999999999999</v>
      </c>
      <c r="L100" s="160">
        <v>0.36870000000000003</v>
      </c>
      <c r="M100" s="160">
        <v>0.50209999999999999</v>
      </c>
      <c r="N100" s="160">
        <v>0.29942218557980682</v>
      </c>
      <c r="O100" s="11"/>
    </row>
    <row r="101" spans="1:15">
      <c r="A101" s="667" t="s">
        <v>564</v>
      </c>
      <c r="B101" s="67"/>
      <c r="C101" s="67"/>
      <c r="D101" s="67"/>
      <c r="E101" s="67"/>
      <c r="F101" s="67"/>
      <c r="G101" s="67"/>
      <c r="H101" s="67"/>
      <c r="I101" s="67"/>
      <c r="J101" s="67"/>
      <c r="K101" s="67"/>
      <c r="L101" s="67"/>
      <c r="M101" s="68"/>
      <c r="N101" s="68"/>
      <c r="O101" s="11"/>
    </row>
    <row r="102" spans="1:15">
      <c r="A102" s="666" t="s">
        <v>932</v>
      </c>
      <c r="B102" s="160">
        <v>3.1600000000000003E-2</v>
      </c>
      <c r="C102" s="160">
        <v>3.5900000000000001E-2</v>
      </c>
      <c r="D102" s="160">
        <v>3.1E-2</v>
      </c>
      <c r="E102" s="160">
        <v>4.8599999999999997E-2</v>
      </c>
      <c r="F102" s="160">
        <v>3.95E-2</v>
      </c>
      <c r="G102" s="160">
        <v>4.7199999999999999E-2</v>
      </c>
      <c r="H102" s="160">
        <v>4.0800000000000003E-2</v>
      </c>
      <c r="I102" s="160">
        <v>8.3599999999999994E-2</v>
      </c>
      <c r="J102" s="160">
        <v>7.1300000000000002E-2</v>
      </c>
      <c r="K102" s="160">
        <v>6.0900000000000003E-2</v>
      </c>
      <c r="L102" s="160">
        <v>5.8299999999999998E-2</v>
      </c>
      <c r="M102" s="160">
        <v>8.7400000000000005E-2</v>
      </c>
      <c r="N102" s="160">
        <v>4.5493292879446819E-2</v>
      </c>
      <c r="O102" s="11"/>
    </row>
    <row r="103" spans="1:15">
      <c r="A103" s="666" t="s">
        <v>934</v>
      </c>
      <c r="B103" s="160">
        <v>2.4799999999999999E-2</v>
      </c>
      <c r="C103" s="160">
        <v>2.5999999999999999E-2</v>
      </c>
      <c r="D103" s="160">
        <v>2.6800000000000001E-2</v>
      </c>
      <c r="E103" s="160">
        <v>3.0099999999999998E-2</v>
      </c>
      <c r="F103" s="160">
        <v>3.0700000000000002E-2</v>
      </c>
      <c r="G103" s="160">
        <v>2.5100000000000001E-2</v>
      </c>
      <c r="H103" s="160">
        <v>3.1E-2</v>
      </c>
      <c r="I103" s="160">
        <v>7.7399999999999997E-2</v>
      </c>
      <c r="J103" s="160">
        <v>2.7300000000000001E-2</v>
      </c>
      <c r="K103" s="160">
        <v>5.1499999999999997E-2</v>
      </c>
      <c r="L103" s="160">
        <v>4.6399999999999997E-2</v>
      </c>
      <c r="M103" s="160">
        <v>8.0100000000000005E-2</v>
      </c>
      <c r="N103" s="160">
        <v>3.5593595262117951E-2</v>
      </c>
      <c r="O103" s="11"/>
    </row>
    <row r="104" spans="1:15">
      <c r="A104" s="668" t="s">
        <v>1342</v>
      </c>
      <c r="B104" s="160">
        <v>3.0200000000000001E-2</v>
      </c>
      <c r="C104" s="160">
        <v>2.75E-2</v>
      </c>
      <c r="D104" s="160">
        <v>3.5099999999999999E-2</v>
      </c>
      <c r="E104" s="160">
        <v>3.61E-2</v>
      </c>
      <c r="F104" s="160">
        <v>3.6499999999999998E-2</v>
      </c>
      <c r="G104" s="160">
        <v>3.2199999999999999E-2</v>
      </c>
      <c r="H104" s="160">
        <v>4.1700000000000001E-2</v>
      </c>
      <c r="I104" s="160">
        <v>9.1200000000000003E-2</v>
      </c>
      <c r="J104" s="160">
        <v>4.36E-2</v>
      </c>
      <c r="K104" s="160">
        <v>6.1600000000000002E-2</v>
      </c>
      <c r="L104" s="160">
        <v>5.4899999999999997E-2</v>
      </c>
      <c r="M104" s="160">
        <v>9.4299999999999995E-2</v>
      </c>
      <c r="N104" s="160">
        <v>4.3189838747359835E-2</v>
      </c>
      <c r="O104" s="11"/>
    </row>
    <row r="105" spans="1:15">
      <c r="A105" s="668" t="s">
        <v>937</v>
      </c>
      <c r="B105" s="160">
        <v>5.1400000000000001E-2</v>
      </c>
      <c r="C105" s="160">
        <v>6.1100000000000002E-2</v>
      </c>
      <c r="D105" s="160">
        <v>5.8099999999999999E-2</v>
      </c>
      <c r="E105" s="160">
        <v>5.28E-2</v>
      </c>
      <c r="F105" s="160">
        <v>5.9700000000000003E-2</v>
      </c>
      <c r="G105" s="160">
        <v>5.6000000000000001E-2</v>
      </c>
      <c r="H105" s="160">
        <v>6.83E-2</v>
      </c>
      <c r="I105" s="160">
        <v>0.12330000000000001</v>
      </c>
      <c r="J105" s="160">
        <v>5.0599999999999999E-2</v>
      </c>
      <c r="K105" s="160">
        <v>9.5100000000000004E-2</v>
      </c>
      <c r="L105" s="160">
        <v>8.8099999999999998E-2</v>
      </c>
      <c r="M105" s="160">
        <v>0.12959999999999999</v>
      </c>
      <c r="N105" s="160">
        <v>6.9620278581798992E-2</v>
      </c>
      <c r="O105" s="11"/>
    </row>
    <row r="106" spans="1:15">
      <c r="A106" s="668" t="s">
        <v>939</v>
      </c>
      <c r="B106" s="160">
        <v>-2.1299999999999999E-2</v>
      </c>
      <c r="C106" s="160">
        <v>-3.3700000000000001E-2</v>
      </c>
      <c r="D106" s="160">
        <v>-2.3E-2</v>
      </c>
      <c r="E106" s="160">
        <v>-1.67E-2</v>
      </c>
      <c r="F106" s="160">
        <v>-2.3199999999999998E-2</v>
      </c>
      <c r="G106" s="160">
        <v>-2.3800000000000002E-2</v>
      </c>
      <c r="H106" s="160">
        <v>-2.6599999999999999E-2</v>
      </c>
      <c r="I106" s="160">
        <v>-3.2099999999999997E-2</v>
      </c>
      <c r="J106" s="160">
        <v>-7.0000000000000001E-3</v>
      </c>
      <c r="K106" s="160">
        <v>-3.3500000000000002E-2</v>
      </c>
      <c r="L106" s="160">
        <v>-3.32E-2</v>
      </c>
      <c r="M106" s="160">
        <v>-3.5299999999999998E-2</v>
      </c>
      <c r="N106" s="160">
        <v>-2.6430439834439157E-2</v>
      </c>
      <c r="O106" s="11"/>
    </row>
    <row r="107" spans="1:15">
      <c r="A107" s="668" t="s">
        <v>941</v>
      </c>
      <c r="B107" s="160">
        <v>-5.3E-3</v>
      </c>
      <c r="C107" s="160">
        <v>-1.4E-3</v>
      </c>
      <c r="D107" s="160">
        <v>-8.3000000000000001E-3</v>
      </c>
      <c r="E107" s="160">
        <v>-6.0000000000000001E-3</v>
      </c>
      <c r="F107" s="160">
        <v>-5.7999999999999996E-3</v>
      </c>
      <c r="G107" s="160">
        <v>-7.1000000000000004E-3</v>
      </c>
      <c r="H107" s="160">
        <v>-1.0699999999999999E-2</v>
      </c>
      <c r="I107" s="160">
        <v>-1.38E-2</v>
      </c>
      <c r="J107" s="160">
        <v>-1.6299999999999999E-2</v>
      </c>
      <c r="K107" s="160">
        <v>-0.01</v>
      </c>
      <c r="L107" s="160">
        <v>-8.5000000000000006E-3</v>
      </c>
      <c r="M107" s="160">
        <v>-1.41E-2</v>
      </c>
      <c r="N107" s="160">
        <v>-7.5962434852418831E-3</v>
      </c>
      <c r="O107" s="11"/>
    </row>
    <row r="108" spans="1:15">
      <c r="A108" s="668" t="s">
        <v>943</v>
      </c>
      <c r="B108" s="160">
        <v>6.7999999999999996E-3</v>
      </c>
      <c r="C108" s="160">
        <v>9.7999999999999997E-3</v>
      </c>
      <c r="D108" s="160">
        <v>4.1999999999999997E-3</v>
      </c>
      <c r="E108" s="160">
        <v>1.8499999999999999E-2</v>
      </c>
      <c r="F108" s="160">
        <v>8.8000000000000005E-3</v>
      </c>
      <c r="G108" s="160">
        <v>2.2100000000000002E-2</v>
      </c>
      <c r="H108" s="160">
        <v>9.7999999999999997E-3</v>
      </c>
      <c r="I108" s="160">
        <v>6.1999999999999998E-3</v>
      </c>
      <c r="J108" s="160">
        <v>4.3999999999999997E-2</v>
      </c>
      <c r="K108" s="160">
        <v>9.4000000000000004E-3</v>
      </c>
      <c r="L108" s="160">
        <v>1.1900000000000001E-2</v>
      </c>
      <c r="M108" s="160">
        <v>7.3000000000000001E-3</v>
      </c>
      <c r="N108" s="160">
        <v>9.8996976173288675E-3</v>
      </c>
      <c r="O108" s="11"/>
    </row>
    <row r="109" spans="1:15">
      <c r="A109" s="667" t="s">
        <v>944</v>
      </c>
      <c r="B109" s="67"/>
      <c r="C109" s="67"/>
      <c r="D109" s="67"/>
      <c r="E109" s="67"/>
      <c r="F109" s="67"/>
      <c r="G109" s="67"/>
      <c r="H109" s="67"/>
      <c r="I109" s="67"/>
      <c r="J109" s="67"/>
      <c r="K109" s="67"/>
      <c r="L109" s="67"/>
      <c r="M109" s="68"/>
      <c r="N109" s="68"/>
      <c r="O109" s="11"/>
    </row>
    <row r="110" spans="1:15">
      <c r="A110" s="668" t="s">
        <v>932</v>
      </c>
      <c r="B110" s="160">
        <v>3.1600000000000003E-2</v>
      </c>
      <c r="C110" s="160">
        <v>3.5900000000000001E-2</v>
      </c>
      <c r="D110" s="160">
        <v>3.1E-2</v>
      </c>
      <c r="E110" s="160">
        <v>4.8599999999999997E-2</v>
      </c>
      <c r="F110" s="160">
        <v>3.95E-2</v>
      </c>
      <c r="G110" s="160">
        <v>4.7199999999999999E-2</v>
      </c>
      <c r="H110" s="160">
        <v>4.0800000000000003E-2</v>
      </c>
      <c r="I110" s="160">
        <v>8.3599999999999994E-2</v>
      </c>
      <c r="J110" s="160">
        <v>7.1300000000000002E-2</v>
      </c>
      <c r="K110" s="160">
        <v>6.0900000000000003E-2</v>
      </c>
      <c r="L110" s="160">
        <v>5.8299999999999998E-2</v>
      </c>
      <c r="M110" s="160">
        <v>8.7400000000000005E-2</v>
      </c>
      <c r="N110" s="160">
        <v>4.5493292879446819E-2</v>
      </c>
      <c r="O110" s="11"/>
    </row>
    <row r="111" spans="1:15">
      <c r="A111" s="668" t="s">
        <v>946</v>
      </c>
      <c r="B111" s="160">
        <v>-4.4999999999999997E-3</v>
      </c>
      <c r="C111" s="160">
        <v>-7.7000000000000002E-3</v>
      </c>
      <c r="D111" s="160">
        <v>-8.0000000000000002E-3</v>
      </c>
      <c r="E111" s="160">
        <v>-1.1900000000000001E-2</v>
      </c>
      <c r="F111" s="160">
        <v>-9.4000000000000004E-3</v>
      </c>
      <c r="G111" s="160">
        <v>-1.15E-2</v>
      </c>
      <c r="H111" s="160">
        <v>-4.8999999999999998E-3</v>
      </c>
      <c r="I111" s="160">
        <v>-6.4000000000000003E-3</v>
      </c>
      <c r="J111" s="160">
        <v>-2.0999999999999999E-3</v>
      </c>
      <c r="K111" s="160">
        <v>-6.1999999999999998E-3</v>
      </c>
      <c r="L111" s="160">
        <v>-7.1999999999999998E-3</v>
      </c>
      <c r="M111" s="160">
        <v>-2.8E-3</v>
      </c>
      <c r="N111" s="160">
        <v>-7.6290472252208419E-3</v>
      </c>
      <c r="O111" s="11"/>
    </row>
    <row r="112" spans="1:15">
      <c r="A112" s="668" t="s">
        <v>948</v>
      </c>
      <c r="B112" s="160">
        <v>-2.0799999999999999E-2</v>
      </c>
      <c r="C112" s="160">
        <v>-2.9399999999999999E-2</v>
      </c>
      <c r="D112" s="160">
        <v>-2.2200000000000001E-2</v>
      </c>
      <c r="E112" s="160">
        <v>-2.52E-2</v>
      </c>
      <c r="F112" s="160">
        <v>-2.5999999999999999E-2</v>
      </c>
      <c r="G112" s="160">
        <v>-2.5000000000000001E-2</v>
      </c>
      <c r="H112" s="160">
        <v>-2.8899999999999999E-2</v>
      </c>
      <c r="I112" s="160">
        <v>-4.7800000000000002E-2</v>
      </c>
      <c r="J112" s="160">
        <v>-6.4100000000000004E-2</v>
      </c>
      <c r="K112" s="160">
        <v>-4.19E-2</v>
      </c>
      <c r="L112" s="160">
        <v>-3.8100000000000002E-2</v>
      </c>
      <c r="M112" s="160">
        <v>-5.9400000000000001E-2</v>
      </c>
      <c r="N112" s="160">
        <v>-2.9868501024313557E-2</v>
      </c>
      <c r="O112" s="11"/>
    </row>
    <row r="113" spans="1:15">
      <c r="A113" s="668" t="s">
        <v>950</v>
      </c>
      <c r="B113" s="160">
        <v>1E-4</v>
      </c>
      <c r="C113" s="160">
        <v>0</v>
      </c>
      <c r="D113" s="160">
        <v>1E-4</v>
      </c>
      <c r="E113" s="160">
        <v>0</v>
      </c>
      <c r="F113" s="160">
        <v>-2.9999999999999997E-4</v>
      </c>
      <c r="G113" s="160">
        <v>0</v>
      </c>
      <c r="H113" s="160">
        <v>0</v>
      </c>
      <c r="I113" s="160">
        <v>1E-4</v>
      </c>
      <c r="J113" s="160">
        <v>0</v>
      </c>
      <c r="K113" s="160">
        <v>2.0000000000000001E-4</v>
      </c>
      <c r="L113" s="160">
        <v>0</v>
      </c>
      <c r="M113" s="160">
        <v>0</v>
      </c>
      <c r="N113" s="160">
        <v>2.4027282527858729E-5</v>
      </c>
      <c r="O113" s="11"/>
    </row>
    <row r="114" spans="1:15">
      <c r="A114" s="668" t="s">
        <v>952</v>
      </c>
      <c r="B114" s="160">
        <v>0</v>
      </c>
      <c r="C114" s="160">
        <v>2.0000000000000001E-4</v>
      </c>
      <c r="D114" s="160">
        <v>1E-4</v>
      </c>
      <c r="E114" s="160">
        <v>0</v>
      </c>
      <c r="F114" s="160">
        <v>0</v>
      </c>
      <c r="G114" s="160">
        <v>0</v>
      </c>
      <c r="H114" s="160">
        <v>1.5E-3</v>
      </c>
      <c r="I114" s="160">
        <v>2.9999999999999997E-4</v>
      </c>
      <c r="J114" s="160">
        <v>1E-4</v>
      </c>
      <c r="K114" s="160">
        <v>2.0000000000000001E-4</v>
      </c>
      <c r="L114" s="160">
        <v>0</v>
      </c>
      <c r="M114" s="160">
        <v>0</v>
      </c>
      <c r="N114" s="160">
        <v>0</v>
      </c>
      <c r="O114" s="11"/>
    </row>
    <row r="115" spans="1:15">
      <c r="A115" s="668" t="s">
        <v>953</v>
      </c>
      <c r="B115" s="160">
        <v>0</v>
      </c>
      <c r="C115" s="160">
        <v>0</v>
      </c>
      <c r="D115" s="160">
        <v>0</v>
      </c>
      <c r="E115" s="160">
        <v>0</v>
      </c>
      <c r="F115" s="160">
        <v>0</v>
      </c>
      <c r="G115" s="160">
        <v>0</v>
      </c>
      <c r="H115" s="160">
        <v>0</v>
      </c>
      <c r="I115" s="160">
        <v>0</v>
      </c>
      <c r="J115" s="160">
        <v>0</v>
      </c>
      <c r="K115" s="160">
        <v>0</v>
      </c>
      <c r="L115" s="160">
        <v>0</v>
      </c>
      <c r="M115" s="160">
        <v>0</v>
      </c>
      <c r="N115" s="160">
        <v>4.0647441373519273E-10</v>
      </c>
      <c r="O115" s="11"/>
    </row>
    <row r="116" spans="1:15">
      <c r="A116" s="72" t="s">
        <v>565</v>
      </c>
      <c r="B116" s="161">
        <v>6.4000000000000003E-3</v>
      </c>
      <c r="C116" s="161">
        <v>-1.1000000000000001E-3</v>
      </c>
      <c r="D116" s="161">
        <v>1E-3</v>
      </c>
      <c r="E116" s="161">
        <v>1.1599999999999999E-2</v>
      </c>
      <c r="F116" s="161">
        <v>3.8999999999999998E-3</v>
      </c>
      <c r="G116" s="161">
        <v>1.0699999999999999E-2</v>
      </c>
      <c r="H116" s="161">
        <v>8.5000000000000006E-3</v>
      </c>
      <c r="I116" s="161">
        <v>2.98E-2</v>
      </c>
      <c r="J116" s="161">
        <v>5.1999999999999998E-3</v>
      </c>
      <c r="K116" s="161">
        <v>1.32E-2</v>
      </c>
      <c r="L116" s="161">
        <v>1.2999999999999999E-2</v>
      </c>
      <c r="M116" s="161">
        <v>2.52E-2</v>
      </c>
      <c r="N116" s="161">
        <v>8.1785742354827263E-3</v>
      </c>
      <c r="O116" s="11"/>
    </row>
    <row r="117" spans="1:15" ht="3.75" customHeight="1" thickBot="1">
      <c r="A117" s="191"/>
      <c r="B117" s="112"/>
      <c r="C117" s="112"/>
      <c r="D117" s="112"/>
      <c r="E117" s="112"/>
      <c r="F117" s="112"/>
      <c r="G117" s="112"/>
      <c r="H117" s="112"/>
      <c r="I117" s="217"/>
      <c r="J117" s="217"/>
      <c r="K117" s="217"/>
      <c r="L117" s="217"/>
      <c r="M117" s="217"/>
      <c r="N117" s="217"/>
      <c r="O117" s="11"/>
    </row>
    <row r="118" spans="1:15" ht="12.75" customHeight="1" thickTop="1">
      <c r="A118" s="720" t="s">
        <v>1306</v>
      </c>
      <c r="B118" s="720"/>
      <c r="C118" s="720"/>
      <c r="D118" s="720"/>
      <c r="E118" s="720"/>
      <c r="F118" s="720"/>
      <c r="G118" s="720"/>
      <c r="H118" s="720"/>
      <c r="I118" s="720"/>
      <c r="J118" s="720"/>
      <c r="K118" s="720"/>
      <c r="L118" s="720"/>
      <c r="M118" s="720"/>
      <c r="N118" s="720"/>
      <c r="O118" s="11"/>
    </row>
    <row r="119" spans="1:15">
      <c r="A119" s="715" t="s">
        <v>1307</v>
      </c>
      <c r="B119" s="715"/>
      <c r="C119" s="715"/>
      <c r="D119" s="715"/>
      <c r="E119" s="715"/>
      <c r="F119" s="715"/>
      <c r="G119" s="715"/>
      <c r="H119" s="715"/>
      <c r="I119" s="715"/>
      <c r="J119" s="715"/>
      <c r="K119" s="715"/>
      <c r="L119" s="715"/>
      <c r="M119" s="715"/>
      <c r="N119" s="715"/>
      <c r="O119" s="11"/>
    </row>
    <row r="120" spans="1:15">
      <c r="A120" s="715" t="s">
        <v>1308</v>
      </c>
      <c r="B120" s="715"/>
      <c r="C120" s="715"/>
      <c r="D120" s="715"/>
      <c r="E120" s="715"/>
      <c r="F120" s="715"/>
      <c r="G120" s="715"/>
      <c r="H120" s="715"/>
      <c r="I120" s="715"/>
      <c r="J120" s="715"/>
      <c r="K120" s="715"/>
      <c r="L120" s="715"/>
      <c r="M120" s="715"/>
      <c r="N120" s="715"/>
      <c r="O120" s="11"/>
    </row>
    <row r="121" spans="1:15">
      <c r="A121" s="715" t="s">
        <v>1309</v>
      </c>
      <c r="B121" s="715"/>
      <c r="C121" s="715"/>
      <c r="D121" s="715"/>
      <c r="E121" s="715"/>
      <c r="F121" s="715"/>
      <c r="G121" s="715"/>
      <c r="H121" s="715"/>
      <c r="I121" s="715"/>
      <c r="J121" s="715"/>
      <c r="K121" s="715"/>
      <c r="L121" s="715"/>
      <c r="M121" s="715"/>
      <c r="N121" s="715"/>
      <c r="O121" s="11"/>
    </row>
    <row r="122" spans="1:15">
      <c r="A122" s="715" t="s">
        <v>1310</v>
      </c>
      <c r="B122" s="715"/>
      <c r="C122" s="715"/>
      <c r="D122" s="715"/>
      <c r="E122" s="715"/>
      <c r="F122" s="715"/>
      <c r="G122" s="715"/>
      <c r="H122" s="715"/>
      <c r="I122" s="715"/>
      <c r="J122" s="715"/>
      <c r="K122" s="715"/>
      <c r="L122" s="715"/>
      <c r="M122" s="715"/>
      <c r="N122" s="715"/>
      <c r="O122" s="11"/>
    </row>
    <row r="123" spans="1:15">
      <c r="A123" s="716" t="s">
        <v>958</v>
      </c>
      <c r="B123" s="716"/>
      <c r="C123" s="716"/>
      <c r="D123" s="716"/>
      <c r="E123" s="716"/>
      <c r="F123" s="716"/>
      <c r="G123" s="716"/>
      <c r="H123" s="716"/>
      <c r="I123" s="716"/>
      <c r="J123" s="716"/>
      <c r="K123" s="716"/>
      <c r="L123" s="716"/>
      <c r="M123" s="716"/>
      <c r="N123" s="716"/>
      <c r="O123" s="272"/>
    </row>
    <row r="124" spans="1:15">
      <c r="A124" s="715" t="s">
        <v>567</v>
      </c>
      <c r="B124" s="715"/>
      <c r="C124" s="715"/>
      <c r="D124" s="715"/>
      <c r="E124" s="715"/>
      <c r="F124" s="715"/>
      <c r="G124" s="715"/>
      <c r="H124" s="715"/>
      <c r="I124" s="715"/>
      <c r="J124" s="715"/>
      <c r="K124" s="715"/>
      <c r="L124" s="715"/>
      <c r="M124" s="715"/>
      <c r="N124" s="715"/>
      <c r="O124" s="11"/>
    </row>
    <row r="125" spans="1:15">
      <c r="A125" s="717" t="s">
        <v>959</v>
      </c>
      <c r="B125" s="716"/>
      <c r="C125" s="716"/>
      <c r="D125" s="716"/>
      <c r="E125" s="716"/>
      <c r="F125" s="716"/>
      <c r="G125" s="716"/>
      <c r="H125" s="716"/>
      <c r="I125" s="716"/>
      <c r="J125" s="716"/>
      <c r="K125" s="716"/>
      <c r="L125" s="716"/>
      <c r="M125" s="716"/>
      <c r="N125" s="716"/>
    </row>
    <row r="126" spans="1:15">
      <c r="A126" s="695" t="s">
        <v>1516</v>
      </c>
    </row>
  </sheetData>
  <mergeCells count="16">
    <mergeCell ref="A122:N122"/>
    <mergeCell ref="A123:N123"/>
    <mergeCell ref="A124:N124"/>
    <mergeCell ref="A125:N125"/>
    <mergeCell ref="A54:N54"/>
    <mergeCell ref="A55:N55"/>
    <mergeCell ref="A118:N118"/>
    <mergeCell ref="A119:N119"/>
    <mergeCell ref="A120:N120"/>
    <mergeCell ref="A121:N121"/>
    <mergeCell ref="A53:N53"/>
    <mergeCell ref="A1:N1"/>
    <mergeCell ref="A2:N2"/>
    <mergeCell ref="A3:N3"/>
    <mergeCell ref="A51:N51"/>
    <mergeCell ref="A52:N52"/>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5"/>
  <sheetViews>
    <sheetView zoomScaleNormal="100" workbookViewId="0">
      <selection activeCell="A3" sqref="A3:L3"/>
    </sheetView>
  </sheetViews>
  <sheetFormatPr defaultRowHeight="18"/>
  <cols>
    <col min="1" max="1" width="89.85546875" style="14" bestFit="1" customWidth="1"/>
    <col min="2" max="9" width="11.7109375" style="14" bestFit="1" customWidth="1"/>
    <col min="10" max="11" width="11.7109375" style="14" customWidth="1"/>
    <col min="12" max="12" width="11.7109375" style="18" bestFit="1" customWidth="1"/>
    <col min="13" max="16384" width="9.140625" style="14"/>
  </cols>
  <sheetData>
    <row r="1" spans="1:12" ht="30" customHeight="1">
      <c r="A1" s="721" t="s">
        <v>436</v>
      </c>
      <c r="B1" s="721"/>
      <c r="C1" s="721"/>
      <c r="D1" s="721"/>
      <c r="E1" s="721"/>
      <c r="F1" s="721"/>
      <c r="G1" s="721"/>
      <c r="H1" s="721"/>
      <c r="I1" s="721"/>
      <c r="J1" s="721"/>
      <c r="K1" s="721"/>
      <c r="L1" s="721"/>
    </row>
    <row r="2" spans="1:12" ht="15" customHeight="1">
      <c r="A2" s="722" t="s">
        <v>568</v>
      </c>
      <c r="B2" s="722"/>
      <c r="C2" s="722"/>
      <c r="D2" s="722"/>
      <c r="E2" s="722"/>
      <c r="F2" s="722"/>
      <c r="G2" s="722"/>
      <c r="H2" s="722"/>
      <c r="I2" s="722"/>
      <c r="J2" s="722"/>
      <c r="K2" s="722"/>
      <c r="L2" s="722"/>
    </row>
    <row r="3" spans="1:12" ht="30" customHeight="1">
      <c r="A3" s="723" t="s">
        <v>508</v>
      </c>
      <c r="B3" s="723"/>
      <c r="C3" s="723"/>
      <c r="D3" s="723"/>
      <c r="E3" s="723"/>
      <c r="F3" s="723"/>
      <c r="G3" s="723"/>
      <c r="H3" s="723"/>
      <c r="I3" s="723"/>
      <c r="J3" s="723"/>
      <c r="K3" s="723"/>
      <c r="L3" s="723"/>
    </row>
    <row r="4" spans="1:12" ht="3.75" customHeight="1" thickBot="1">
      <c r="A4" s="47"/>
      <c r="B4" s="47"/>
      <c r="C4" s="47"/>
      <c r="D4" s="47"/>
      <c r="E4" s="47"/>
      <c r="F4" s="47"/>
      <c r="G4" s="47"/>
      <c r="H4" s="47"/>
      <c r="I4" s="47"/>
      <c r="J4" s="47"/>
      <c r="K4" s="47"/>
      <c r="L4" s="47"/>
    </row>
    <row r="5" spans="1:12" s="15" customFormat="1" ht="30" customHeight="1" thickTop="1" thickBot="1">
      <c r="A5" s="546"/>
      <c r="B5" s="390" t="s">
        <v>570</v>
      </c>
      <c r="C5" s="390" t="s">
        <v>571</v>
      </c>
      <c r="D5" s="390" t="s">
        <v>572</v>
      </c>
      <c r="E5" s="390" t="s">
        <v>573</v>
      </c>
      <c r="F5" s="390" t="s">
        <v>574</v>
      </c>
      <c r="G5" s="390" t="s">
        <v>575</v>
      </c>
      <c r="H5" s="647" t="s">
        <v>1239</v>
      </c>
      <c r="I5" s="647" t="s">
        <v>1290</v>
      </c>
      <c r="J5" s="647" t="s">
        <v>1496</v>
      </c>
      <c r="K5" s="647" t="s">
        <v>1397</v>
      </c>
      <c r="L5" s="647" t="s">
        <v>1497</v>
      </c>
    </row>
    <row r="6" spans="1:12" ht="15" customHeight="1" thickTop="1" thickBot="1">
      <c r="A6" s="392" t="s">
        <v>576</v>
      </c>
      <c r="B6" s="393">
        <v>136033481.74836999</v>
      </c>
      <c r="C6" s="393">
        <v>163268075.16991001</v>
      </c>
      <c r="D6" s="393">
        <v>173014679.93849999</v>
      </c>
      <c r="E6" s="393">
        <v>200119078.48065999</v>
      </c>
      <c r="F6" s="393">
        <v>214158560.66694</v>
      </c>
      <c r="G6" s="393">
        <v>226269995.32492998</v>
      </c>
      <c r="H6" s="393">
        <v>254730032.84283999</v>
      </c>
      <c r="I6" s="393">
        <v>271304127.78318</v>
      </c>
      <c r="J6" s="393">
        <v>273215214.92689002</v>
      </c>
      <c r="K6" s="393">
        <v>286086123.96108001</v>
      </c>
      <c r="L6" s="393">
        <v>251066866.84297001</v>
      </c>
    </row>
    <row r="7" spans="1:12" s="16" customFormat="1" ht="15" customHeight="1" thickTop="1">
      <c r="A7" s="147" t="s">
        <v>158</v>
      </c>
      <c r="B7" s="114">
        <v>21522545.19286</v>
      </c>
      <c r="C7" s="114">
        <v>32278204.516349997</v>
      </c>
      <c r="D7" s="114">
        <v>23210853.775320001</v>
      </c>
      <c r="E7" s="114">
        <v>25361860.242119998</v>
      </c>
      <c r="F7" s="114">
        <v>24110339.546730001</v>
      </c>
      <c r="G7" s="114">
        <v>22896678.391550001</v>
      </c>
      <c r="H7" s="114">
        <v>30243952.276310001</v>
      </c>
      <c r="I7" s="114">
        <v>29594726.126320001</v>
      </c>
      <c r="J7" s="114">
        <v>25466905.867740002</v>
      </c>
      <c r="K7" s="114">
        <v>30487524.617339998</v>
      </c>
      <c r="L7" s="114">
        <v>22687942.484310001</v>
      </c>
    </row>
    <row r="8" spans="1:12" s="16" customFormat="1" ht="15" customHeight="1">
      <c r="A8" s="147" t="s">
        <v>167</v>
      </c>
      <c r="B8" s="114">
        <v>27185800.72126</v>
      </c>
      <c r="C8" s="114">
        <v>26468152.464930002</v>
      </c>
      <c r="D8" s="114">
        <v>27962733.582619999</v>
      </c>
      <c r="E8" s="114">
        <v>31698507.016540002</v>
      </c>
      <c r="F8" s="114">
        <v>28911586.392610002</v>
      </c>
      <c r="G8" s="114">
        <v>25575836.342549998</v>
      </c>
      <c r="H8" s="114">
        <v>26462235.142990001</v>
      </c>
      <c r="I8" s="114">
        <v>30419285.398910001</v>
      </c>
      <c r="J8" s="114">
        <v>31013480.463849999</v>
      </c>
      <c r="K8" s="114">
        <v>29642926.332380001</v>
      </c>
      <c r="L8" s="114">
        <v>27009075.367430001</v>
      </c>
    </row>
    <row r="9" spans="1:12" s="16" customFormat="1" ht="15" customHeight="1">
      <c r="A9" s="147" t="s">
        <v>176</v>
      </c>
      <c r="B9" s="114">
        <v>80615313.354649991</v>
      </c>
      <c r="C9" s="114">
        <v>96617671.524880007</v>
      </c>
      <c r="D9" s="114">
        <v>112970388.37172</v>
      </c>
      <c r="E9" s="114">
        <v>132373806.90180001</v>
      </c>
      <c r="F9" s="114">
        <v>148385510.24917999</v>
      </c>
      <c r="G9" s="114">
        <v>159469159.53617001</v>
      </c>
      <c r="H9" s="114">
        <v>171997029.39067999</v>
      </c>
      <c r="I9" s="114">
        <v>180713268.35398999</v>
      </c>
      <c r="J9" s="114">
        <v>183775277.50408</v>
      </c>
      <c r="K9" s="114">
        <v>192141356.63710999</v>
      </c>
      <c r="L9" s="114">
        <v>174784099.05648002</v>
      </c>
    </row>
    <row r="10" spans="1:12" s="16" customFormat="1" ht="15" customHeight="1">
      <c r="A10" s="148" t="s">
        <v>577</v>
      </c>
      <c r="B10" s="114">
        <v>81017493.941249996</v>
      </c>
      <c r="C10" s="114">
        <v>96931715.502850011</v>
      </c>
      <c r="D10" s="114">
        <v>113162072.22272</v>
      </c>
      <c r="E10" s="114">
        <v>132510769.02185</v>
      </c>
      <c r="F10" s="114">
        <v>148422097.56263</v>
      </c>
      <c r="G10" s="114">
        <v>159266306.15702999</v>
      </c>
      <c r="H10" s="114">
        <v>166673397.83564001</v>
      </c>
      <c r="I10" s="114">
        <v>173424784.21318001</v>
      </c>
      <c r="J10" s="114">
        <v>176065575.80866</v>
      </c>
      <c r="K10" s="114">
        <v>184905224.77207002</v>
      </c>
      <c r="L10" s="114">
        <v>168106758.56562001</v>
      </c>
    </row>
    <row r="11" spans="1:12" s="16" customFormat="1" ht="15" customHeight="1">
      <c r="A11" s="148" t="s">
        <v>578</v>
      </c>
      <c r="B11" s="114">
        <v>80285499.772719994</v>
      </c>
      <c r="C11" s="114">
        <v>95850682.265070006</v>
      </c>
      <c r="D11" s="114">
        <v>111464063.88201</v>
      </c>
      <c r="E11" s="114">
        <v>130122016.95177001</v>
      </c>
      <c r="F11" s="114">
        <v>144653412.97931001</v>
      </c>
      <c r="G11" s="114">
        <v>153555214.86144</v>
      </c>
      <c r="H11" s="114">
        <v>159540842.65904999</v>
      </c>
      <c r="I11" s="114">
        <v>135624441.58680001</v>
      </c>
      <c r="J11" s="114">
        <v>138994373.42889002</v>
      </c>
      <c r="K11" s="114">
        <v>151026736.64817998</v>
      </c>
      <c r="L11" s="114">
        <v>136908327.71144</v>
      </c>
    </row>
    <row r="12" spans="1:12" s="16" customFormat="1" ht="15" customHeight="1">
      <c r="A12" s="148" t="s">
        <v>579</v>
      </c>
      <c r="B12" s="114">
        <v>731994.16853000002</v>
      </c>
      <c r="C12" s="114">
        <v>1081033.2377800001</v>
      </c>
      <c r="D12" s="114">
        <v>1698008.3407100001</v>
      </c>
      <c r="E12" s="114">
        <v>2388752.07008</v>
      </c>
      <c r="F12" s="114">
        <v>3768684.5833200002</v>
      </c>
      <c r="G12" s="114">
        <v>5711091.2955900002</v>
      </c>
      <c r="H12" s="114">
        <v>7132555.1765900003</v>
      </c>
      <c r="I12" s="114">
        <v>37800342.626379997</v>
      </c>
      <c r="J12" s="114">
        <v>37071202.379769996</v>
      </c>
      <c r="K12" s="114">
        <v>33878488.123889998</v>
      </c>
      <c r="L12" s="114">
        <v>31198430.854180001</v>
      </c>
    </row>
    <row r="13" spans="1:12" s="16" customFormat="1" ht="15" customHeight="1">
      <c r="A13" s="148" t="s">
        <v>580</v>
      </c>
      <c r="B13" s="114">
        <v>380684.40444000001</v>
      </c>
      <c r="C13" s="114">
        <v>448753.43556999997</v>
      </c>
      <c r="D13" s="114">
        <v>547044.36848000006</v>
      </c>
      <c r="E13" s="114">
        <v>643207.87985000003</v>
      </c>
      <c r="F13" s="114">
        <v>674225.55794000009</v>
      </c>
      <c r="G13" s="114">
        <v>677106.40136000002</v>
      </c>
      <c r="H13" s="114">
        <v>179947.50213000001</v>
      </c>
      <c r="I13" s="114">
        <v>619731.63228999998</v>
      </c>
      <c r="J13" s="114">
        <v>1140405.22924</v>
      </c>
      <c r="K13" s="114">
        <v>1217103.30113</v>
      </c>
      <c r="L13" s="114">
        <v>1667616.61681</v>
      </c>
    </row>
    <row r="14" spans="1:12" s="16" customFormat="1" ht="15" customHeight="1">
      <c r="A14" s="148" t="s">
        <v>581</v>
      </c>
      <c r="B14" s="114">
        <v>363225.97944000002</v>
      </c>
      <c r="C14" s="114">
        <v>424351.74252999999</v>
      </c>
      <c r="D14" s="114">
        <v>486630.66687000002</v>
      </c>
      <c r="E14" s="114">
        <v>576556.10198000004</v>
      </c>
      <c r="F14" s="114">
        <v>591803.66873999999</v>
      </c>
      <c r="G14" s="114">
        <v>573842.58882000006</v>
      </c>
      <c r="H14" s="114">
        <v>146340.10990000001</v>
      </c>
      <c r="I14" s="114">
        <v>334268.42801999999</v>
      </c>
      <c r="J14" s="114">
        <v>413918.13433999999</v>
      </c>
      <c r="K14" s="114">
        <v>407771.21714999998</v>
      </c>
      <c r="L14" s="114">
        <v>493507.99647000001</v>
      </c>
    </row>
    <row r="15" spans="1:12" s="16" customFormat="1" ht="15" customHeight="1">
      <c r="A15" s="148" t="s">
        <v>582</v>
      </c>
      <c r="B15" s="114">
        <v>17458.424999999999</v>
      </c>
      <c r="C15" s="114">
        <v>24401.693039999998</v>
      </c>
      <c r="D15" s="114">
        <v>60413.701609999996</v>
      </c>
      <c r="E15" s="114">
        <v>66651.777869999991</v>
      </c>
      <c r="F15" s="114">
        <v>82421.889200000005</v>
      </c>
      <c r="G15" s="114">
        <v>103263.81254000001</v>
      </c>
      <c r="H15" s="114">
        <v>33607.392229999998</v>
      </c>
      <c r="I15" s="114">
        <v>285463.20426999999</v>
      </c>
      <c r="J15" s="114">
        <v>726487.09490000003</v>
      </c>
      <c r="K15" s="114">
        <v>809332.08398</v>
      </c>
      <c r="L15" s="114">
        <v>1174108.6203399999</v>
      </c>
    </row>
    <row r="16" spans="1:12" s="16" customFormat="1" ht="15" customHeight="1">
      <c r="A16" s="148" t="s">
        <v>583</v>
      </c>
      <c r="B16" s="114">
        <v>837444.99578999996</v>
      </c>
      <c r="C16" s="114">
        <v>993613.37585000007</v>
      </c>
      <c r="D16" s="114">
        <v>1197544.118</v>
      </c>
      <c r="E16" s="114">
        <v>1568924.8147799999</v>
      </c>
      <c r="F16" s="114">
        <v>1848801.8540899998</v>
      </c>
      <c r="G16" s="114">
        <v>2219458.1409800001</v>
      </c>
      <c r="H16" s="114">
        <v>2282527.8578300001</v>
      </c>
      <c r="I16" s="114">
        <v>2004710.1585299999</v>
      </c>
      <c r="J16" s="114">
        <v>2201194.0369000002</v>
      </c>
      <c r="K16" s="114">
        <v>2783430.35616</v>
      </c>
      <c r="L16" s="114">
        <v>3042540.46771</v>
      </c>
    </row>
    <row r="17" spans="1:12" s="16" customFormat="1" ht="15" customHeight="1">
      <c r="A17" s="148" t="s">
        <v>584</v>
      </c>
      <c r="B17" s="114">
        <v>640307.03163999994</v>
      </c>
      <c r="C17" s="114">
        <v>811530.84753000003</v>
      </c>
      <c r="D17" s="114">
        <v>1003172.65363</v>
      </c>
      <c r="E17" s="114">
        <v>1303903.9646700001</v>
      </c>
      <c r="F17" s="114">
        <v>1520492.22025</v>
      </c>
      <c r="G17" s="114">
        <v>1676594.8624800001</v>
      </c>
      <c r="H17" s="114">
        <v>1646657.65078</v>
      </c>
      <c r="I17" s="114">
        <v>1439639.2452799999</v>
      </c>
      <c r="J17" s="114">
        <v>1459924.6056199998</v>
      </c>
      <c r="K17" s="114">
        <v>1367425.3200300001</v>
      </c>
      <c r="L17" s="114">
        <v>1293180.26987</v>
      </c>
    </row>
    <row r="18" spans="1:12" s="16" customFormat="1" ht="15" customHeight="1">
      <c r="A18" s="148" t="s">
        <v>585</v>
      </c>
      <c r="B18" s="114">
        <v>197137.96415000001</v>
      </c>
      <c r="C18" s="114">
        <v>182082.52831999998</v>
      </c>
      <c r="D18" s="114">
        <v>194371.46437</v>
      </c>
      <c r="E18" s="114">
        <v>265020.85011</v>
      </c>
      <c r="F18" s="114">
        <v>328309.63383999997</v>
      </c>
      <c r="G18" s="114">
        <v>542863.27850000001</v>
      </c>
      <c r="H18" s="114">
        <v>635870.20704999997</v>
      </c>
      <c r="I18" s="114">
        <v>565070.91324999998</v>
      </c>
      <c r="J18" s="114">
        <v>741269.43128000002</v>
      </c>
      <c r="K18" s="114">
        <v>1416005.0361300001</v>
      </c>
      <c r="L18" s="114">
        <v>1749360.1978399998</v>
      </c>
    </row>
    <row r="19" spans="1:12" s="16" customFormat="1" ht="15" customHeight="1">
      <c r="A19" s="148" t="s">
        <v>189</v>
      </c>
      <c r="B19" s="114">
        <v>745081.75219000003</v>
      </c>
      <c r="C19" s="114">
        <v>849462.72996000003</v>
      </c>
      <c r="D19" s="114">
        <v>961395.52714000002</v>
      </c>
      <c r="E19" s="114">
        <v>1152457.9117399999</v>
      </c>
      <c r="F19" s="114">
        <v>1272963.8525</v>
      </c>
      <c r="G19" s="114">
        <v>1431731.85225</v>
      </c>
      <c r="H19" s="114">
        <v>8121010.2862999998</v>
      </c>
      <c r="I19" s="114">
        <v>9952803.7348100003</v>
      </c>
      <c r="J19" s="114">
        <v>9720275.5244399998</v>
      </c>
      <c r="K19" s="114">
        <v>8808792.0035400018</v>
      </c>
      <c r="L19" s="114">
        <v>7554284.5177799994</v>
      </c>
    </row>
    <row r="20" spans="1:12" s="16" customFormat="1" ht="15" customHeight="1">
      <c r="A20" s="148" t="s">
        <v>586</v>
      </c>
      <c r="B20" s="114">
        <v>-2365391.7390200002</v>
      </c>
      <c r="C20" s="114">
        <v>-2605873.5193499997</v>
      </c>
      <c r="D20" s="114">
        <v>-2897667.8646199997</v>
      </c>
      <c r="E20" s="114">
        <v>-3501552.7264200002</v>
      </c>
      <c r="F20" s="114">
        <v>-3832578.5779800001</v>
      </c>
      <c r="G20" s="114">
        <v>-4125443.0154499998</v>
      </c>
      <c r="H20" s="114">
        <v>-5259854.0912199998</v>
      </c>
      <c r="I20" s="114">
        <v>-5288761.3848199993</v>
      </c>
      <c r="J20" s="114">
        <v>-5352173.09516</v>
      </c>
      <c r="K20" s="114">
        <v>-5573193.7957899999</v>
      </c>
      <c r="L20" s="114">
        <v>-5587101.1114399992</v>
      </c>
    </row>
    <row r="21" spans="1:12" s="16" customFormat="1" ht="15" customHeight="1">
      <c r="A21" s="147" t="s">
        <v>202</v>
      </c>
      <c r="B21" s="114">
        <v>787394.26301999995</v>
      </c>
      <c r="C21" s="114">
        <v>1033391.2116799999</v>
      </c>
      <c r="D21" s="114">
        <v>1016091.28435</v>
      </c>
      <c r="E21" s="114">
        <v>1213648.7130999998</v>
      </c>
      <c r="F21" s="114">
        <v>1054752.5761499999</v>
      </c>
      <c r="G21" s="114">
        <v>1155265.4898599999</v>
      </c>
      <c r="H21" s="114">
        <v>1960731.35216</v>
      </c>
      <c r="I21" s="114">
        <v>2102633.6418399997</v>
      </c>
      <c r="J21" s="114">
        <v>2174713.9764399999</v>
      </c>
      <c r="K21" s="114">
        <v>2382098.9395100004</v>
      </c>
      <c r="L21" s="114">
        <v>1609895.96047</v>
      </c>
    </row>
    <row r="22" spans="1:12" s="16" customFormat="1" ht="15" customHeight="1">
      <c r="A22" s="147" t="s">
        <v>208</v>
      </c>
      <c r="B22" s="114">
        <v>24119.243269999999</v>
      </c>
      <c r="C22" s="114">
        <v>20079.360230000002</v>
      </c>
      <c r="D22" s="114">
        <v>44959.405159999995</v>
      </c>
      <c r="E22" s="114">
        <v>68415.916089999999</v>
      </c>
      <c r="F22" s="114">
        <v>150854.93374000001</v>
      </c>
      <c r="G22" s="114">
        <v>112098.84074</v>
      </c>
      <c r="H22" s="114">
        <v>89925.908159999992</v>
      </c>
      <c r="I22" s="114">
        <v>136281.86922999998</v>
      </c>
      <c r="J22" s="114">
        <v>134894.83637</v>
      </c>
      <c r="K22" s="114">
        <v>155217.98243999999</v>
      </c>
      <c r="L22" s="114">
        <v>167980.19934999998</v>
      </c>
    </row>
    <row r="23" spans="1:12" s="16" customFormat="1" ht="15" customHeight="1">
      <c r="A23" s="147" t="s">
        <v>587</v>
      </c>
      <c r="B23" s="114">
        <v>3444433.83311</v>
      </c>
      <c r="C23" s="114">
        <v>4154153.4528899998</v>
      </c>
      <c r="D23" s="114">
        <v>4930158.1161599997</v>
      </c>
      <c r="E23" s="114">
        <v>5713390.9197299993</v>
      </c>
      <c r="F23" s="114">
        <v>7272308.4060000004</v>
      </c>
      <c r="G23" s="114">
        <v>12265597.71991</v>
      </c>
      <c r="H23" s="114">
        <v>18822016.15546</v>
      </c>
      <c r="I23" s="114">
        <v>23122874.44853</v>
      </c>
      <c r="J23" s="114">
        <v>25500687.636950001</v>
      </c>
      <c r="K23" s="114">
        <v>25927235.969330002</v>
      </c>
      <c r="L23" s="114">
        <v>20968300.231339999</v>
      </c>
    </row>
    <row r="24" spans="1:12" s="16" customFormat="1" ht="15" customHeight="1">
      <c r="A24" s="147" t="s">
        <v>219</v>
      </c>
      <c r="B24" s="114">
        <v>2089008.9753599998</v>
      </c>
      <c r="C24" s="114">
        <v>2279954.4595900001</v>
      </c>
      <c r="D24" s="114">
        <v>2358817.0700900001</v>
      </c>
      <c r="E24" s="114">
        <v>2839093.7908800002</v>
      </c>
      <c r="F24" s="114">
        <v>3352362.7329899999</v>
      </c>
      <c r="G24" s="114">
        <v>4007810.8222099999</v>
      </c>
      <c r="H24" s="114">
        <v>4247780.1772800004</v>
      </c>
      <c r="I24" s="114">
        <v>4256609.2513699997</v>
      </c>
      <c r="J24" s="114">
        <v>4204606.7963399999</v>
      </c>
      <c r="K24" s="114">
        <v>4388571.3803699994</v>
      </c>
      <c r="L24" s="114">
        <v>3007824.3743099999</v>
      </c>
    </row>
    <row r="25" spans="1:12" s="16" customFormat="1" ht="15" customHeight="1">
      <c r="A25" s="147" t="s">
        <v>588</v>
      </c>
      <c r="B25" s="114">
        <v>364866.16483999998</v>
      </c>
      <c r="C25" s="114">
        <v>416468.17936000001</v>
      </c>
      <c r="D25" s="114">
        <v>520678.33308000001</v>
      </c>
      <c r="E25" s="114">
        <v>755229.13771000004</v>
      </c>
      <c r="F25" s="114">
        <v>825719.98684999999</v>
      </c>
      <c r="G25" s="114">
        <v>787548.18194000004</v>
      </c>
      <c r="H25" s="114">
        <v>906362.43979999993</v>
      </c>
      <c r="I25" s="114">
        <v>958448.69299000001</v>
      </c>
      <c r="J25" s="114">
        <v>944647.84511999995</v>
      </c>
      <c r="K25" s="114">
        <v>961192.10259999998</v>
      </c>
      <c r="L25" s="114">
        <v>831749.16927999991</v>
      </c>
    </row>
    <row r="26" spans="1:12" s="17" customFormat="1" ht="15" customHeight="1" thickBot="1">
      <c r="A26" s="147" t="s">
        <v>235</v>
      </c>
      <c r="B26" s="114">
        <v>0</v>
      </c>
      <c r="C26" s="114">
        <v>0</v>
      </c>
      <c r="D26" s="114">
        <v>0</v>
      </c>
      <c r="E26" s="114">
        <v>95125.84268999999</v>
      </c>
      <c r="F26" s="114">
        <v>95125.84268999999</v>
      </c>
      <c r="G26" s="114">
        <v>0</v>
      </c>
      <c r="H26" s="114">
        <v>0</v>
      </c>
      <c r="I26" s="114">
        <v>0</v>
      </c>
      <c r="J26" s="114">
        <v>0</v>
      </c>
      <c r="K26" s="114">
        <v>0</v>
      </c>
      <c r="L26" s="114">
        <v>0</v>
      </c>
    </row>
    <row r="27" spans="1:12" ht="15" customHeight="1" thickTop="1" thickBot="1">
      <c r="A27" s="392" t="s">
        <v>589</v>
      </c>
      <c r="B27" s="393">
        <v>125231515.01099001</v>
      </c>
      <c r="C27" s="393">
        <v>151221336.08014002</v>
      </c>
      <c r="D27" s="393">
        <v>159397680.83421999</v>
      </c>
      <c r="E27" s="393">
        <v>185861743.93444002</v>
      </c>
      <c r="F27" s="393">
        <v>198933507.28595999</v>
      </c>
      <c r="G27" s="393">
        <v>209609321.95313001</v>
      </c>
      <c r="H27" s="393">
        <v>238077067.78069001</v>
      </c>
      <c r="I27" s="393">
        <v>253227562.29579002</v>
      </c>
      <c r="J27" s="393">
        <v>255114519.96019</v>
      </c>
      <c r="K27" s="393">
        <v>266679784.33552</v>
      </c>
      <c r="L27" s="393">
        <v>233378536.87797001</v>
      </c>
    </row>
    <row r="28" spans="1:12" s="16" customFormat="1" ht="15" customHeight="1" thickTop="1">
      <c r="A28" s="147" t="s">
        <v>590</v>
      </c>
      <c r="B28" s="114">
        <v>107500779.49492</v>
      </c>
      <c r="C28" s="114">
        <v>131019185.50766</v>
      </c>
      <c r="D28" s="114">
        <v>135426273.91997001</v>
      </c>
      <c r="E28" s="114">
        <v>154147230.37922001</v>
      </c>
      <c r="F28" s="114">
        <v>161638463.76628</v>
      </c>
      <c r="G28" s="114">
        <v>157409598.70846</v>
      </c>
      <c r="H28" s="114">
        <v>173595869.81370002</v>
      </c>
      <c r="I28" s="114">
        <v>186048624.22277999</v>
      </c>
      <c r="J28" s="114">
        <v>186249268.80920002</v>
      </c>
      <c r="K28" s="114">
        <v>197828104.77060002</v>
      </c>
      <c r="L28" s="114">
        <v>167294956.30445999</v>
      </c>
    </row>
    <row r="29" spans="1:12" s="16" customFormat="1" ht="15" customHeight="1">
      <c r="A29" s="148" t="s">
        <v>591</v>
      </c>
      <c r="B29" s="114">
        <v>26259147.962250002</v>
      </c>
      <c r="C29" s="114">
        <v>30048308.85055</v>
      </c>
      <c r="D29" s="114">
        <v>29802707.111759998</v>
      </c>
      <c r="E29" s="114">
        <v>29805454.02679</v>
      </c>
      <c r="F29" s="114">
        <v>28527246.78669</v>
      </c>
      <c r="G29" s="114">
        <v>25221909.018959999</v>
      </c>
      <c r="H29" s="114">
        <v>28919096.715180002</v>
      </c>
      <c r="I29" s="114">
        <v>31258324.62985</v>
      </c>
      <c r="J29" s="114">
        <v>30286762.696200002</v>
      </c>
      <c r="K29" s="114">
        <v>31953907.71142</v>
      </c>
      <c r="L29" s="114">
        <v>24398797.498470001</v>
      </c>
    </row>
    <row r="30" spans="1:12" s="16" customFormat="1" ht="15" customHeight="1">
      <c r="A30" s="148" t="s">
        <v>592</v>
      </c>
      <c r="B30" s="114">
        <v>36761744.1373</v>
      </c>
      <c r="C30" s="114">
        <v>47601698.228260003</v>
      </c>
      <c r="D30" s="114">
        <v>43891533.118639998</v>
      </c>
      <c r="E30" s="114">
        <v>47920359.177170001</v>
      </c>
      <c r="F30" s="114">
        <v>51336022.047849998</v>
      </c>
      <c r="G30" s="114">
        <v>47708281.856580004</v>
      </c>
      <c r="H30" s="114">
        <v>52480729.409209996</v>
      </c>
      <c r="I30" s="114">
        <v>57233904.781120002</v>
      </c>
      <c r="J30" s="114">
        <v>57794949.155209996</v>
      </c>
      <c r="K30" s="114">
        <v>61184296.515110001</v>
      </c>
      <c r="L30" s="114">
        <v>50438981.966109999</v>
      </c>
    </row>
    <row r="31" spans="1:12" s="16" customFormat="1" ht="15" customHeight="1">
      <c r="A31" s="148" t="s">
        <v>593</v>
      </c>
      <c r="B31" s="114">
        <v>3674676.9889600002</v>
      </c>
      <c r="C31" s="114">
        <v>2383644.6945799999</v>
      </c>
      <c r="D31" s="114">
        <v>802007.39145</v>
      </c>
      <c r="E31" s="114">
        <v>608029.32820000011</v>
      </c>
      <c r="F31" s="114">
        <v>486583.58577999996</v>
      </c>
      <c r="G31" s="114">
        <v>285971.39663999999</v>
      </c>
      <c r="H31" s="114">
        <v>290574.55593000003</v>
      </c>
      <c r="I31" s="114">
        <v>422703.82511999999</v>
      </c>
      <c r="J31" s="114">
        <v>300586.61235000001</v>
      </c>
      <c r="K31" s="114">
        <v>116644.63640999999</v>
      </c>
      <c r="L31" s="114">
        <v>27403.980809999997</v>
      </c>
    </row>
    <row r="32" spans="1:12" s="16" customFormat="1" ht="15" customHeight="1">
      <c r="A32" s="148" t="s">
        <v>594</v>
      </c>
      <c r="B32" s="114">
        <v>4294946.5777599998</v>
      </c>
      <c r="C32" s="114">
        <v>4348898.8077299995</v>
      </c>
      <c r="D32" s="114">
        <v>4373255.216</v>
      </c>
      <c r="E32" s="114">
        <v>5070419.5684399996</v>
      </c>
      <c r="F32" s="114">
        <v>3715942.8083699998</v>
      </c>
      <c r="G32" s="114">
        <v>3952117.2222899999</v>
      </c>
      <c r="H32" s="114">
        <v>3144796.71582</v>
      </c>
      <c r="I32" s="114">
        <v>4109528.2781799999</v>
      </c>
      <c r="J32" s="114">
        <v>3859697.3004699997</v>
      </c>
      <c r="K32" s="114">
        <v>3792560.4055400002</v>
      </c>
      <c r="L32" s="114">
        <v>2657355.9122299999</v>
      </c>
    </row>
    <row r="33" spans="1:12" s="16" customFormat="1" ht="15" customHeight="1">
      <c r="A33" s="148" t="s">
        <v>595</v>
      </c>
      <c r="B33" s="114">
        <v>34128615.657130003</v>
      </c>
      <c r="C33" s="114">
        <v>43373413.711370006</v>
      </c>
      <c r="D33" s="114">
        <v>52421842.970919997</v>
      </c>
      <c r="E33" s="114">
        <v>65219490.453510001</v>
      </c>
      <c r="F33" s="114">
        <v>70755430.536270007</v>
      </c>
      <c r="G33" s="114">
        <v>72297337.143279999</v>
      </c>
      <c r="H33" s="114">
        <v>79380372.684820011</v>
      </c>
      <c r="I33" s="114">
        <v>82631530.217570007</v>
      </c>
      <c r="J33" s="114">
        <v>83171138.626199991</v>
      </c>
      <c r="K33" s="114">
        <v>89188544.847429991</v>
      </c>
      <c r="L33" s="114">
        <v>79526214.434070006</v>
      </c>
    </row>
    <row r="34" spans="1:12" s="16" customFormat="1" ht="15" customHeight="1">
      <c r="A34" s="148" t="s">
        <v>596</v>
      </c>
      <c r="B34" s="114">
        <v>2381648.1715199999</v>
      </c>
      <c r="C34" s="114">
        <v>3263221.2151700002</v>
      </c>
      <c r="D34" s="114">
        <v>4134928.1111999997</v>
      </c>
      <c r="E34" s="114">
        <v>5523477.8251099996</v>
      </c>
      <c r="F34" s="114">
        <v>6817238.0013199998</v>
      </c>
      <c r="G34" s="114">
        <v>7943982.0707099997</v>
      </c>
      <c r="H34" s="114">
        <v>9380299.7327399999</v>
      </c>
      <c r="I34" s="114">
        <v>10392632.490940001</v>
      </c>
      <c r="J34" s="114">
        <v>10836134.41877</v>
      </c>
      <c r="K34" s="114">
        <v>11592150.654690001</v>
      </c>
      <c r="L34" s="114">
        <v>10246202.512770001</v>
      </c>
    </row>
    <row r="35" spans="1:12" s="16" customFormat="1" ht="15" customHeight="1">
      <c r="A35" s="147" t="s">
        <v>597</v>
      </c>
      <c r="B35" s="114">
        <v>144088.87340000001</v>
      </c>
      <c r="C35" s="114">
        <v>234884.22842</v>
      </c>
      <c r="D35" s="114">
        <v>151549.21575999999</v>
      </c>
      <c r="E35" s="114">
        <v>101807.20009999999</v>
      </c>
      <c r="F35" s="114">
        <v>144321.29655999999</v>
      </c>
      <c r="G35" s="114">
        <v>129607.05386</v>
      </c>
      <c r="H35" s="114">
        <v>362478.75060000003</v>
      </c>
      <c r="I35" s="114">
        <v>240474.35581000001</v>
      </c>
      <c r="J35" s="114">
        <v>768898.07401999994</v>
      </c>
      <c r="K35" s="114">
        <v>228904.70439</v>
      </c>
      <c r="L35" s="114">
        <v>828303.82302999997</v>
      </c>
    </row>
    <row r="36" spans="1:12" s="16" customFormat="1" ht="15" customHeight="1">
      <c r="A36" s="147" t="s">
        <v>598</v>
      </c>
      <c r="B36" s="114">
        <v>4337370.8877799995</v>
      </c>
      <c r="C36" s="114">
        <v>5422966.1756699998</v>
      </c>
      <c r="D36" s="114">
        <v>7624676.29067</v>
      </c>
      <c r="E36" s="114">
        <v>12867562.1096</v>
      </c>
      <c r="F36" s="114">
        <v>16467510.18685</v>
      </c>
      <c r="G36" s="114">
        <v>25291022.044160001</v>
      </c>
      <c r="H36" s="114">
        <v>33449203.23429</v>
      </c>
      <c r="I36" s="114">
        <v>34962421.880339995</v>
      </c>
      <c r="J36" s="114">
        <v>36664887.638269998</v>
      </c>
      <c r="K36" s="114">
        <v>35677153.29676</v>
      </c>
      <c r="L36" s="114">
        <v>34197995.938660003</v>
      </c>
    </row>
    <row r="37" spans="1:12" s="16" customFormat="1" ht="15" customHeight="1">
      <c r="A37" s="147" t="s">
        <v>599</v>
      </c>
      <c r="B37" s="114">
        <v>2796198.3475799998</v>
      </c>
      <c r="C37" s="114">
        <v>2753766.3094099998</v>
      </c>
      <c r="D37" s="114">
        <v>3358739.0953099998</v>
      </c>
      <c r="E37" s="114">
        <v>3778661.1630300004</v>
      </c>
      <c r="F37" s="114">
        <v>3610625.6594199999</v>
      </c>
      <c r="G37" s="114">
        <v>4097111.3125700001</v>
      </c>
      <c r="H37" s="114">
        <v>4414429.1060899999</v>
      </c>
      <c r="I37" s="114">
        <v>5065166.2878900003</v>
      </c>
      <c r="J37" s="114">
        <v>5158132.7597200004</v>
      </c>
      <c r="K37" s="114">
        <v>5692080.23912</v>
      </c>
      <c r="L37" s="114">
        <v>4982947.4984300006</v>
      </c>
    </row>
    <row r="38" spans="1:12" s="16" customFormat="1" ht="15" customHeight="1">
      <c r="A38" s="147" t="s">
        <v>273</v>
      </c>
      <c r="B38" s="114">
        <v>1695871.4385200001</v>
      </c>
      <c r="C38" s="114">
        <v>1803604.24028</v>
      </c>
      <c r="D38" s="114">
        <v>1839390.5435599999</v>
      </c>
      <c r="E38" s="114">
        <v>2037668.9649700001</v>
      </c>
      <c r="F38" s="114">
        <v>2154853.4890700001</v>
      </c>
      <c r="G38" s="114">
        <v>2409830.3072199998</v>
      </c>
      <c r="H38" s="114">
        <v>2441944.2260199999</v>
      </c>
      <c r="I38" s="114">
        <v>2719642.6953199999</v>
      </c>
      <c r="J38" s="114">
        <v>2789696.6483700001</v>
      </c>
      <c r="K38" s="114">
        <v>2887271.10745</v>
      </c>
      <c r="L38" s="114">
        <v>2553167.8325300002</v>
      </c>
    </row>
    <row r="39" spans="1:12" s="16" customFormat="1" ht="15" customHeight="1">
      <c r="A39" s="147" t="s">
        <v>279</v>
      </c>
      <c r="B39" s="114">
        <v>1696855.34344</v>
      </c>
      <c r="C39" s="114">
        <v>2039392.1688699999</v>
      </c>
      <c r="D39" s="114">
        <v>2648311.8169699996</v>
      </c>
      <c r="E39" s="114">
        <v>2830457.1137299999</v>
      </c>
      <c r="F39" s="114">
        <v>2705067.6034499998</v>
      </c>
      <c r="G39" s="114">
        <v>2633663.0578400004</v>
      </c>
      <c r="H39" s="114">
        <v>3576780.0863399999</v>
      </c>
      <c r="I39" s="114">
        <v>3328936.89163</v>
      </c>
      <c r="J39" s="114">
        <v>3138489.2337800004</v>
      </c>
      <c r="K39" s="114">
        <v>3202005.5244100001</v>
      </c>
      <c r="L39" s="114">
        <v>3538777.41867</v>
      </c>
    </row>
    <row r="40" spans="1:12" s="16" customFormat="1" ht="15" customHeight="1">
      <c r="A40" s="147" t="s">
        <v>600</v>
      </c>
      <c r="B40" s="114">
        <v>1416508.0696400001</v>
      </c>
      <c r="C40" s="114">
        <v>1717452.61671</v>
      </c>
      <c r="D40" s="114">
        <v>2465203.2340600002</v>
      </c>
      <c r="E40" s="114">
        <v>2617260.7224699999</v>
      </c>
      <c r="F40" s="114">
        <v>2549268.1711900001</v>
      </c>
      <c r="G40" s="114">
        <v>2746468.5641300003</v>
      </c>
      <c r="H40" s="114">
        <v>2804632.7594299996</v>
      </c>
      <c r="I40" s="114">
        <v>2623885.0717699998</v>
      </c>
      <c r="J40" s="114">
        <v>2599165.5514799999</v>
      </c>
      <c r="K40" s="114">
        <v>2530693.2975100004</v>
      </c>
      <c r="L40" s="114">
        <v>2321368.7500500004</v>
      </c>
    </row>
    <row r="41" spans="1:12" s="17" customFormat="1" ht="15" customHeight="1" thickBot="1">
      <c r="A41" s="147" t="s">
        <v>451</v>
      </c>
      <c r="B41" s="114">
        <v>5643842.55571</v>
      </c>
      <c r="C41" s="114">
        <v>6230084.8331199996</v>
      </c>
      <c r="D41" s="114">
        <v>5883536.7179199997</v>
      </c>
      <c r="E41" s="114">
        <v>7481096.2813200001</v>
      </c>
      <c r="F41" s="114">
        <v>9663397.11314</v>
      </c>
      <c r="G41" s="114">
        <v>14892020.904889999</v>
      </c>
      <c r="H41" s="114">
        <v>17431729.804220002</v>
      </c>
      <c r="I41" s="114">
        <v>18238410.890250001</v>
      </c>
      <c r="J41" s="114">
        <v>17745981.24535</v>
      </c>
      <c r="K41" s="114">
        <v>18633571.39528</v>
      </c>
      <c r="L41" s="114">
        <v>17661019.312139999</v>
      </c>
    </row>
    <row r="42" spans="1:12" ht="15" customHeight="1" thickTop="1" thickBot="1">
      <c r="A42" s="392" t="s">
        <v>601</v>
      </c>
      <c r="B42" s="393">
        <v>10801966.7347</v>
      </c>
      <c r="C42" s="393">
        <v>12046739.089030001</v>
      </c>
      <c r="D42" s="393">
        <v>13616999.10238</v>
      </c>
      <c r="E42" s="393">
        <v>14257334.54775</v>
      </c>
      <c r="F42" s="393">
        <v>15225053.382690001</v>
      </c>
      <c r="G42" s="393">
        <v>16660673.37084</v>
      </c>
      <c r="H42" s="393">
        <v>16652965.061299998</v>
      </c>
      <c r="I42" s="393">
        <v>18076565.487369999</v>
      </c>
      <c r="J42" s="393">
        <v>18100694.966499999</v>
      </c>
      <c r="K42" s="393">
        <v>19406339.626029998</v>
      </c>
      <c r="L42" s="393">
        <v>17688329.96455</v>
      </c>
    </row>
    <row r="43" spans="1:12" s="16" customFormat="1" ht="15" customHeight="1" thickTop="1">
      <c r="A43" s="147" t="s">
        <v>294</v>
      </c>
      <c r="B43" s="114">
        <v>6452976.6267200001</v>
      </c>
      <c r="C43" s="114">
        <v>7916336.6106099999</v>
      </c>
      <c r="D43" s="114">
        <v>9431317.9006099999</v>
      </c>
      <c r="E43" s="114">
        <v>10046163.910610002</v>
      </c>
      <c r="F43" s="114">
        <v>11030322.580610001</v>
      </c>
      <c r="G43" s="114">
        <v>11884303.24061</v>
      </c>
      <c r="H43" s="114">
        <v>12747373.666549999</v>
      </c>
      <c r="I43" s="114">
        <v>13455645.656549999</v>
      </c>
      <c r="J43" s="114">
        <v>13916994.06655</v>
      </c>
      <c r="K43" s="114">
        <v>14440394.266549999</v>
      </c>
      <c r="L43" s="114">
        <v>13727233.80655</v>
      </c>
    </row>
    <row r="44" spans="1:12" s="16" customFormat="1" ht="15" customHeight="1">
      <c r="A44" s="147" t="s">
        <v>298</v>
      </c>
      <c r="B44" s="114">
        <v>626257.29934000003</v>
      </c>
      <c r="C44" s="114">
        <v>440452.23038999998</v>
      </c>
      <c r="D44" s="114">
        <v>521727.56848000002</v>
      </c>
      <c r="E44" s="114">
        <v>142453.66538999998</v>
      </c>
      <c r="F44" s="114">
        <v>122786.06948000001</v>
      </c>
      <c r="G44" s="114">
        <v>135134.53461999999</v>
      </c>
      <c r="H44" s="114">
        <v>236108.21138999998</v>
      </c>
      <c r="I44" s="114">
        <v>298883.27038999996</v>
      </c>
      <c r="J44" s="114">
        <v>278633.36458999995</v>
      </c>
      <c r="K44" s="114">
        <v>170968.33228</v>
      </c>
      <c r="L44" s="114">
        <v>61293.355779999998</v>
      </c>
    </row>
    <row r="45" spans="1:12" s="16" customFormat="1" ht="15" customHeight="1">
      <c r="A45" s="147" t="s">
        <v>302</v>
      </c>
      <c r="B45" s="114">
        <v>0</v>
      </c>
      <c r="C45" s="114">
        <v>0</v>
      </c>
      <c r="D45" s="114">
        <v>0</v>
      </c>
      <c r="E45" s="114">
        <v>0</v>
      </c>
      <c r="F45" s="114">
        <v>0</v>
      </c>
      <c r="G45" s="114">
        <v>0</v>
      </c>
      <c r="H45" s="114">
        <v>0</v>
      </c>
      <c r="I45" s="114">
        <v>0</v>
      </c>
      <c r="J45" s="114">
        <v>0</v>
      </c>
      <c r="K45" s="114">
        <v>0</v>
      </c>
      <c r="L45" s="114">
        <v>0</v>
      </c>
    </row>
    <row r="46" spans="1:12" s="16" customFormat="1" ht="15" customHeight="1">
      <c r="A46" s="147" t="s">
        <v>602</v>
      </c>
      <c r="B46" s="114">
        <v>1983823.31388</v>
      </c>
      <c r="C46" s="114">
        <v>1960109.2246600001</v>
      </c>
      <c r="D46" s="114">
        <v>1687372.9091700001</v>
      </c>
      <c r="E46" s="114">
        <v>2015543.19178</v>
      </c>
      <c r="F46" s="114">
        <v>2236918.8634200003</v>
      </c>
      <c r="G46" s="114">
        <v>2500623.7864000001</v>
      </c>
      <c r="H46" s="114">
        <v>2817848.0044</v>
      </c>
      <c r="I46" s="114">
        <v>2899877.5660700002</v>
      </c>
      <c r="J46" s="114">
        <v>3071335.7573299999</v>
      </c>
      <c r="K46" s="114">
        <v>3052739.1123899999</v>
      </c>
      <c r="L46" s="114">
        <v>3243923.9725100002</v>
      </c>
    </row>
    <row r="47" spans="1:12" s="16" customFormat="1" ht="15" customHeight="1">
      <c r="A47" s="147" t="s">
        <v>308</v>
      </c>
      <c r="B47" s="114">
        <v>1738909.4947599999</v>
      </c>
      <c r="C47" s="114">
        <v>1729841.0233699998</v>
      </c>
      <c r="D47" s="114">
        <v>1976580.7241199999</v>
      </c>
      <c r="E47" s="114">
        <v>2053173.77997</v>
      </c>
      <c r="F47" s="114">
        <v>1835025.8691800002</v>
      </c>
      <c r="G47" s="114">
        <v>2140611.8092100001</v>
      </c>
      <c r="H47" s="114">
        <v>851635.17896000005</v>
      </c>
      <c r="I47" s="114">
        <v>1422158.9943599999</v>
      </c>
      <c r="J47" s="114">
        <v>833731.77802999993</v>
      </c>
      <c r="K47" s="114">
        <v>1742237.91481</v>
      </c>
      <c r="L47" s="114">
        <v>655878.82971000008</v>
      </c>
    </row>
    <row r="48" spans="1:12" s="16" customFormat="1" ht="15" customHeight="1">
      <c r="A48" s="148" t="s">
        <v>603</v>
      </c>
      <c r="B48" s="114">
        <v>-8191.4995699999999</v>
      </c>
      <c r="C48" s="114">
        <v>39.443930000000002</v>
      </c>
      <c r="D48" s="114">
        <v>10680.81897</v>
      </c>
      <c r="E48" s="114">
        <v>32467.953289999998</v>
      </c>
      <c r="F48" s="114">
        <v>58722.066749999998</v>
      </c>
      <c r="G48" s="114">
        <v>70985.071790000002</v>
      </c>
      <c r="H48" s="114">
        <v>56810.831250000003</v>
      </c>
      <c r="I48" s="114">
        <v>2971.0108100000002</v>
      </c>
      <c r="J48" s="114">
        <v>381382.18148000003</v>
      </c>
      <c r="K48" s="114">
        <v>-19042.784540000001</v>
      </c>
      <c r="L48" s="114">
        <v>236563.62328</v>
      </c>
    </row>
    <row r="49" spans="1:12" s="17" customFormat="1" ht="15" customHeight="1" thickBot="1">
      <c r="A49" s="148" t="s">
        <v>604</v>
      </c>
      <c r="B49" s="114">
        <v>1747100.9943299999</v>
      </c>
      <c r="C49" s="114">
        <v>1729801.57944</v>
      </c>
      <c r="D49" s="114">
        <v>1965899.90515</v>
      </c>
      <c r="E49" s="114">
        <v>2020705.8266800002</v>
      </c>
      <c r="F49" s="114">
        <v>1776303.8024300002</v>
      </c>
      <c r="G49" s="114">
        <v>2069626.7374200001</v>
      </c>
      <c r="H49" s="114">
        <v>794824.34771</v>
      </c>
      <c r="I49" s="114">
        <v>1419187.98355</v>
      </c>
      <c r="J49" s="114">
        <v>452349.59655000002</v>
      </c>
      <c r="K49" s="114">
        <v>1761280.6993499999</v>
      </c>
      <c r="L49" s="114">
        <v>419315.20643000002</v>
      </c>
    </row>
    <row r="50" spans="1:12" ht="15" customHeight="1" thickTop="1" thickBot="1">
      <c r="A50" s="392" t="s">
        <v>605</v>
      </c>
      <c r="B50" s="393">
        <v>136033481.74568999</v>
      </c>
      <c r="C50" s="393">
        <v>163268075.16917002</v>
      </c>
      <c r="D50" s="393">
        <v>173014679.9366</v>
      </c>
      <c r="E50" s="393">
        <v>200119078.48219001</v>
      </c>
      <c r="F50" s="393">
        <v>214158560.66865</v>
      </c>
      <c r="G50" s="393">
        <v>226269995.32396999</v>
      </c>
      <c r="H50" s="393">
        <v>254730032.84198999</v>
      </c>
      <c r="I50" s="393">
        <v>271304127.78316003</v>
      </c>
      <c r="J50" s="393">
        <v>273215214.92668998</v>
      </c>
      <c r="K50" s="393">
        <v>286086123.96155</v>
      </c>
      <c r="L50" s="393">
        <v>251066866.84252</v>
      </c>
    </row>
    <row r="51" spans="1:12" s="16" customFormat="1" ht="15" customHeight="1" thickTop="1">
      <c r="A51" s="113" t="s">
        <v>606</v>
      </c>
      <c r="B51" s="114">
        <v>14694168.35413</v>
      </c>
      <c r="C51" s="114">
        <v>18672350.202689998</v>
      </c>
      <c r="D51" s="114">
        <v>22558357.576439999</v>
      </c>
      <c r="E51" s="114">
        <v>21343440.376709998</v>
      </c>
      <c r="F51" s="114">
        <v>20933808.35069</v>
      </c>
      <c r="G51" s="114">
        <v>20177207.637499999</v>
      </c>
      <c r="H51" s="114">
        <v>16247720.32464</v>
      </c>
      <c r="I51" s="114">
        <v>15670702.75622</v>
      </c>
      <c r="J51" s="114">
        <v>15441629.34096</v>
      </c>
      <c r="K51" s="114">
        <v>16904787.152879998</v>
      </c>
      <c r="L51" s="114">
        <v>14868114.725299999</v>
      </c>
    </row>
    <row r="52" spans="1:12" s="17" customFormat="1" ht="15" customHeight="1">
      <c r="A52" s="148" t="s">
        <v>607</v>
      </c>
      <c r="B52" s="114">
        <v>1005919.30885</v>
      </c>
      <c r="C52" s="114">
        <v>1010809.3816900001</v>
      </c>
      <c r="D52" s="114">
        <v>945846.39601000003</v>
      </c>
      <c r="E52" s="114">
        <v>982547.81171000004</v>
      </c>
      <c r="F52" s="114">
        <v>1831450.2881199999</v>
      </c>
      <c r="G52" s="114">
        <v>1684050.82351</v>
      </c>
      <c r="H52" s="114">
        <v>915482.90255999996</v>
      </c>
      <c r="I52" s="114">
        <v>1695221.02942</v>
      </c>
      <c r="J52" s="114">
        <v>1741287.18793</v>
      </c>
      <c r="K52" s="114">
        <v>2393925.3559499998</v>
      </c>
      <c r="L52" s="114">
        <v>1680786.5091800001</v>
      </c>
    </row>
    <row r="53" spans="1:12" s="17" customFormat="1" ht="15" customHeight="1">
      <c r="A53" s="148" t="s">
        <v>608</v>
      </c>
      <c r="B53" s="114">
        <v>12598057.44936</v>
      </c>
      <c r="C53" s="114">
        <v>16438036.709719999</v>
      </c>
      <c r="D53" s="114">
        <v>20217031.44875</v>
      </c>
      <c r="E53" s="114">
        <v>18789386.458220001</v>
      </c>
      <c r="F53" s="114">
        <v>17445336.25945</v>
      </c>
      <c r="G53" s="114">
        <v>16591272.93691</v>
      </c>
      <c r="H53" s="114">
        <v>13408308.665280001</v>
      </c>
      <c r="I53" s="114">
        <v>11920799.28967</v>
      </c>
      <c r="J53" s="114">
        <v>11545571.685350001</v>
      </c>
      <c r="K53" s="114">
        <v>12272346.549620001</v>
      </c>
      <c r="L53" s="114">
        <v>11175386.207139999</v>
      </c>
    </row>
    <row r="54" spans="1:12" s="17" customFormat="1" ht="15" customHeight="1">
      <c r="A54" s="148" t="s">
        <v>609</v>
      </c>
      <c r="B54" s="114">
        <v>0</v>
      </c>
      <c r="C54" s="114">
        <v>0</v>
      </c>
      <c r="D54" s="114">
        <v>0</v>
      </c>
      <c r="E54" s="114">
        <v>0</v>
      </c>
      <c r="F54" s="114">
        <v>0</v>
      </c>
      <c r="G54" s="114">
        <v>0</v>
      </c>
      <c r="H54" s="114">
        <v>0</v>
      </c>
      <c r="I54" s="114">
        <v>0</v>
      </c>
      <c r="J54" s="114">
        <v>0</v>
      </c>
      <c r="K54" s="114">
        <v>0</v>
      </c>
      <c r="L54" s="114">
        <v>0</v>
      </c>
    </row>
    <row r="55" spans="1:12" s="17" customFormat="1" ht="15" customHeight="1">
      <c r="A55" s="148" t="s">
        <v>610</v>
      </c>
      <c r="B55" s="114">
        <v>1050166.45383</v>
      </c>
      <c r="C55" s="114">
        <v>1166081.6492399999</v>
      </c>
      <c r="D55" s="114">
        <v>1332505.18401</v>
      </c>
      <c r="E55" s="114">
        <v>1451526.7543299999</v>
      </c>
      <c r="F55" s="114">
        <v>1594848.31406</v>
      </c>
      <c r="G55" s="114">
        <v>1867082.98602</v>
      </c>
      <c r="H55" s="114">
        <v>1896342.4883599998</v>
      </c>
      <c r="I55" s="114">
        <v>2000491.36151</v>
      </c>
      <c r="J55" s="114">
        <v>2097217.9920600001</v>
      </c>
      <c r="K55" s="114">
        <v>2180379.8599200002</v>
      </c>
      <c r="L55" s="114">
        <v>1963262.4280099999</v>
      </c>
    </row>
    <row r="56" spans="1:12" s="17" customFormat="1" ht="15" customHeight="1">
      <c r="A56" s="148" t="s">
        <v>611</v>
      </c>
      <c r="B56" s="114">
        <v>40025.142090000001</v>
      </c>
      <c r="C56" s="114">
        <v>57422.462039999999</v>
      </c>
      <c r="D56" s="114">
        <v>62974.54767</v>
      </c>
      <c r="E56" s="114">
        <v>119979.35245000001</v>
      </c>
      <c r="F56" s="114">
        <v>62173.48906</v>
      </c>
      <c r="G56" s="114">
        <v>34800.891060000002</v>
      </c>
      <c r="H56" s="114">
        <v>27586.26844</v>
      </c>
      <c r="I56" s="114">
        <v>54191.075619999996</v>
      </c>
      <c r="J56" s="114">
        <v>57552.475619999997</v>
      </c>
      <c r="K56" s="114">
        <v>58135.387390000004</v>
      </c>
      <c r="L56" s="114">
        <v>48679.580969999995</v>
      </c>
    </row>
    <row r="57" spans="1:12" s="17" customFormat="1" ht="15" customHeight="1">
      <c r="A57" s="147" t="s">
        <v>612</v>
      </c>
      <c r="B57" s="114">
        <v>245127270.49967</v>
      </c>
      <c r="C57" s="114">
        <v>281382719.25924999</v>
      </c>
      <c r="D57" s="114">
        <v>326833230.66571999</v>
      </c>
      <c r="E57" s="114">
        <v>382401461.50637001</v>
      </c>
      <c r="F57" s="114">
        <v>409888883.80158001</v>
      </c>
      <c r="G57" s="114">
        <v>404644877.44440997</v>
      </c>
      <c r="H57" s="114">
        <v>425891846.51699001</v>
      </c>
      <c r="I57" s="114">
        <v>427605734.37605</v>
      </c>
      <c r="J57" s="114">
        <v>432628156.41850001</v>
      </c>
      <c r="K57" s="114">
        <v>448488674.80162001</v>
      </c>
      <c r="L57" s="114">
        <v>411008880.06480998</v>
      </c>
    </row>
    <row r="58" spans="1:12">
      <c r="A58" s="394" t="s">
        <v>613</v>
      </c>
      <c r="B58" s="395">
        <v>9545925.0615599994</v>
      </c>
      <c r="C58" s="395">
        <v>10266713.848610001</v>
      </c>
      <c r="D58" s="395">
        <v>11297949.863739999</v>
      </c>
      <c r="E58" s="395">
        <v>12951822.868319999</v>
      </c>
      <c r="F58" s="395">
        <v>14341240.852399999</v>
      </c>
      <c r="G58" s="395">
        <v>15499130.078569999</v>
      </c>
      <c r="H58" s="395">
        <v>15530831.664110001</v>
      </c>
      <c r="I58" s="395">
        <v>15537277.767129999</v>
      </c>
      <c r="J58" s="395">
        <v>5375530.4899700005</v>
      </c>
      <c r="K58" s="395">
        <v>16832338.60698</v>
      </c>
      <c r="L58" s="395">
        <v>5486515.5386099992</v>
      </c>
    </row>
    <row r="59" spans="1:12" ht="15" customHeight="1">
      <c r="A59" s="148" t="s">
        <v>614</v>
      </c>
      <c r="B59" s="114">
        <v>-1859899.6868800002</v>
      </c>
      <c r="C59" s="114">
        <v>-2318819.9094400001</v>
      </c>
      <c r="D59" s="114">
        <v>-2565931.6907199998</v>
      </c>
      <c r="E59" s="114">
        <v>-3264257.5603200002</v>
      </c>
      <c r="F59" s="114">
        <v>-4259887.2069100002</v>
      </c>
      <c r="G59" s="114">
        <v>-4891234.0106199998</v>
      </c>
      <c r="H59" s="114">
        <v>-5660614.4021499995</v>
      </c>
      <c r="I59" s="114">
        <v>-6338717.2719399994</v>
      </c>
      <c r="J59" s="114">
        <v>-2182506.4392300001</v>
      </c>
      <c r="K59" s="114">
        <v>-6795657.28938</v>
      </c>
      <c r="L59" s="114">
        <v>-2247748.01278</v>
      </c>
    </row>
    <row r="60" spans="1:12" ht="15" customHeight="1">
      <c r="A60" s="147" t="s">
        <v>615</v>
      </c>
      <c r="B60" s="114">
        <v>7686025.3746800004</v>
      </c>
      <c r="C60" s="114">
        <v>7947893.9391700001</v>
      </c>
      <c r="D60" s="114">
        <v>8732018.1730199996</v>
      </c>
      <c r="E60" s="114">
        <v>9687565.3080000002</v>
      </c>
      <c r="F60" s="114">
        <v>10081353.64549</v>
      </c>
      <c r="G60" s="114">
        <v>10607896.067950001</v>
      </c>
      <c r="H60" s="114">
        <v>9870217.2619599998</v>
      </c>
      <c r="I60" s="114">
        <v>9198560.4951900002</v>
      </c>
      <c r="J60" s="114">
        <v>3193024.0507399999</v>
      </c>
      <c r="K60" s="114">
        <v>10036681.317600001</v>
      </c>
      <c r="L60" s="114">
        <v>3238767.5258299997</v>
      </c>
    </row>
    <row r="61" spans="1:12" ht="15" customHeight="1">
      <c r="A61" s="116" t="s">
        <v>616</v>
      </c>
      <c r="B61" s="114">
        <v>2476224.29978</v>
      </c>
      <c r="C61" s="114">
        <v>2663937.2284599999</v>
      </c>
      <c r="D61" s="114">
        <v>3587822.4102800004</v>
      </c>
      <c r="E61" s="114">
        <v>4045111.2816599999</v>
      </c>
      <c r="F61" s="114">
        <v>3891120.40833</v>
      </c>
      <c r="G61" s="114">
        <v>4380431.6363999993</v>
      </c>
      <c r="H61" s="114">
        <v>3689145.5747699998</v>
      </c>
      <c r="I61" s="114">
        <v>4300385.07333</v>
      </c>
      <c r="J61" s="114">
        <v>1397031.6319300001</v>
      </c>
      <c r="K61" s="114">
        <v>4390421.0072799996</v>
      </c>
      <c r="L61" s="114">
        <v>1834541.8540699999</v>
      </c>
    </row>
    <row r="62" spans="1:12" ht="15" customHeight="1">
      <c r="A62" s="148" t="s">
        <v>617</v>
      </c>
      <c r="B62" s="114">
        <v>-700786.79061000003</v>
      </c>
      <c r="C62" s="114">
        <v>-1000202.38987</v>
      </c>
      <c r="D62" s="114">
        <v>-1799122.9833399998</v>
      </c>
      <c r="E62" s="114">
        <v>-2282509.1033200002</v>
      </c>
      <c r="F62" s="114">
        <v>-2490174.0078199999</v>
      </c>
      <c r="G62" s="114">
        <v>-2927738.9087800002</v>
      </c>
      <c r="H62" s="114">
        <v>-2451262.1805500002</v>
      </c>
      <c r="I62" s="114">
        <v>-2273552.2204499999</v>
      </c>
      <c r="J62" s="114">
        <v>-657908.79642999999</v>
      </c>
      <c r="K62" s="114">
        <v>-1992911.2801900001</v>
      </c>
      <c r="L62" s="114">
        <v>-1043758.45172</v>
      </c>
    </row>
    <row r="63" spans="1:12" ht="15" customHeight="1">
      <c r="A63" s="117" t="s">
        <v>618</v>
      </c>
      <c r="B63" s="114">
        <v>9461462.8838500008</v>
      </c>
      <c r="C63" s="114">
        <v>9611628.7777600009</v>
      </c>
      <c r="D63" s="114">
        <v>10520717.599959999</v>
      </c>
      <c r="E63" s="114">
        <v>11450167.486339999</v>
      </c>
      <c r="F63" s="114">
        <v>11482300.046</v>
      </c>
      <c r="G63" s="114">
        <v>12060588.795569999</v>
      </c>
      <c r="H63" s="114">
        <v>11108100.65618</v>
      </c>
      <c r="I63" s="114">
        <v>11225393.348069999</v>
      </c>
      <c r="J63" s="114">
        <v>3932146.8862399999</v>
      </c>
      <c r="K63" s="114">
        <v>12434191.04469</v>
      </c>
      <c r="L63" s="114">
        <v>4029550.9281799998</v>
      </c>
    </row>
    <row r="64" spans="1:12" ht="15" customHeight="1">
      <c r="A64" s="116" t="s">
        <v>619</v>
      </c>
      <c r="B64" s="114">
        <v>1724352.2065099999</v>
      </c>
      <c r="C64" s="114">
        <v>1772184.47633</v>
      </c>
      <c r="D64" s="114">
        <v>1966592.9776600001</v>
      </c>
      <c r="E64" s="114">
        <v>2278020.8902800004</v>
      </c>
      <c r="F64" s="114">
        <v>2219995.7315599998</v>
      </c>
      <c r="G64" s="114">
        <v>2207495.4247499998</v>
      </c>
      <c r="H64" s="114">
        <v>2227398.7173099997</v>
      </c>
      <c r="I64" s="114">
        <v>3359161.0576200001</v>
      </c>
      <c r="J64" s="114">
        <v>883897.56198</v>
      </c>
      <c r="K64" s="114">
        <v>3496297.5199099998</v>
      </c>
      <c r="L64" s="114">
        <v>1484207.6312899999</v>
      </c>
    </row>
    <row r="65" spans="1:12" ht="15" customHeight="1">
      <c r="A65" s="116" t="s">
        <v>620</v>
      </c>
      <c r="B65" s="114">
        <v>-2565909.0573</v>
      </c>
      <c r="C65" s="114">
        <v>-2418887.9800500004</v>
      </c>
      <c r="D65" s="114">
        <v>-2812558.2714800001</v>
      </c>
      <c r="E65" s="114">
        <v>-3466554.8563800002</v>
      </c>
      <c r="F65" s="114">
        <v>-3326740.4852100001</v>
      </c>
      <c r="G65" s="114">
        <v>-3275177.67894</v>
      </c>
      <c r="H65" s="114">
        <v>-4175304.3477099999</v>
      </c>
      <c r="I65" s="114">
        <v>-4570959.7150699999</v>
      </c>
      <c r="J65" s="114">
        <v>-1372736.23835</v>
      </c>
      <c r="K65" s="114">
        <v>-5010196.98489</v>
      </c>
      <c r="L65" s="114">
        <v>-2229941.2661199998</v>
      </c>
    </row>
    <row r="66" spans="1:12" ht="15" customHeight="1">
      <c r="A66" s="147" t="s">
        <v>621</v>
      </c>
      <c r="B66" s="114">
        <v>8619906.0330599993</v>
      </c>
      <c r="C66" s="114">
        <v>8964925.2740400005</v>
      </c>
      <c r="D66" s="114">
        <v>9674752.30614</v>
      </c>
      <c r="E66" s="114">
        <v>10261633.52024</v>
      </c>
      <c r="F66" s="114">
        <v>10375555.29235</v>
      </c>
      <c r="G66" s="114">
        <v>10992906.541379999</v>
      </c>
      <c r="H66" s="114">
        <v>9160195.0257799998</v>
      </c>
      <c r="I66" s="114">
        <v>10013594.690620001</v>
      </c>
      <c r="J66" s="114">
        <v>3443308.2098699999</v>
      </c>
      <c r="K66" s="114">
        <v>10920291.579709999</v>
      </c>
      <c r="L66" s="114">
        <v>3283817.2933499999</v>
      </c>
    </row>
    <row r="67" spans="1:12" ht="15" customHeight="1">
      <c r="A67" s="148" t="s">
        <v>622</v>
      </c>
      <c r="B67" s="114">
        <v>-5949914.3874599999</v>
      </c>
      <c r="C67" s="114">
        <v>-6572908.1644700002</v>
      </c>
      <c r="D67" s="114">
        <v>-6691104.6613800004</v>
      </c>
      <c r="E67" s="114">
        <v>-7117956.51119</v>
      </c>
      <c r="F67" s="114">
        <v>-7606865.4986999994</v>
      </c>
      <c r="G67" s="114">
        <v>-7405396.0778999999</v>
      </c>
      <c r="H67" s="114">
        <v>-7174367.6634799996</v>
      </c>
      <c r="I67" s="114">
        <v>-7403417.3297799993</v>
      </c>
      <c r="J67" s="114">
        <v>-2648036.52746</v>
      </c>
      <c r="K67" s="114">
        <v>-7886019.0373200001</v>
      </c>
      <c r="L67" s="114">
        <v>-2517488.9501399999</v>
      </c>
    </row>
    <row r="68" spans="1:12" ht="15" customHeight="1">
      <c r="A68" s="117" t="s">
        <v>623</v>
      </c>
      <c r="B68" s="114">
        <v>2669991.6455999999</v>
      </c>
      <c r="C68" s="114">
        <v>2392017.1095700003</v>
      </c>
      <c r="D68" s="114">
        <v>2983647.6447600001</v>
      </c>
      <c r="E68" s="114">
        <v>3143677.00905</v>
      </c>
      <c r="F68" s="114">
        <v>2768689.7936499999</v>
      </c>
      <c r="G68" s="114">
        <v>3587510.4634799999</v>
      </c>
      <c r="H68" s="114">
        <v>1985827.3622999999</v>
      </c>
      <c r="I68" s="114">
        <v>2610177.3608400002</v>
      </c>
      <c r="J68" s="114">
        <v>795271.68241000001</v>
      </c>
      <c r="K68" s="114">
        <v>3034272.5423900001</v>
      </c>
      <c r="L68" s="114">
        <v>766328.34321000008</v>
      </c>
    </row>
    <row r="69" spans="1:12" ht="15" customHeight="1">
      <c r="A69" s="117" t="s">
        <v>624</v>
      </c>
      <c r="B69" s="114">
        <v>-54934.329359999996</v>
      </c>
      <c r="C69" s="114">
        <v>-63982.779240000003</v>
      </c>
      <c r="D69" s="114">
        <v>5299.2937000000002</v>
      </c>
      <c r="E69" s="114">
        <v>232328.30074000001</v>
      </c>
      <c r="F69" s="114">
        <v>-14909.384699999999</v>
      </c>
      <c r="G69" s="114">
        <v>-76913.278030000001</v>
      </c>
      <c r="H69" s="114">
        <v>115146.03971</v>
      </c>
      <c r="I69" s="114">
        <v>-231849.58103999999</v>
      </c>
      <c r="J69" s="114">
        <v>-22657.129780000003</v>
      </c>
      <c r="K69" s="114">
        <v>39066.9876</v>
      </c>
      <c r="L69" s="114">
        <v>26948.574960000002</v>
      </c>
    </row>
    <row r="70" spans="1:12" ht="15" customHeight="1">
      <c r="A70" s="115" t="s">
        <v>971</v>
      </c>
      <c r="B70" s="114">
        <v>-60321.133049999997</v>
      </c>
      <c r="C70" s="114">
        <v>-66760.648239999995</v>
      </c>
      <c r="D70" s="114">
        <v>1693.1347800000001</v>
      </c>
      <c r="E70" s="114">
        <v>227598.16545</v>
      </c>
      <c r="F70" s="114">
        <v>-17694.064100000003</v>
      </c>
      <c r="G70" s="114">
        <v>-78977.314590000009</v>
      </c>
      <c r="H70" s="114">
        <v>113902.86012</v>
      </c>
      <c r="I70" s="114">
        <v>-232581.89869</v>
      </c>
      <c r="J70" s="114">
        <v>-22928.45061</v>
      </c>
      <c r="K70" s="114">
        <v>37319.261500000001</v>
      </c>
      <c r="L70" s="114">
        <v>25802.777550000003</v>
      </c>
    </row>
    <row r="71" spans="1:12" ht="15" customHeight="1">
      <c r="A71" s="115" t="s">
        <v>972</v>
      </c>
      <c r="B71" s="114">
        <v>5386.8036900000006</v>
      </c>
      <c r="C71" s="114">
        <v>2777.8690000000001</v>
      </c>
      <c r="D71" s="114">
        <v>3606.1589199999999</v>
      </c>
      <c r="E71" s="114">
        <v>4730.1352900000002</v>
      </c>
      <c r="F71" s="114">
        <v>2784.6794</v>
      </c>
      <c r="G71" s="114">
        <v>2064.03656</v>
      </c>
      <c r="H71" s="114">
        <v>1243.1795900000002</v>
      </c>
      <c r="I71" s="114">
        <v>732.31765000000007</v>
      </c>
      <c r="J71" s="114">
        <v>271.32083</v>
      </c>
      <c r="K71" s="114">
        <v>1747.7261000000001</v>
      </c>
      <c r="L71" s="114">
        <v>1145.7974099999999</v>
      </c>
    </row>
    <row r="72" spans="1:12" ht="15" customHeight="1">
      <c r="A72" s="147" t="s">
        <v>625</v>
      </c>
      <c r="B72" s="114">
        <v>55228.270130000004</v>
      </c>
      <c r="C72" s="114">
        <v>61286.126750000003</v>
      </c>
      <c r="D72" s="114">
        <v>-8107.4235599999993</v>
      </c>
      <c r="E72" s="114">
        <v>-232706.11621000001</v>
      </c>
      <c r="F72" s="114">
        <v>12012.833289999999</v>
      </c>
      <c r="G72" s="114">
        <v>77291.382530000003</v>
      </c>
      <c r="H72" s="114">
        <v>-115458.13348</v>
      </c>
      <c r="I72" s="114">
        <v>230400.84849999999</v>
      </c>
      <c r="J72" s="114">
        <v>21445.399160000001</v>
      </c>
      <c r="K72" s="114">
        <v>-40286.425929999998</v>
      </c>
      <c r="L72" s="114">
        <v>-26325.361069999999</v>
      </c>
    </row>
    <row r="73" spans="1:12" ht="15" customHeight="1">
      <c r="A73" s="147" t="s">
        <v>1259</v>
      </c>
      <c r="B73" s="114">
        <v>57436.759749999997</v>
      </c>
      <c r="C73" s="114">
        <v>63278.092939999995</v>
      </c>
      <c r="D73" s="114">
        <v>-6296.7914199999996</v>
      </c>
      <c r="E73" s="114">
        <v>-229772.79177000001</v>
      </c>
      <c r="F73" s="114">
        <v>13200.45508</v>
      </c>
      <c r="G73" s="114">
        <v>78003.090159999992</v>
      </c>
      <c r="H73" s="114">
        <v>-114975.79109</v>
      </c>
      <c r="I73" s="114">
        <v>230716.03237999999</v>
      </c>
      <c r="J73" s="114">
        <v>21573.951590000001</v>
      </c>
      <c r="K73" s="114">
        <v>-39581.271509999999</v>
      </c>
      <c r="L73" s="114">
        <v>-25938.651829999999</v>
      </c>
    </row>
    <row r="74" spans="1:12" ht="15" customHeight="1">
      <c r="A74" s="148" t="s">
        <v>973</v>
      </c>
      <c r="B74" s="114">
        <v>-2208.4896200000003</v>
      </c>
      <c r="C74" s="114">
        <v>-1991.9661899999999</v>
      </c>
      <c r="D74" s="114">
        <v>-1810.6321399999999</v>
      </c>
      <c r="E74" s="114">
        <v>-2933.3244399999999</v>
      </c>
      <c r="F74" s="114">
        <v>-1187.6217900000001</v>
      </c>
      <c r="G74" s="114">
        <v>-711.70762999999999</v>
      </c>
      <c r="H74" s="114">
        <v>-482.34239000000002</v>
      </c>
      <c r="I74" s="114">
        <v>-315.18387999999999</v>
      </c>
      <c r="J74" s="114">
        <v>-128.55242999999999</v>
      </c>
      <c r="K74" s="114">
        <v>-705.15442000000007</v>
      </c>
      <c r="L74" s="114">
        <v>-386.70923999999997</v>
      </c>
    </row>
    <row r="75" spans="1:12" ht="15" customHeight="1">
      <c r="A75" s="147" t="s">
        <v>626</v>
      </c>
      <c r="B75" s="114">
        <v>2670285.5863699997</v>
      </c>
      <c r="C75" s="114">
        <v>2389320.4570800001</v>
      </c>
      <c r="D75" s="114">
        <v>2980839.5149000003</v>
      </c>
      <c r="E75" s="114">
        <v>3143299.1935799997</v>
      </c>
      <c r="F75" s="114">
        <v>2765793.2422399996</v>
      </c>
      <c r="G75" s="114">
        <v>3587888.5679799998</v>
      </c>
      <c r="H75" s="114">
        <v>1985515.26853</v>
      </c>
      <c r="I75" s="114">
        <v>2608728.6283</v>
      </c>
      <c r="J75" s="114">
        <v>794059.95178999996</v>
      </c>
      <c r="K75" s="114">
        <v>3033053.1040599998</v>
      </c>
      <c r="L75" s="114">
        <v>766951.55709999998</v>
      </c>
    </row>
    <row r="76" spans="1:12" ht="15" customHeight="1">
      <c r="A76" s="149" t="s">
        <v>962</v>
      </c>
      <c r="B76" s="114">
        <v>8682.3909000000003</v>
      </c>
      <c r="C76" s="114">
        <v>17958.311289999998</v>
      </c>
      <c r="D76" s="114">
        <v>32874.75389</v>
      </c>
      <c r="E76" s="114">
        <v>38247.219250000002</v>
      </c>
      <c r="F76" s="114">
        <v>62643.668659999996</v>
      </c>
      <c r="G76" s="114">
        <v>20594.910550000001</v>
      </c>
      <c r="H76" s="114">
        <v>29882.921979999999</v>
      </c>
      <c r="I76" s="114">
        <v>16681.11836</v>
      </c>
      <c r="J76" s="114">
        <v>3321.9412299999999</v>
      </c>
      <c r="K76" s="114">
        <v>15366.964910000001</v>
      </c>
      <c r="L76" s="114">
        <v>2025.1574800000001</v>
      </c>
    </row>
    <row r="77" spans="1:12" ht="15" customHeight="1">
      <c r="A77" s="117" t="s">
        <v>627</v>
      </c>
      <c r="B77" s="114">
        <v>2678967.9772700001</v>
      </c>
      <c r="C77" s="114">
        <v>2407278.7683699997</v>
      </c>
      <c r="D77" s="114">
        <v>3013714.2687900001</v>
      </c>
      <c r="E77" s="114">
        <v>3181546.4128299998</v>
      </c>
      <c r="F77" s="114">
        <v>2828436.9109</v>
      </c>
      <c r="G77" s="114">
        <v>3608483.4785300004</v>
      </c>
      <c r="H77" s="114">
        <v>2015398.1905100001</v>
      </c>
      <c r="I77" s="114">
        <v>2625409.7466599997</v>
      </c>
      <c r="J77" s="114">
        <v>797381.89301999996</v>
      </c>
      <c r="K77" s="114">
        <v>3048420.0689699999</v>
      </c>
      <c r="L77" s="114">
        <v>768976.71458000003</v>
      </c>
    </row>
    <row r="78" spans="1:12" ht="15" customHeight="1">
      <c r="A78" s="116" t="s">
        <v>628</v>
      </c>
      <c r="B78" s="114">
        <v>-23479.058860000001</v>
      </c>
      <c r="C78" s="114">
        <v>9197.2765099999997</v>
      </c>
      <c r="D78" s="114">
        <v>1251.25757</v>
      </c>
      <c r="E78" s="114">
        <v>10208.583359999999</v>
      </c>
      <c r="F78" s="114">
        <v>39154.177380000001</v>
      </c>
      <c r="G78" s="114">
        <v>-12251.294</v>
      </c>
      <c r="H78" s="114">
        <v>31765.49912</v>
      </c>
      <c r="I78" s="114">
        <v>31110.47724</v>
      </c>
      <c r="J78" s="114">
        <v>3088.8370499999996</v>
      </c>
      <c r="K78" s="114">
        <v>3121.6348399999997</v>
      </c>
      <c r="L78" s="114">
        <v>12547.05969</v>
      </c>
    </row>
    <row r="79" spans="1:12" ht="15" customHeight="1">
      <c r="A79" s="147" t="s">
        <v>629</v>
      </c>
      <c r="B79" s="114">
        <v>2655488.9184099999</v>
      </c>
      <c r="C79" s="114">
        <v>2416476.0448799999</v>
      </c>
      <c r="D79" s="114">
        <v>3014965.52636</v>
      </c>
      <c r="E79" s="114">
        <v>3191754.9961899999</v>
      </c>
      <c r="F79" s="114">
        <v>2867591.0882800003</v>
      </c>
      <c r="G79" s="114">
        <v>3596232.1845300002</v>
      </c>
      <c r="H79" s="114">
        <v>2047163.6896300002</v>
      </c>
      <c r="I79" s="114">
        <v>2656520.2239000001</v>
      </c>
      <c r="J79" s="114">
        <v>800470.73007000005</v>
      </c>
      <c r="K79" s="114">
        <v>3051541.7038099999</v>
      </c>
      <c r="L79" s="114">
        <v>781523.77426999994</v>
      </c>
    </row>
    <row r="80" spans="1:12" ht="15" customHeight="1">
      <c r="A80" s="116" t="s">
        <v>630</v>
      </c>
      <c r="B80" s="114">
        <v>0</v>
      </c>
      <c r="C80" s="114">
        <v>0</v>
      </c>
      <c r="D80" s="114">
        <v>0</v>
      </c>
      <c r="E80" s="114">
        <v>4.0000000000000003E-5</v>
      </c>
      <c r="F80" s="114">
        <v>0</v>
      </c>
      <c r="G80" s="114">
        <v>-4.0000000000000003E-5</v>
      </c>
      <c r="H80" s="114">
        <v>1.0000000000000001E-5</v>
      </c>
      <c r="I80" s="114">
        <v>-5.9999999999999995E-5</v>
      </c>
      <c r="J80" s="114">
        <v>0</v>
      </c>
      <c r="K80" s="114">
        <v>0</v>
      </c>
      <c r="L80" s="114">
        <v>3.4259999999999999E-2</v>
      </c>
    </row>
    <row r="81" spans="1:12" ht="15" customHeight="1">
      <c r="A81" s="147" t="s">
        <v>631</v>
      </c>
      <c r="B81" s="114">
        <v>2655488.9184099999</v>
      </c>
      <c r="C81" s="114">
        <v>2416476.0448799999</v>
      </c>
      <c r="D81" s="114">
        <v>3014965.52636</v>
      </c>
      <c r="E81" s="114">
        <v>3191754.9962300002</v>
      </c>
      <c r="F81" s="114">
        <v>2867591.0882800003</v>
      </c>
      <c r="G81" s="114">
        <v>3596232.1844899999</v>
      </c>
      <c r="H81" s="114">
        <v>2047163.68964</v>
      </c>
      <c r="I81" s="114">
        <v>2656520.2238400001</v>
      </c>
      <c r="J81" s="114">
        <v>800470.73007000005</v>
      </c>
      <c r="K81" s="114">
        <v>3051541.7038099999</v>
      </c>
      <c r="L81" s="114">
        <v>781523.80852999992</v>
      </c>
    </row>
    <row r="82" spans="1:12" ht="15" customHeight="1" thickBot="1">
      <c r="A82" s="116" t="s">
        <v>632</v>
      </c>
      <c r="B82" s="114">
        <v>-908387.92430999991</v>
      </c>
      <c r="C82" s="114">
        <v>-686674.46519000002</v>
      </c>
      <c r="D82" s="114">
        <v>-1049065.62157</v>
      </c>
      <c r="E82" s="114">
        <v>-1171049.1696199998</v>
      </c>
      <c r="F82" s="114">
        <v>-1091287.2861500001</v>
      </c>
      <c r="G82" s="114">
        <v>-1526605.44777</v>
      </c>
      <c r="H82" s="114">
        <v>-1252339.34243</v>
      </c>
      <c r="I82" s="114">
        <v>-1237332.2402599999</v>
      </c>
      <c r="J82" s="114">
        <v>-348121.13355999999</v>
      </c>
      <c r="K82" s="114">
        <v>-1290261.00468</v>
      </c>
      <c r="L82" s="114">
        <v>-362208.60217000003</v>
      </c>
    </row>
    <row r="83" spans="1:12" ht="15" customHeight="1" thickTop="1" thickBot="1">
      <c r="A83" s="392" t="s">
        <v>633</v>
      </c>
      <c r="B83" s="393">
        <v>1747100.9941</v>
      </c>
      <c r="C83" s="393">
        <v>1729801.57969</v>
      </c>
      <c r="D83" s="393">
        <v>1965899.9047900001</v>
      </c>
      <c r="E83" s="393">
        <v>2020705.8266099999</v>
      </c>
      <c r="F83" s="393">
        <v>1776303.8021300002</v>
      </c>
      <c r="G83" s="393">
        <v>2069626.7367199999</v>
      </c>
      <c r="H83" s="393">
        <v>794824.34721000004</v>
      </c>
      <c r="I83" s="393">
        <v>1419187.98358</v>
      </c>
      <c r="J83" s="393">
        <v>452349.59651</v>
      </c>
      <c r="K83" s="393">
        <v>1761280.6991300001</v>
      </c>
      <c r="L83" s="393">
        <v>419315.20636000001</v>
      </c>
    </row>
    <row r="84" spans="1:12" ht="3.75" customHeight="1" thickTop="1" thickBot="1">
      <c r="A84" s="118"/>
      <c r="B84" s="119"/>
      <c r="C84" s="119"/>
      <c r="D84" s="119"/>
      <c r="E84" s="119"/>
      <c r="F84" s="119"/>
      <c r="G84" s="119"/>
      <c r="H84" s="119"/>
      <c r="I84" s="119"/>
      <c r="J84" s="119"/>
      <c r="K84" s="119"/>
      <c r="L84" s="119"/>
    </row>
    <row r="85" spans="1:12" ht="15" customHeight="1" thickTop="1">
      <c r="A85" s="695" t="s">
        <v>1516</v>
      </c>
      <c r="B85" s="25"/>
      <c r="C85" s="25"/>
      <c r="D85" s="25"/>
      <c r="E85" s="25"/>
      <c r="F85" s="25"/>
      <c r="G85" s="25"/>
      <c r="H85" s="25"/>
      <c r="I85" s="25"/>
      <c r="J85" s="25"/>
      <c r="K85" s="25"/>
      <c r="L85" s="25"/>
    </row>
  </sheetData>
  <mergeCells count="3">
    <mergeCell ref="A1:L1"/>
    <mergeCell ref="A2:L2"/>
    <mergeCell ref="A3:L3"/>
  </mergeCells>
  <pageMargins left="0.88" right="0.75" top="0.76" bottom="0.56999999999999995" header="0.74" footer="0.22"/>
  <pageSetup scale="37"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58"/>
  <sheetViews>
    <sheetView topLeftCell="C1" zoomScaleNormal="100" workbookViewId="0">
      <selection activeCell="C3" sqref="C3:N3"/>
    </sheetView>
  </sheetViews>
  <sheetFormatPr defaultRowHeight="12.75"/>
  <cols>
    <col min="1" max="1" width="3" style="44" hidden="1" customWidth="1"/>
    <col min="2" max="2" width="6" style="44" hidden="1" customWidth="1"/>
    <col min="3" max="3" width="81.5703125" style="44" customWidth="1"/>
    <col min="4" max="11" width="8.28515625" style="44" bestFit="1" customWidth="1"/>
    <col min="12" max="13" width="8.28515625" style="44" customWidth="1"/>
    <col min="14" max="14" width="8.28515625" style="44" bestFit="1" customWidth="1"/>
    <col min="15" max="16384" width="9.140625" style="44"/>
  </cols>
  <sheetData>
    <row r="1" spans="1:14" s="43" customFormat="1" ht="15" customHeight="1">
      <c r="A1" s="396"/>
      <c r="B1" s="396"/>
      <c r="C1" s="726"/>
      <c r="D1" s="726"/>
      <c r="E1" s="726"/>
      <c r="F1" s="726"/>
      <c r="G1" s="726"/>
      <c r="H1" s="726"/>
      <c r="I1" s="726"/>
      <c r="J1" s="726"/>
      <c r="K1" s="726"/>
      <c r="L1" s="726"/>
      <c r="M1" s="726"/>
      <c r="N1" s="726"/>
    </row>
    <row r="2" spans="1:14" s="43" customFormat="1" ht="18">
      <c r="A2" s="727" t="s">
        <v>436</v>
      </c>
      <c r="B2" s="727"/>
      <c r="C2" s="727"/>
      <c r="D2" s="727"/>
      <c r="E2" s="727"/>
      <c r="F2" s="727"/>
      <c r="G2" s="727"/>
      <c r="H2" s="727"/>
      <c r="I2" s="727"/>
      <c r="J2" s="727"/>
      <c r="K2" s="727"/>
      <c r="L2" s="727"/>
      <c r="M2" s="727"/>
      <c r="N2" s="727"/>
    </row>
    <row r="3" spans="1:14" s="43" customFormat="1" ht="15" customHeight="1">
      <c r="A3" s="396"/>
      <c r="B3" s="396"/>
      <c r="C3" s="727" t="s">
        <v>812</v>
      </c>
      <c r="D3" s="727"/>
      <c r="E3" s="727"/>
      <c r="F3" s="727"/>
      <c r="G3" s="727"/>
      <c r="H3" s="727"/>
      <c r="I3" s="727"/>
      <c r="J3" s="727"/>
      <c r="K3" s="727"/>
      <c r="L3" s="727"/>
      <c r="M3" s="727"/>
      <c r="N3" s="727"/>
    </row>
    <row r="4" spans="1:14" s="43" customFormat="1" ht="15" customHeight="1">
      <c r="A4" s="728"/>
      <c r="B4" s="727"/>
      <c r="C4" s="727"/>
      <c r="D4" s="727"/>
      <c r="E4" s="727"/>
      <c r="F4" s="727"/>
      <c r="G4" s="727"/>
      <c r="H4" s="727"/>
      <c r="I4" s="727"/>
      <c r="J4" s="727"/>
      <c r="K4" s="727"/>
      <c r="L4" s="727"/>
      <c r="M4" s="727"/>
      <c r="N4" s="727"/>
    </row>
    <row r="5" spans="1:14" s="55" customFormat="1" ht="15" customHeight="1" thickBot="1">
      <c r="A5" s="162"/>
      <c r="B5" s="163"/>
      <c r="C5" s="163"/>
      <c r="D5" s="163"/>
      <c r="E5" s="163"/>
      <c r="F5" s="163"/>
      <c r="G5" s="163"/>
      <c r="H5" s="163"/>
      <c r="I5" s="163"/>
      <c r="J5" s="163"/>
      <c r="K5" s="163"/>
      <c r="L5" s="163"/>
      <c r="M5" s="163"/>
      <c r="N5" s="163"/>
    </row>
    <row r="6" spans="1:14" s="78" customFormat="1" ht="30" customHeight="1" thickTop="1" thickBot="1">
      <c r="A6" s="47"/>
      <c r="B6" s="47"/>
      <c r="C6" s="397"/>
      <c r="D6" s="390" t="s">
        <v>570</v>
      </c>
      <c r="E6" s="390" t="s">
        <v>571</v>
      </c>
      <c r="F6" s="390" t="s">
        <v>572</v>
      </c>
      <c r="G6" s="390" t="s">
        <v>573</v>
      </c>
      <c r="H6" s="390" t="s">
        <v>574</v>
      </c>
      <c r="I6" s="398" t="s">
        <v>575</v>
      </c>
      <c r="J6" s="398" t="s">
        <v>1239</v>
      </c>
      <c r="K6" s="398" t="s">
        <v>1290</v>
      </c>
      <c r="L6" s="398" t="s">
        <v>1496</v>
      </c>
      <c r="M6" s="398" t="s">
        <v>1397</v>
      </c>
      <c r="N6" s="398" t="s">
        <v>1497</v>
      </c>
    </row>
    <row r="7" spans="1:14" ht="15" customHeight="1" thickTop="1" thickBot="1">
      <c r="A7" s="47"/>
      <c r="B7" s="47"/>
      <c r="C7" s="25"/>
      <c r="D7" s="25"/>
      <c r="E7" s="25"/>
      <c r="F7" s="25"/>
      <c r="G7" s="25"/>
      <c r="H7" s="25"/>
      <c r="I7" s="25"/>
      <c r="J7" s="25"/>
      <c r="K7" s="25"/>
      <c r="L7" s="25"/>
      <c r="M7" s="25"/>
      <c r="N7" s="25"/>
    </row>
    <row r="8" spans="1:14" s="45" customFormat="1" ht="15" customHeight="1" thickTop="1" thickBot="1">
      <c r="A8" s="47"/>
      <c r="B8" s="164"/>
      <c r="C8" s="399" t="s">
        <v>517</v>
      </c>
      <c r="D8" s="400"/>
      <c r="E8" s="400"/>
      <c r="F8" s="400"/>
      <c r="G8" s="400"/>
      <c r="H8" s="400"/>
      <c r="I8" s="401"/>
      <c r="J8" s="401"/>
      <c r="K8" s="401"/>
      <c r="L8" s="401"/>
      <c r="M8" s="401"/>
      <c r="N8" s="401"/>
    </row>
    <row r="9" spans="1:14" ht="15" customHeight="1" thickTop="1">
      <c r="A9" s="47" t="s">
        <v>742</v>
      </c>
      <c r="B9" s="46" t="s">
        <v>813</v>
      </c>
      <c r="C9" s="165" t="s">
        <v>814</v>
      </c>
      <c r="D9" s="130">
        <v>0.15820000000000001</v>
      </c>
      <c r="E9" s="130">
        <v>0.19769999999999999</v>
      </c>
      <c r="F9" s="130">
        <v>0.13420000000000001</v>
      </c>
      <c r="G9" s="130">
        <v>0.12670000000000001</v>
      </c>
      <c r="H9" s="130">
        <v>0.11260000000000001</v>
      </c>
      <c r="I9" s="130">
        <v>0.1012</v>
      </c>
      <c r="J9" s="130">
        <v>0.1187</v>
      </c>
      <c r="K9" s="130">
        <v>0.1091</v>
      </c>
      <c r="L9" s="130">
        <v>9.3200000000000005E-2</v>
      </c>
      <c r="M9" s="130">
        <v>0.1066</v>
      </c>
      <c r="N9" s="130">
        <v>9.0399999999999994E-2</v>
      </c>
    </row>
    <row r="10" spans="1:14" ht="15" customHeight="1" thickBot="1">
      <c r="A10" s="47" t="s">
        <v>742</v>
      </c>
      <c r="B10" s="46" t="s">
        <v>815</v>
      </c>
      <c r="C10" s="165" t="s">
        <v>816</v>
      </c>
      <c r="D10" s="130">
        <v>0.59260000000000002</v>
      </c>
      <c r="E10" s="130">
        <v>0.59179999999999999</v>
      </c>
      <c r="F10" s="130">
        <v>0.65300000000000002</v>
      </c>
      <c r="G10" s="130">
        <v>0.66149999999999998</v>
      </c>
      <c r="H10" s="130">
        <v>0.69289999999999996</v>
      </c>
      <c r="I10" s="130">
        <v>0.70479999999999998</v>
      </c>
      <c r="J10" s="130">
        <v>0.67520000000000002</v>
      </c>
      <c r="K10" s="130">
        <v>0.66610000000000003</v>
      </c>
      <c r="L10" s="130">
        <v>0.67259999999999998</v>
      </c>
      <c r="M10" s="130">
        <v>0.67159999999999997</v>
      </c>
      <c r="N10" s="130">
        <v>0.69620000000000004</v>
      </c>
    </row>
    <row r="11" spans="1:14" s="19" customFormat="1" ht="15" customHeight="1" thickTop="1" thickBot="1">
      <c r="A11" s="47"/>
      <c r="B11" s="164"/>
      <c r="C11" s="399" t="s">
        <v>520</v>
      </c>
      <c r="D11" s="400"/>
      <c r="E11" s="400"/>
      <c r="F11" s="400"/>
      <c r="G11" s="400"/>
      <c r="H11" s="400"/>
      <c r="I11" s="401"/>
      <c r="J11" s="401"/>
      <c r="K11" s="401"/>
      <c r="L11" s="401"/>
      <c r="M11" s="401"/>
      <c r="N11" s="401"/>
    </row>
    <row r="12" spans="1:14" s="78" customFormat="1" ht="15" customHeight="1" thickTop="1">
      <c r="A12" s="47" t="s">
        <v>742</v>
      </c>
      <c r="B12" s="46" t="s">
        <v>817</v>
      </c>
      <c r="C12" s="165" t="s">
        <v>1343</v>
      </c>
      <c r="D12" s="130">
        <v>0.7903</v>
      </c>
      <c r="E12" s="130">
        <v>0.80249999999999999</v>
      </c>
      <c r="F12" s="130">
        <v>0.78269999999999995</v>
      </c>
      <c r="G12" s="130">
        <v>0.77029999999999998</v>
      </c>
      <c r="H12" s="130">
        <v>0.75480000000000003</v>
      </c>
      <c r="I12" s="130">
        <v>0.69569999999999999</v>
      </c>
      <c r="J12" s="130">
        <v>0.68149999999999999</v>
      </c>
      <c r="K12" s="130">
        <v>0.68579999999999997</v>
      </c>
      <c r="L12" s="130">
        <v>0.68169999999999997</v>
      </c>
      <c r="M12" s="130">
        <v>0.6915</v>
      </c>
      <c r="N12" s="130">
        <v>0.6663</v>
      </c>
    </row>
    <row r="13" spans="1:14" s="77" customFormat="1" ht="15" customHeight="1">
      <c r="A13" s="47" t="s">
        <v>742</v>
      </c>
      <c r="B13" s="46" t="s">
        <v>818</v>
      </c>
      <c r="C13" s="165" t="s">
        <v>1344</v>
      </c>
      <c r="D13" s="167">
        <v>0.83169999999999999</v>
      </c>
      <c r="E13" s="130">
        <v>0.84060000000000001</v>
      </c>
      <c r="F13" s="130">
        <v>0.81679999999999997</v>
      </c>
      <c r="G13" s="130">
        <v>0.80769999999999997</v>
      </c>
      <c r="H13" s="130">
        <v>0.79990000000000006</v>
      </c>
      <c r="I13" s="130">
        <v>0.76149999999999995</v>
      </c>
      <c r="J13" s="130">
        <v>0.74990000000000001</v>
      </c>
      <c r="K13" s="130">
        <v>0.753</v>
      </c>
      <c r="L13" s="130">
        <v>0.74660000000000004</v>
      </c>
      <c r="M13" s="130">
        <v>0.75660000000000005</v>
      </c>
      <c r="N13" s="130">
        <v>0.73670000000000002</v>
      </c>
    </row>
    <row r="14" spans="1:14" s="77" customFormat="1" ht="15" customHeight="1">
      <c r="A14" s="47"/>
      <c r="B14" s="46"/>
      <c r="C14" s="165" t="s">
        <v>1345</v>
      </c>
      <c r="D14" s="130">
        <v>3.1899999999999998E-2</v>
      </c>
      <c r="E14" s="130">
        <v>3.32E-2</v>
      </c>
      <c r="F14" s="130">
        <v>4.41E-2</v>
      </c>
      <c r="G14" s="130">
        <v>6.4299999999999996E-2</v>
      </c>
      <c r="H14" s="130">
        <v>7.6899999999999996E-2</v>
      </c>
      <c r="I14" s="130">
        <v>0.1118</v>
      </c>
      <c r="J14" s="130">
        <v>0.1313</v>
      </c>
      <c r="K14" s="130">
        <v>0.12889999999999999</v>
      </c>
      <c r="L14" s="130">
        <v>0.13420000000000001</v>
      </c>
      <c r="M14" s="130">
        <v>0.12470000000000001</v>
      </c>
      <c r="N14" s="130">
        <v>0.13619999999999999</v>
      </c>
    </row>
    <row r="15" spans="1:14" s="77" customFormat="1" ht="15" customHeight="1" thickBot="1">
      <c r="A15" s="47" t="s">
        <v>742</v>
      </c>
      <c r="B15" s="46" t="s">
        <v>819</v>
      </c>
      <c r="C15" s="165" t="s">
        <v>1346</v>
      </c>
      <c r="D15" s="130">
        <v>1.04E-2</v>
      </c>
      <c r="E15" s="130">
        <v>1.0500000000000001E-2</v>
      </c>
      <c r="F15" s="130">
        <v>1.4200000000000001E-2</v>
      </c>
      <c r="G15" s="130">
        <v>1.3100000000000001E-2</v>
      </c>
      <c r="H15" s="130">
        <v>1.1900000000000001E-2</v>
      </c>
      <c r="I15" s="130">
        <v>1.21E-2</v>
      </c>
      <c r="J15" s="130">
        <v>1.0999999999999999E-2</v>
      </c>
      <c r="K15" s="130">
        <v>9.7000000000000003E-3</v>
      </c>
      <c r="L15" s="130">
        <v>9.4999999999999998E-3</v>
      </c>
      <c r="M15" s="130">
        <v>8.8000000000000005E-3</v>
      </c>
      <c r="N15" s="130">
        <v>9.1999999999999998E-3</v>
      </c>
    </row>
    <row r="16" spans="1:14" s="19" customFormat="1" ht="15" customHeight="1" thickTop="1" thickBot="1">
      <c r="A16" s="47"/>
      <c r="B16" s="164"/>
      <c r="C16" s="399" t="s">
        <v>820</v>
      </c>
      <c r="D16" s="400"/>
      <c r="E16" s="400"/>
      <c r="F16" s="400"/>
      <c r="G16" s="400"/>
      <c r="H16" s="400"/>
      <c r="I16" s="401"/>
      <c r="J16" s="401"/>
      <c r="K16" s="401"/>
      <c r="L16" s="401"/>
      <c r="M16" s="401"/>
      <c r="N16" s="401"/>
    </row>
    <row r="17" spans="1:14" s="78" customFormat="1" ht="15" customHeight="1" thickTop="1">
      <c r="A17" s="47" t="s">
        <v>742</v>
      </c>
      <c r="B17" s="46" t="s">
        <v>821</v>
      </c>
      <c r="C17" s="165" t="s">
        <v>1347</v>
      </c>
      <c r="D17" s="130">
        <v>0.627</v>
      </c>
      <c r="E17" s="130">
        <v>0.64900000000000002</v>
      </c>
      <c r="F17" s="130">
        <v>0.6583</v>
      </c>
      <c r="G17" s="130">
        <v>0.66920000000000002</v>
      </c>
      <c r="H17" s="130">
        <v>0.66339999999999999</v>
      </c>
      <c r="I17" s="130">
        <v>0.66700000000000004</v>
      </c>
      <c r="J17" s="130">
        <v>0.66420000000000001</v>
      </c>
      <c r="K17" s="130">
        <v>0.64239999999999997</v>
      </c>
      <c r="L17" s="130">
        <v>0.63090000000000002</v>
      </c>
      <c r="M17" s="130">
        <v>0.64849999999999997</v>
      </c>
      <c r="N17" s="130">
        <v>0.66439999999999999</v>
      </c>
    </row>
    <row r="18" spans="1:14" s="77" customFormat="1" ht="15" customHeight="1">
      <c r="A18" s="47" t="s">
        <v>742</v>
      </c>
      <c r="B18" s="46" t="s">
        <v>822</v>
      </c>
      <c r="C18" s="165" t="s">
        <v>1348</v>
      </c>
      <c r="D18" s="130">
        <v>0.373</v>
      </c>
      <c r="E18" s="130">
        <v>0.35099999999999998</v>
      </c>
      <c r="F18" s="130">
        <v>0.3417</v>
      </c>
      <c r="G18" s="130">
        <v>0.33079999999999998</v>
      </c>
      <c r="H18" s="130">
        <v>0.33660000000000001</v>
      </c>
      <c r="I18" s="130">
        <v>0.33300000000000002</v>
      </c>
      <c r="J18" s="130">
        <v>0.33579999999999999</v>
      </c>
      <c r="K18" s="130">
        <v>0.35759999999999997</v>
      </c>
      <c r="L18" s="130">
        <v>0.36909999999999998</v>
      </c>
      <c r="M18" s="130">
        <v>0.35149999999999998</v>
      </c>
      <c r="N18" s="130">
        <v>0.33560000000000001</v>
      </c>
    </row>
    <row r="19" spans="1:14" s="77" customFormat="1" ht="15" customHeight="1" thickBot="1">
      <c r="A19" s="47" t="s">
        <v>742</v>
      </c>
      <c r="B19" s="46" t="s">
        <v>823</v>
      </c>
      <c r="C19" s="165" t="s">
        <v>824</v>
      </c>
      <c r="D19" s="168">
        <v>766.24950000000001</v>
      </c>
      <c r="E19" s="168">
        <v>865.5412</v>
      </c>
      <c r="F19" s="168">
        <v>609.94619999999998</v>
      </c>
      <c r="G19" s="168">
        <v>707.55370000000005</v>
      </c>
      <c r="H19" s="168">
        <v>983.17790000000002</v>
      </c>
      <c r="I19" s="168">
        <v>1005.6419</v>
      </c>
      <c r="J19" s="168">
        <v>989.57100000000003</v>
      </c>
      <c r="K19" s="168">
        <v>961.28790000000004</v>
      </c>
      <c r="L19" s="168">
        <v>964.40549999999996</v>
      </c>
      <c r="M19" s="168">
        <v>951.07349999999997</v>
      </c>
      <c r="N19" s="168">
        <v>977.04610000000002</v>
      </c>
    </row>
    <row r="20" spans="1:14" s="19" customFormat="1" ht="15" customHeight="1" thickTop="1" thickBot="1">
      <c r="A20" s="47"/>
      <c r="B20" s="164"/>
      <c r="C20" s="399" t="s">
        <v>825</v>
      </c>
      <c r="D20" s="400"/>
      <c r="E20" s="400"/>
      <c r="F20" s="400"/>
      <c r="G20" s="400"/>
      <c r="H20" s="400"/>
      <c r="I20" s="401"/>
      <c r="J20" s="401"/>
      <c r="K20" s="401"/>
      <c r="L20" s="401"/>
      <c r="M20" s="401"/>
      <c r="N20" s="401"/>
    </row>
    <row r="21" spans="1:14" s="78" customFormat="1" ht="15" customHeight="1" thickTop="1">
      <c r="A21" s="47" t="s">
        <v>742</v>
      </c>
      <c r="B21" s="46" t="s">
        <v>826</v>
      </c>
      <c r="C21" s="165" t="s">
        <v>827</v>
      </c>
      <c r="D21" s="130">
        <v>0.98519999999999996</v>
      </c>
      <c r="E21" s="130">
        <v>0.98529999999999995</v>
      </c>
      <c r="F21" s="130">
        <v>0.98480000000000001</v>
      </c>
      <c r="G21" s="130">
        <v>0.98360000000000003</v>
      </c>
      <c r="H21" s="130">
        <v>0.98329999999999995</v>
      </c>
      <c r="I21" s="130">
        <v>0.98209999999999997</v>
      </c>
      <c r="J21" s="130">
        <v>0.98540000000000005</v>
      </c>
      <c r="K21" s="130">
        <v>0.98509999999999998</v>
      </c>
      <c r="L21" s="130">
        <v>0.98140000000000005</v>
      </c>
      <c r="M21" s="130">
        <v>0.9788</v>
      </c>
      <c r="N21" s="130">
        <v>0.97270000000000001</v>
      </c>
    </row>
    <row r="22" spans="1:14" s="77" customFormat="1" ht="15" customHeight="1">
      <c r="A22" s="47" t="s">
        <v>742</v>
      </c>
      <c r="B22" s="46" t="s">
        <v>828</v>
      </c>
      <c r="C22" s="165" t="s">
        <v>829</v>
      </c>
      <c r="D22" s="130">
        <v>1.15E-2</v>
      </c>
      <c r="E22" s="130">
        <v>1.3100000000000001E-2</v>
      </c>
      <c r="F22" s="130">
        <v>1.7000000000000001E-2</v>
      </c>
      <c r="G22" s="130">
        <v>2.0199999999999999E-2</v>
      </c>
      <c r="H22" s="130">
        <v>2.7699999999999999E-2</v>
      </c>
      <c r="I22" s="130">
        <v>3.9199999999999999E-2</v>
      </c>
      <c r="J22" s="130">
        <v>4.6100000000000002E-2</v>
      </c>
      <c r="K22" s="130">
        <v>0.2195</v>
      </c>
      <c r="L22" s="130">
        <v>0.21479999999999999</v>
      </c>
      <c r="M22" s="130">
        <v>0.19109999999999999</v>
      </c>
      <c r="N22" s="130">
        <v>0.19739999999999999</v>
      </c>
    </row>
    <row r="23" spans="1:14" s="77" customFormat="1" ht="15" customHeight="1">
      <c r="A23" s="47" t="s">
        <v>742</v>
      </c>
      <c r="B23" s="46" t="s">
        <v>830</v>
      </c>
      <c r="C23" s="165" t="s">
        <v>831</v>
      </c>
      <c r="D23" s="130">
        <v>1.4800000000000001E-2</v>
      </c>
      <c r="E23" s="130">
        <v>1.47E-2</v>
      </c>
      <c r="F23" s="130">
        <v>1.52E-2</v>
      </c>
      <c r="G23" s="130">
        <v>1.6400000000000001E-2</v>
      </c>
      <c r="H23" s="130">
        <v>1.67E-2</v>
      </c>
      <c r="I23" s="130">
        <v>1.7899999999999999E-2</v>
      </c>
      <c r="J23" s="130">
        <v>1.46E-2</v>
      </c>
      <c r="K23" s="130">
        <v>1.49E-2</v>
      </c>
      <c r="L23" s="130">
        <v>1.8599999999999998E-2</v>
      </c>
      <c r="M23" s="130">
        <v>2.12E-2</v>
      </c>
      <c r="N23" s="130">
        <v>2.7300000000000001E-2</v>
      </c>
    </row>
    <row r="24" spans="1:14" s="77" customFormat="1" ht="15" customHeight="1">
      <c r="A24" s="47" t="s">
        <v>742</v>
      </c>
      <c r="B24" s="46" t="s">
        <v>832</v>
      </c>
      <c r="C24" s="165" t="s">
        <v>833</v>
      </c>
      <c r="D24" s="130">
        <v>8.9999999999999993E-3</v>
      </c>
      <c r="E24" s="130">
        <v>1.12E-2</v>
      </c>
      <c r="F24" s="130">
        <v>1.4999999999999999E-2</v>
      </c>
      <c r="G24" s="130">
        <v>1.7999999999999999E-2</v>
      </c>
      <c r="H24" s="130">
        <v>2.5399999999999999E-2</v>
      </c>
      <c r="I24" s="130">
        <v>3.5900000000000001E-2</v>
      </c>
      <c r="J24" s="130">
        <v>4.2799999999999998E-2</v>
      </c>
      <c r="K24" s="130">
        <v>0.218</v>
      </c>
      <c r="L24" s="130">
        <v>0.21060000000000001</v>
      </c>
      <c r="M24" s="130">
        <v>0.1832</v>
      </c>
      <c r="N24" s="130">
        <v>0.18559999999999999</v>
      </c>
    </row>
    <row r="25" spans="1:14" s="77" customFormat="1" ht="15" customHeight="1">
      <c r="A25" s="47" t="s">
        <v>742</v>
      </c>
      <c r="B25" s="46" t="s">
        <v>834</v>
      </c>
      <c r="C25" s="165" t="s">
        <v>835</v>
      </c>
      <c r="D25" s="130">
        <v>0.22670000000000001</v>
      </c>
      <c r="E25" s="130">
        <v>0.16039999999999999</v>
      </c>
      <c r="F25" s="130">
        <v>0.1305</v>
      </c>
      <c r="G25" s="130">
        <v>0.12189999999999999</v>
      </c>
      <c r="H25" s="130">
        <v>9.8299999999999998E-2</v>
      </c>
      <c r="I25" s="130">
        <v>0.1016</v>
      </c>
      <c r="J25" s="130">
        <v>8.5800000000000001E-2</v>
      </c>
      <c r="K25" s="130">
        <v>2.1999999999999999E-2</v>
      </c>
      <c r="L25" s="130">
        <v>3.8100000000000002E-2</v>
      </c>
      <c r="M25" s="130">
        <v>6.1600000000000002E-2</v>
      </c>
      <c r="N25" s="130">
        <v>8.5699999999999998E-2</v>
      </c>
    </row>
    <row r="26" spans="1:14" s="77" customFormat="1" ht="15" customHeight="1">
      <c r="A26" s="47" t="s">
        <v>742</v>
      </c>
      <c r="B26" s="46" t="s">
        <v>836</v>
      </c>
      <c r="C26" s="165" t="s">
        <v>837</v>
      </c>
      <c r="D26" s="130">
        <v>9.1000000000000004E-3</v>
      </c>
      <c r="E26" s="130">
        <v>8.6E-3</v>
      </c>
      <c r="F26" s="130">
        <v>8.3999999999999995E-3</v>
      </c>
      <c r="G26" s="130">
        <v>8.6E-3</v>
      </c>
      <c r="H26" s="130">
        <v>8.3999999999999995E-3</v>
      </c>
      <c r="I26" s="130">
        <v>8.8000000000000005E-3</v>
      </c>
      <c r="J26" s="130">
        <v>4.8000000000000001E-2</v>
      </c>
      <c r="K26" s="130">
        <v>5.6500000000000002E-2</v>
      </c>
      <c r="L26" s="130">
        <v>5.4199999999999998E-2</v>
      </c>
      <c r="M26" s="130">
        <v>4.6600000000000003E-2</v>
      </c>
      <c r="N26" s="130">
        <v>4.3700000000000003E-2</v>
      </c>
    </row>
    <row r="27" spans="1:14" s="77" customFormat="1" ht="15" customHeight="1">
      <c r="A27" s="47" t="s">
        <v>742</v>
      </c>
      <c r="B27" s="46" t="s">
        <v>838</v>
      </c>
      <c r="C27" s="165" t="s">
        <v>1349</v>
      </c>
      <c r="D27" s="130">
        <v>3.8899999999999997E-2</v>
      </c>
      <c r="E27" s="130">
        <v>3.49E-2</v>
      </c>
      <c r="F27" s="130">
        <v>3.3099999999999997E-2</v>
      </c>
      <c r="G27" s="130">
        <v>3.39E-2</v>
      </c>
      <c r="H27" s="130">
        <v>3.3099999999999997E-2</v>
      </c>
      <c r="I27" s="130">
        <v>3.3700000000000001E-2</v>
      </c>
      <c r="J27" s="130">
        <v>3.8600000000000002E-2</v>
      </c>
      <c r="K27" s="130">
        <v>3.8100000000000002E-2</v>
      </c>
      <c r="L27" s="130">
        <v>3.7999999999999999E-2</v>
      </c>
      <c r="M27" s="130">
        <v>3.7600000000000001E-2</v>
      </c>
      <c r="N27" s="130">
        <v>3.9899999999999998E-2</v>
      </c>
    </row>
    <row r="28" spans="1:14" s="77" customFormat="1" ht="15" customHeight="1">
      <c r="A28" s="47" t="s">
        <v>742</v>
      </c>
      <c r="B28" s="46" t="s">
        <v>839</v>
      </c>
      <c r="C28" s="165" t="s">
        <v>840</v>
      </c>
      <c r="D28" s="130">
        <v>0.97019999999999995</v>
      </c>
      <c r="E28" s="130">
        <v>0.97050000000000003</v>
      </c>
      <c r="F28" s="130">
        <v>0.97340000000000004</v>
      </c>
      <c r="G28" s="130">
        <v>0.96760000000000002</v>
      </c>
      <c r="H28" s="130">
        <v>0.96679999999999999</v>
      </c>
      <c r="I28" s="130">
        <v>0.96589999999999998</v>
      </c>
      <c r="J28" s="130">
        <v>0.96899999999999997</v>
      </c>
      <c r="K28" s="130">
        <v>0.96640000000000004</v>
      </c>
      <c r="L28" s="130">
        <v>0.96319999999999995</v>
      </c>
      <c r="M28" s="130">
        <v>0.96109999999999995</v>
      </c>
      <c r="N28" s="130">
        <v>0.95120000000000005</v>
      </c>
    </row>
    <row r="29" spans="1:14" s="77" customFormat="1" ht="15" customHeight="1">
      <c r="A29" s="47" t="s">
        <v>742</v>
      </c>
      <c r="B29" s="46" t="s">
        <v>841</v>
      </c>
      <c r="C29" s="165" t="s">
        <v>842</v>
      </c>
      <c r="D29" s="130">
        <v>1.21E-2</v>
      </c>
      <c r="E29" s="130">
        <v>1.18E-2</v>
      </c>
      <c r="F29" s="130">
        <v>9.2999999999999992E-3</v>
      </c>
      <c r="G29" s="130">
        <v>1.1299999999999999E-2</v>
      </c>
      <c r="H29" s="130">
        <v>1.29E-2</v>
      </c>
      <c r="I29" s="130">
        <v>1.14E-2</v>
      </c>
      <c r="J29" s="130">
        <v>8.0000000000000002E-3</v>
      </c>
      <c r="K29" s="130">
        <v>1.0800000000000001E-2</v>
      </c>
      <c r="L29" s="130">
        <v>1.23E-2</v>
      </c>
      <c r="M29" s="130">
        <v>1.17E-2</v>
      </c>
      <c r="N29" s="130">
        <v>1.8100000000000002E-2</v>
      </c>
    </row>
    <row r="30" spans="1:14" s="77" customFormat="1" ht="15" customHeight="1">
      <c r="A30" s="47" t="s">
        <v>742</v>
      </c>
      <c r="B30" s="46" t="s">
        <v>843</v>
      </c>
      <c r="C30" s="165" t="s">
        <v>844</v>
      </c>
      <c r="D30" s="130">
        <v>2.5999999999999999E-3</v>
      </c>
      <c r="E30" s="130">
        <v>2.5999999999999999E-3</v>
      </c>
      <c r="F30" s="130">
        <v>3.0999999999999999E-3</v>
      </c>
      <c r="G30" s="130">
        <v>4.5999999999999999E-3</v>
      </c>
      <c r="H30" s="130">
        <v>3.8999999999999998E-3</v>
      </c>
      <c r="I30" s="130">
        <v>5.4999999999999997E-3</v>
      </c>
      <c r="J30" s="130">
        <v>1.5E-3</v>
      </c>
      <c r="K30" s="130">
        <v>3.0999999999999999E-3</v>
      </c>
      <c r="L30" s="130">
        <v>4.4999999999999997E-3</v>
      </c>
      <c r="M30" s="130">
        <v>4.7999999999999996E-3</v>
      </c>
      <c r="N30" s="130">
        <v>4.8999999999999998E-3</v>
      </c>
    </row>
    <row r="31" spans="1:14" s="77" customFormat="1" ht="15" customHeight="1">
      <c r="A31" s="47" t="s">
        <v>742</v>
      </c>
      <c r="B31" s="46" t="s">
        <v>845</v>
      </c>
      <c r="C31" s="165" t="s">
        <v>846</v>
      </c>
      <c r="D31" s="130">
        <v>2.3E-3</v>
      </c>
      <c r="E31" s="130">
        <v>2.8E-3</v>
      </c>
      <c r="F31" s="130">
        <v>2.2000000000000001E-3</v>
      </c>
      <c r="G31" s="130">
        <v>2.0999999999999999E-3</v>
      </c>
      <c r="H31" s="130">
        <v>3.2000000000000002E-3</v>
      </c>
      <c r="I31" s="130">
        <v>2.5999999999999999E-3</v>
      </c>
      <c r="J31" s="130">
        <v>3.8E-3</v>
      </c>
      <c r="K31" s="130">
        <v>3.7000000000000002E-3</v>
      </c>
      <c r="L31" s="130">
        <v>3.8E-3</v>
      </c>
      <c r="M31" s="130">
        <v>3.5999999999999999E-3</v>
      </c>
      <c r="N31" s="130">
        <v>4.4000000000000003E-3</v>
      </c>
    </row>
    <row r="32" spans="1:14" s="77" customFormat="1" ht="15" customHeight="1">
      <c r="A32" s="47" t="s">
        <v>742</v>
      </c>
      <c r="B32" s="46" t="s">
        <v>847</v>
      </c>
      <c r="C32" s="165" t="s">
        <v>848</v>
      </c>
      <c r="D32" s="130">
        <v>2.0999999999999999E-3</v>
      </c>
      <c r="E32" s="130">
        <v>1.6000000000000001E-3</v>
      </c>
      <c r="F32" s="130">
        <v>1.8E-3</v>
      </c>
      <c r="G32" s="130">
        <v>2.8E-3</v>
      </c>
      <c r="H32" s="130">
        <v>2.0999999999999999E-3</v>
      </c>
      <c r="I32" s="130">
        <v>3.0000000000000001E-3</v>
      </c>
      <c r="J32" s="130">
        <v>4.1000000000000003E-3</v>
      </c>
      <c r="K32" s="130">
        <v>2.3999999999999998E-3</v>
      </c>
      <c r="L32" s="130">
        <v>2.3E-3</v>
      </c>
      <c r="M32" s="130">
        <v>4.1999999999999997E-3</v>
      </c>
      <c r="N32" s="130">
        <v>5.3E-3</v>
      </c>
    </row>
    <row r="33" spans="1:14" s="77" customFormat="1" ht="15" customHeight="1" thickBot="1">
      <c r="A33" s="47" t="s">
        <v>742</v>
      </c>
      <c r="B33" s="165" t="s">
        <v>849</v>
      </c>
      <c r="C33" s="165" t="s">
        <v>850</v>
      </c>
      <c r="D33" s="130">
        <v>1.03E-2</v>
      </c>
      <c r="E33" s="130">
        <v>1.01E-2</v>
      </c>
      <c r="F33" s="130">
        <v>9.7999999999999997E-3</v>
      </c>
      <c r="G33" s="130">
        <v>1.0699999999999999E-2</v>
      </c>
      <c r="H33" s="130">
        <v>1.0699999999999999E-2</v>
      </c>
      <c r="I33" s="130">
        <v>1.1299999999999999E-2</v>
      </c>
      <c r="J33" s="130">
        <v>1.34E-2</v>
      </c>
      <c r="K33" s="130">
        <v>1.3299999999999999E-2</v>
      </c>
      <c r="L33" s="130">
        <v>1.35E-2</v>
      </c>
      <c r="M33" s="130">
        <v>1.43E-2</v>
      </c>
      <c r="N33" s="130">
        <v>1.5900000000000001E-2</v>
      </c>
    </row>
    <row r="34" spans="1:14" s="19" customFormat="1" ht="15" customHeight="1" thickTop="1" thickBot="1">
      <c r="A34" s="47"/>
      <c r="B34" s="164"/>
      <c r="C34" s="399" t="s">
        <v>536</v>
      </c>
      <c r="D34" s="400"/>
      <c r="E34" s="400"/>
      <c r="F34" s="400"/>
      <c r="G34" s="400"/>
      <c r="H34" s="400"/>
      <c r="I34" s="401"/>
      <c r="J34" s="401"/>
      <c r="K34" s="401"/>
      <c r="L34" s="401"/>
      <c r="M34" s="401"/>
      <c r="N34" s="401"/>
    </row>
    <row r="35" spans="1:14" s="78" customFormat="1" ht="15" customHeight="1" thickTop="1">
      <c r="A35" s="47" t="s">
        <v>742</v>
      </c>
      <c r="B35" s="46" t="s">
        <v>851</v>
      </c>
      <c r="C35" s="165" t="s">
        <v>852</v>
      </c>
      <c r="D35" s="130">
        <v>0.31059999999999999</v>
      </c>
      <c r="E35" s="130">
        <v>0.37790000000000001</v>
      </c>
      <c r="F35" s="130">
        <v>0.28689999999999999</v>
      </c>
      <c r="G35" s="130">
        <v>0.2949</v>
      </c>
      <c r="H35" s="130">
        <v>0.26900000000000002</v>
      </c>
      <c r="I35" s="130">
        <v>0.27900000000000003</v>
      </c>
      <c r="J35" s="130">
        <v>0.31929999999999997</v>
      </c>
      <c r="K35" s="130">
        <v>0.29499999999999998</v>
      </c>
      <c r="L35" s="130">
        <v>0.25619999999999998</v>
      </c>
      <c r="M35" s="130">
        <v>0.2918</v>
      </c>
      <c r="N35" s="130">
        <v>0.26290000000000002</v>
      </c>
    </row>
    <row r="36" spans="1:14" s="77" customFormat="1" ht="15" customHeight="1">
      <c r="A36" s="47" t="s">
        <v>742</v>
      </c>
      <c r="B36" s="46" t="s">
        <v>853</v>
      </c>
      <c r="C36" s="165" t="s">
        <v>854</v>
      </c>
      <c r="D36" s="130">
        <v>0.70289999999999997</v>
      </c>
      <c r="E36" s="130">
        <v>0.68769999999999998</v>
      </c>
      <c r="F36" s="130">
        <v>0.63249999999999995</v>
      </c>
      <c r="G36" s="130">
        <v>0.66339999999999999</v>
      </c>
      <c r="H36" s="130">
        <v>0.59150000000000003</v>
      </c>
      <c r="I36" s="130">
        <v>0.5907</v>
      </c>
      <c r="J36" s="130">
        <v>0.59860000000000002</v>
      </c>
      <c r="K36" s="130">
        <v>0.59830000000000005</v>
      </c>
      <c r="L36" s="130">
        <v>0.56810000000000005</v>
      </c>
      <c r="M36" s="130">
        <v>0.57550000000000001</v>
      </c>
      <c r="N36" s="130">
        <v>0.57589999999999997</v>
      </c>
    </row>
    <row r="37" spans="1:14" s="77" customFormat="1" ht="15" customHeight="1">
      <c r="A37" s="47" t="s">
        <v>742</v>
      </c>
      <c r="B37" s="46" t="s">
        <v>855</v>
      </c>
      <c r="C37" s="165" t="s">
        <v>856</v>
      </c>
      <c r="D37" s="130">
        <v>0.38890000000000002</v>
      </c>
      <c r="E37" s="130">
        <v>0.38850000000000001</v>
      </c>
      <c r="F37" s="130">
        <v>0.32100000000000001</v>
      </c>
      <c r="G37" s="130">
        <v>0.307</v>
      </c>
      <c r="H37" s="130">
        <v>0.26650000000000001</v>
      </c>
      <c r="I37" s="130">
        <v>0.23130000000000001</v>
      </c>
      <c r="J37" s="130">
        <v>0.2382</v>
      </c>
      <c r="K37" s="130">
        <v>0.23699999999999999</v>
      </c>
      <c r="L37" s="130">
        <v>0.22140000000000001</v>
      </c>
      <c r="M37" s="130">
        <v>0.22550000000000001</v>
      </c>
      <c r="N37" s="130">
        <v>0.21290000000000001</v>
      </c>
    </row>
    <row r="38" spans="1:14" s="77" customFormat="1" ht="15" customHeight="1">
      <c r="A38" s="47" t="s">
        <v>742</v>
      </c>
      <c r="B38" s="46" t="s">
        <v>857</v>
      </c>
      <c r="C38" s="165" t="s">
        <v>858</v>
      </c>
      <c r="D38" s="130">
        <v>0.35809999999999997</v>
      </c>
      <c r="E38" s="130">
        <v>0.35980000000000001</v>
      </c>
      <c r="F38" s="130">
        <v>0.29580000000000001</v>
      </c>
      <c r="G38" s="130">
        <v>0.28510000000000002</v>
      </c>
      <c r="H38" s="130">
        <v>0.24759999999999999</v>
      </c>
      <c r="I38" s="130">
        <v>0.2142</v>
      </c>
      <c r="J38" s="130">
        <v>0.22259999999999999</v>
      </c>
      <c r="K38" s="130">
        <v>0.22120000000000001</v>
      </c>
      <c r="L38" s="130">
        <v>0.20669999999999999</v>
      </c>
      <c r="M38" s="130">
        <v>0.2102</v>
      </c>
      <c r="N38" s="130">
        <v>0.19789999999999999</v>
      </c>
    </row>
    <row r="39" spans="1:14" s="77" customFormat="1" ht="15" customHeight="1" thickBot="1">
      <c r="A39" s="47" t="s">
        <v>742</v>
      </c>
      <c r="B39" s="46" t="s">
        <v>859</v>
      </c>
      <c r="C39" s="103" t="s">
        <v>1188</v>
      </c>
      <c r="D39" s="130">
        <v>0.64071235319503184</v>
      </c>
      <c r="E39" s="130">
        <v>0.57018982552360753</v>
      </c>
      <c r="F39" s="130">
        <v>0.55072434718144692</v>
      </c>
      <c r="G39" s="130">
        <v>0.27139999999999997</v>
      </c>
      <c r="H39" s="130">
        <v>0.49340000000000001</v>
      </c>
      <c r="I39" s="130">
        <v>0.4173</v>
      </c>
      <c r="J39" s="130">
        <v>0.44450000000000001</v>
      </c>
      <c r="K39" s="130">
        <v>0.45450000000000002</v>
      </c>
      <c r="L39" s="130">
        <v>0.40889999999999999</v>
      </c>
      <c r="M39" s="130">
        <v>0.43709999999999999</v>
      </c>
      <c r="N39" s="130">
        <v>0.40500000000000003</v>
      </c>
    </row>
    <row r="40" spans="1:14" s="19" customFormat="1" ht="15" customHeight="1" thickTop="1" thickBot="1">
      <c r="A40" s="47"/>
      <c r="B40" s="164"/>
      <c r="C40" s="399" t="s">
        <v>541</v>
      </c>
      <c r="D40" s="400"/>
      <c r="E40" s="400"/>
      <c r="F40" s="400"/>
      <c r="G40" s="400"/>
      <c r="H40" s="400"/>
      <c r="I40" s="401"/>
      <c r="J40" s="401"/>
      <c r="K40" s="401"/>
      <c r="L40" s="401"/>
      <c r="M40" s="401"/>
      <c r="N40" s="401"/>
    </row>
    <row r="41" spans="1:14" s="78" customFormat="1" ht="15" customHeight="1" thickTop="1">
      <c r="A41" s="47" t="s">
        <v>742</v>
      </c>
      <c r="B41" s="46" t="s">
        <v>860</v>
      </c>
      <c r="C41" s="165" t="s">
        <v>861</v>
      </c>
      <c r="D41" s="130">
        <v>7.9399999999999998E-2</v>
      </c>
      <c r="E41" s="130">
        <v>7.3800000000000004E-2</v>
      </c>
      <c r="F41" s="130">
        <v>7.8700000000000006E-2</v>
      </c>
      <c r="G41" s="130">
        <v>7.1199999999999999E-2</v>
      </c>
      <c r="H41" s="130">
        <v>7.1099999999999997E-2</v>
      </c>
      <c r="I41" s="130">
        <v>7.3599999999999999E-2</v>
      </c>
      <c r="J41" s="130">
        <v>6.54E-2</v>
      </c>
      <c r="K41" s="130">
        <v>6.6600000000000006E-2</v>
      </c>
      <c r="L41" s="130">
        <v>6.6299999999999998E-2</v>
      </c>
      <c r="M41" s="130">
        <v>6.7799999999999999E-2</v>
      </c>
      <c r="N41" s="130">
        <v>7.0499999999999993E-2</v>
      </c>
    </row>
    <row r="42" spans="1:14" s="77" customFormat="1" ht="15" customHeight="1">
      <c r="A42" s="47" t="s">
        <v>742</v>
      </c>
      <c r="B42" s="46" t="s">
        <v>862</v>
      </c>
      <c r="C42" s="165" t="s">
        <v>863</v>
      </c>
      <c r="D42" s="130">
        <v>7.17E-2</v>
      </c>
      <c r="E42" s="130">
        <v>6.6199999999999995E-2</v>
      </c>
      <c r="F42" s="130">
        <v>6.9599999999999995E-2</v>
      </c>
      <c r="G42" s="130">
        <v>6.4399999999999999E-2</v>
      </c>
      <c r="H42" s="130">
        <v>6.4799999999999996E-2</v>
      </c>
      <c r="I42" s="130">
        <v>6.7599999999999993E-2</v>
      </c>
      <c r="J42" s="130">
        <v>6.1499999999999999E-2</v>
      </c>
      <c r="K42" s="130">
        <v>6.3E-2</v>
      </c>
      <c r="L42" s="130">
        <v>6.2700000000000006E-2</v>
      </c>
      <c r="M42" s="130">
        <v>6.4000000000000001E-2</v>
      </c>
      <c r="N42" s="130">
        <v>6.6500000000000004E-2</v>
      </c>
    </row>
    <row r="43" spans="1:14" s="77" customFormat="1" ht="15" customHeight="1">
      <c r="A43" s="47" t="s">
        <v>742</v>
      </c>
      <c r="B43" s="46" t="s">
        <v>864</v>
      </c>
      <c r="C43" s="165" t="s">
        <v>865</v>
      </c>
      <c r="D43" s="130">
        <v>0.1128</v>
      </c>
      <c r="E43" s="130">
        <v>0.1197</v>
      </c>
      <c r="F43" s="130">
        <v>0.12809999999999999</v>
      </c>
      <c r="G43" s="130">
        <v>0.1552</v>
      </c>
      <c r="H43" s="130">
        <v>0.16569999999999999</v>
      </c>
      <c r="I43" s="130">
        <v>0.1739</v>
      </c>
      <c r="J43" s="130">
        <v>0.1479</v>
      </c>
      <c r="K43" s="130">
        <v>0.1452</v>
      </c>
      <c r="L43" s="130">
        <v>0.18459999999999999</v>
      </c>
      <c r="M43" s="130">
        <v>0.20610000000000001</v>
      </c>
      <c r="N43" s="130">
        <v>0.26629999999999998</v>
      </c>
    </row>
    <row r="44" spans="1:14" s="77" customFormat="1" ht="15" customHeight="1">
      <c r="A44" s="47" t="s">
        <v>742</v>
      </c>
      <c r="B44" s="46" t="s">
        <v>866</v>
      </c>
      <c r="C44" s="165" t="s">
        <v>867</v>
      </c>
      <c r="D44" s="130">
        <v>1.9900000000000001E-2</v>
      </c>
      <c r="E44" s="130">
        <v>1.7100000000000001E-2</v>
      </c>
      <c r="F44" s="130">
        <v>1.8700000000000001E-2</v>
      </c>
      <c r="G44" s="130">
        <v>2.3300000000000001E-2</v>
      </c>
      <c r="H44" s="130">
        <v>2.7E-2</v>
      </c>
      <c r="I44" s="130">
        <v>3.8800000000000001E-2</v>
      </c>
      <c r="J44" s="130">
        <v>4.02E-2</v>
      </c>
      <c r="K44" s="130">
        <v>4.7100000000000003E-2</v>
      </c>
      <c r="L44" s="130">
        <v>8.1100000000000005E-2</v>
      </c>
      <c r="M44" s="130">
        <v>0.1147</v>
      </c>
      <c r="N44" s="130">
        <v>0.1653</v>
      </c>
    </row>
    <row r="45" spans="1:14" s="77" customFormat="1" ht="15" customHeight="1">
      <c r="A45" s="47" t="s">
        <v>742</v>
      </c>
      <c r="B45" s="46" t="s">
        <v>868</v>
      </c>
      <c r="C45" s="165" t="s">
        <v>869</v>
      </c>
      <c r="D45" s="130">
        <v>3.8300000000000001E-2</v>
      </c>
      <c r="E45" s="130">
        <v>3.8800000000000001E-2</v>
      </c>
      <c r="F45" s="130">
        <v>4.4299999999999999E-2</v>
      </c>
      <c r="G45" s="130">
        <v>5.5800000000000002E-2</v>
      </c>
      <c r="H45" s="130">
        <v>6.3299999999999995E-2</v>
      </c>
      <c r="I45" s="130">
        <v>7.2599999999999998E-2</v>
      </c>
      <c r="J45" s="130">
        <v>4.5999999999999999E-2</v>
      </c>
      <c r="K45" s="130">
        <v>5.8000000000000003E-2</v>
      </c>
      <c r="L45" s="130">
        <v>8.8900000000000007E-2</v>
      </c>
      <c r="M45" s="130">
        <v>0.10050000000000001</v>
      </c>
      <c r="N45" s="130">
        <v>0.1426</v>
      </c>
    </row>
    <row r="46" spans="1:14" s="77" customFormat="1" ht="15" customHeight="1" thickBot="1">
      <c r="A46" s="47" t="s">
        <v>742</v>
      </c>
      <c r="B46" s="46" t="s">
        <v>870</v>
      </c>
      <c r="C46" s="165" t="s">
        <v>871</v>
      </c>
      <c r="D46" s="130">
        <v>0.1231</v>
      </c>
      <c r="E46" s="130">
        <v>0.1201</v>
      </c>
      <c r="F46" s="130">
        <v>0.12089999999999999</v>
      </c>
      <c r="G46" s="130">
        <v>0.11890000000000001</v>
      </c>
      <c r="H46" s="130">
        <v>0.1191</v>
      </c>
      <c r="I46" s="130">
        <v>0.1229</v>
      </c>
      <c r="J46" s="130">
        <v>0.12189999999999999</v>
      </c>
      <c r="K46" s="130">
        <v>0.11990000000000001</v>
      </c>
      <c r="L46" s="130">
        <v>0.1211</v>
      </c>
      <c r="M46" s="130">
        <v>0.1182</v>
      </c>
      <c r="N46" s="130">
        <v>0.1226</v>
      </c>
    </row>
    <row r="47" spans="1:14" s="45" customFormat="1" ht="15" customHeight="1" thickTop="1" thickBot="1">
      <c r="A47" s="47"/>
      <c r="B47" s="164"/>
      <c r="C47" s="399" t="s">
        <v>872</v>
      </c>
      <c r="D47" s="400"/>
      <c r="E47" s="400"/>
      <c r="F47" s="400"/>
      <c r="G47" s="400"/>
      <c r="H47" s="400"/>
      <c r="I47" s="401"/>
      <c r="J47" s="401"/>
      <c r="K47" s="401"/>
      <c r="L47" s="401"/>
      <c r="M47" s="401"/>
      <c r="N47" s="401"/>
    </row>
    <row r="48" spans="1:14" s="78" customFormat="1" ht="15" customHeight="1" thickTop="1">
      <c r="A48" s="47" t="s">
        <v>742</v>
      </c>
      <c r="B48" s="46" t="s">
        <v>873</v>
      </c>
      <c r="C48" s="165" t="s">
        <v>874</v>
      </c>
      <c r="D48" s="130">
        <v>0.83209999999999995</v>
      </c>
      <c r="E48" s="130">
        <v>0.79869999999999997</v>
      </c>
      <c r="F48" s="130">
        <v>0.8569</v>
      </c>
      <c r="G48" s="130">
        <v>0.85750000000000004</v>
      </c>
      <c r="H48" s="130">
        <v>0.86839999999999995</v>
      </c>
      <c r="I48" s="130">
        <v>0.87450000000000006</v>
      </c>
      <c r="J48" s="130">
        <v>0.83479999999999999</v>
      </c>
      <c r="K48" s="130">
        <v>0.83789999999999998</v>
      </c>
      <c r="L48" s="130">
        <v>0.85189999999999999</v>
      </c>
      <c r="M48" s="130">
        <v>0.84199999999999997</v>
      </c>
      <c r="N48" s="130">
        <v>0.86060000000000003</v>
      </c>
    </row>
    <row r="49" spans="1:14" s="77" customFormat="1" ht="15" customHeight="1">
      <c r="A49" s="47" t="s">
        <v>742</v>
      </c>
      <c r="B49" s="46" t="s">
        <v>875</v>
      </c>
      <c r="C49" s="165" t="s">
        <v>876</v>
      </c>
      <c r="D49" s="130">
        <v>0.61380000000000001</v>
      </c>
      <c r="E49" s="130">
        <v>0.63</v>
      </c>
      <c r="F49" s="130">
        <v>0.625</v>
      </c>
      <c r="G49" s="130">
        <v>0.66369999999999996</v>
      </c>
      <c r="H49" s="130">
        <v>0.68120000000000003</v>
      </c>
      <c r="I49" s="130">
        <v>0.69510000000000005</v>
      </c>
      <c r="J49" s="130">
        <v>0.71599999999999997</v>
      </c>
      <c r="K49" s="130">
        <v>0.71589999999999998</v>
      </c>
      <c r="L49" s="130">
        <v>0.72019999999999995</v>
      </c>
      <c r="M49" s="130">
        <v>0.71899999999999997</v>
      </c>
      <c r="N49" s="130">
        <v>0.72629999999999995</v>
      </c>
    </row>
    <row r="50" spans="1:14" s="77" customFormat="1" ht="15" customHeight="1">
      <c r="A50" s="47" t="s">
        <v>742</v>
      </c>
      <c r="B50" s="46" t="s">
        <v>877</v>
      </c>
      <c r="C50" s="165" t="s">
        <v>878</v>
      </c>
      <c r="D50" s="130">
        <v>0.46039999999999998</v>
      </c>
      <c r="E50" s="130">
        <v>0.35759999999999997</v>
      </c>
      <c r="F50" s="130">
        <v>0.47360000000000002</v>
      </c>
      <c r="G50" s="130">
        <v>0.38100000000000001</v>
      </c>
      <c r="H50" s="130">
        <v>0.36320000000000002</v>
      </c>
      <c r="I50" s="130">
        <v>0.34939999999999999</v>
      </c>
      <c r="J50" s="130">
        <v>0.2422</v>
      </c>
      <c r="K50" s="130">
        <v>0.24909999999999999</v>
      </c>
      <c r="L50" s="130">
        <v>0.2621</v>
      </c>
      <c r="M50" s="130">
        <v>0.25130000000000002</v>
      </c>
      <c r="N50" s="130">
        <v>0.26939999999999997</v>
      </c>
    </row>
    <row r="51" spans="1:14" s="77" customFormat="1" ht="15" customHeight="1">
      <c r="A51" s="47" t="s">
        <v>742</v>
      </c>
      <c r="B51" s="46" t="s">
        <v>879</v>
      </c>
      <c r="C51" s="165" t="s">
        <v>880</v>
      </c>
      <c r="D51" s="130">
        <v>2.3424999999999998</v>
      </c>
      <c r="E51" s="130">
        <v>3.0400999999999998</v>
      </c>
      <c r="F51" s="130">
        <v>2.0558000000000001</v>
      </c>
      <c r="G51" s="130">
        <v>2.2130999999999998</v>
      </c>
      <c r="H51" s="130">
        <v>2.0322</v>
      </c>
      <c r="I51" s="130">
        <v>1.8559000000000001</v>
      </c>
      <c r="J51" s="130">
        <v>2.6886999999999999</v>
      </c>
      <c r="K51" s="130">
        <v>2.5731999999999999</v>
      </c>
      <c r="L51" s="130">
        <v>2.3612000000000002</v>
      </c>
      <c r="M51" s="130">
        <v>2.4662999999999999</v>
      </c>
      <c r="N51" s="130">
        <v>2.0952999999999999</v>
      </c>
    </row>
    <row r="52" spans="1:14" ht="3.75" customHeight="1" thickBot="1">
      <c r="A52" s="47"/>
      <c r="B52" s="47"/>
      <c r="C52" s="118"/>
      <c r="D52" s="118"/>
      <c r="E52" s="118"/>
      <c r="F52" s="118"/>
      <c r="G52" s="118"/>
      <c r="H52" s="118"/>
      <c r="I52" s="118"/>
      <c r="J52" s="118"/>
      <c r="K52" s="118"/>
      <c r="L52" s="118"/>
      <c r="M52" s="118"/>
      <c r="N52" s="118"/>
    </row>
    <row r="53" spans="1:14" ht="15" customHeight="1" thickTop="1">
      <c r="A53" s="169" t="s">
        <v>811</v>
      </c>
      <c r="B53" s="165" t="s">
        <v>811</v>
      </c>
      <c r="C53" s="729" t="s">
        <v>553</v>
      </c>
      <c r="D53" s="729"/>
      <c r="E53" s="729"/>
      <c r="F53" s="729"/>
      <c r="G53" s="729"/>
      <c r="H53" s="729"/>
      <c r="I53" s="729"/>
      <c r="J53" s="729"/>
      <c r="K53" s="729"/>
      <c r="L53" s="729"/>
      <c r="M53" s="729"/>
      <c r="N53" s="729"/>
    </row>
    <row r="54" spans="1:14" ht="51.75" customHeight="1">
      <c r="A54" s="47"/>
      <c r="B54" s="47"/>
      <c r="C54" s="724" t="s">
        <v>881</v>
      </c>
      <c r="D54" s="724"/>
      <c r="E54" s="724"/>
      <c r="F54" s="724"/>
      <c r="G54" s="724"/>
      <c r="H54" s="724"/>
      <c r="I54" s="724"/>
      <c r="J54" s="724"/>
      <c r="K54" s="724"/>
      <c r="L54" s="724"/>
      <c r="M54" s="724"/>
      <c r="N54" s="724"/>
    </row>
    <row r="55" spans="1:14" ht="48" customHeight="1">
      <c r="A55" s="47"/>
      <c r="B55" s="47"/>
      <c r="C55" s="724" t="s">
        <v>882</v>
      </c>
      <c r="D55" s="724"/>
      <c r="E55" s="724"/>
      <c r="F55" s="724"/>
      <c r="G55" s="724"/>
      <c r="H55" s="724"/>
      <c r="I55" s="724"/>
      <c r="J55" s="724"/>
      <c r="K55" s="724"/>
      <c r="L55" s="724"/>
      <c r="M55" s="724"/>
      <c r="N55" s="724"/>
    </row>
    <row r="56" spans="1:14" ht="15" customHeight="1">
      <c r="A56" s="47"/>
      <c r="B56" s="47"/>
      <c r="C56" s="725" t="s">
        <v>1352</v>
      </c>
      <c r="D56" s="725"/>
      <c r="E56" s="725"/>
      <c r="F56" s="725"/>
      <c r="G56" s="725"/>
      <c r="H56" s="725"/>
      <c r="I56" s="725"/>
      <c r="J56" s="725"/>
      <c r="K56" s="725"/>
      <c r="L56" s="725"/>
      <c r="M56" s="725"/>
      <c r="N56" s="725"/>
    </row>
    <row r="57" spans="1:14" ht="15" customHeight="1">
      <c r="A57" s="47"/>
      <c r="B57" s="47"/>
      <c r="C57" s="725" t="s">
        <v>557</v>
      </c>
      <c r="D57" s="725"/>
      <c r="E57" s="725"/>
      <c r="F57" s="725"/>
      <c r="G57" s="725"/>
      <c r="H57" s="725"/>
      <c r="I57" s="725"/>
      <c r="J57" s="725"/>
      <c r="K57" s="725"/>
      <c r="L57" s="725"/>
      <c r="M57" s="725"/>
      <c r="N57" s="725"/>
    </row>
    <row r="58" spans="1:14" ht="15" customHeight="1">
      <c r="A58" s="47"/>
      <c r="B58" s="47"/>
      <c r="C58" s="695" t="s">
        <v>1516</v>
      </c>
      <c r="D58" s="47"/>
      <c r="E58" s="47"/>
      <c r="F58" s="47"/>
      <c r="G58" s="47"/>
      <c r="H58" s="47"/>
      <c r="I58" s="47"/>
      <c r="J58" s="47"/>
      <c r="K58" s="47"/>
      <c r="L58" s="47"/>
      <c r="M58" s="47"/>
      <c r="N58" s="47"/>
    </row>
  </sheetData>
  <mergeCells count="9">
    <mergeCell ref="C55:N55"/>
    <mergeCell ref="C56:N56"/>
    <mergeCell ref="C57:N57"/>
    <mergeCell ref="C1:N1"/>
    <mergeCell ref="A2:N2"/>
    <mergeCell ref="C3:N3"/>
    <mergeCell ref="A4:N4"/>
    <mergeCell ref="C53:N53"/>
    <mergeCell ref="C54:N54"/>
  </mergeCells>
  <pageMargins left="0.93" right="0.62" top="0.77" bottom="0.56999999999999995" header="0.5" footer="0.5"/>
  <pageSetup scale="48"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75"/>
  <sheetViews>
    <sheetView topLeftCell="C1" zoomScaleNormal="100" workbookViewId="0">
      <selection activeCell="C3" sqref="C3:N3"/>
    </sheetView>
  </sheetViews>
  <sheetFormatPr defaultRowHeight="12.75"/>
  <cols>
    <col min="1" max="2" width="9.140625" style="34" hidden="1" customWidth="1"/>
    <col min="3" max="3" width="90.28515625" style="34" customWidth="1"/>
    <col min="4" max="11" width="7.28515625" style="34" bestFit="1" customWidth="1"/>
    <col min="12" max="13" width="7.28515625" style="34" customWidth="1"/>
    <col min="14" max="14" width="7.28515625" style="34" bestFit="1" customWidth="1"/>
    <col min="15" max="16384" width="9.140625" style="34"/>
  </cols>
  <sheetData>
    <row r="1" spans="1:14" ht="15" customHeight="1">
      <c r="A1" s="604"/>
      <c r="B1" s="604"/>
      <c r="C1" s="731"/>
      <c r="D1" s="731"/>
      <c r="E1" s="731"/>
      <c r="F1" s="731"/>
      <c r="G1" s="731"/>
      <c r="H1" s="731"/>
      <c r="I1" s="731"/>
      <c r="J1" s="731"/>
      <c r="K1" s="731"/>
      <c r="L1" s="731"/>
      <c r="M1" s="731"/>
      <c r="N1" s="731"/>
    </row>
    <row r="2" spans="1:14" ht="18">
      <c r="A2" s="727" t="s">
        <v>436</v>
      </c>
      <c r="B2" s="727"/>
      <c r="C2" s="727"/>
      <c r="D2" s="727"/>
      <c r="E2" s="727"/>
      <c r="F2" s="727"/>
      <c r="G2" s="727"/>
      <c r="H2" s="727"/>
      <c r="I2" s="727"/>
      <c r="J2" s="727"/>
      <c r="K2" s="727"/>
      <c r="L2" s="727"/>
      <c r="M2" s="727"/>
      <c r="N2" s="727"/>
    </row>
    <row r="3" spans="1:14" ht="15" customHeight="1">
      <c r="A3" s="604"/>
      <c r="B3" s="604"/>
      <c r="C3" s="727" t="s">
        <v>812</v>
      </c>
      <c r="D3" s="727"/>
      <c r="E3" s="727"/>
      <c r="F3" s="727"/>
      <c r="G3" s="727"/>
      <c r="H3" s="727"/>
      <c r="I3" s="727"/>
      <c r="J3" s="727"/>
      <c r="K3" s="727"/>
      <c r="L3" s="727"/>
      <c r="M3" s="727"/>
      <c r="N3" s="727"/>
    </row>
    <row r="4" spans="1:14" s="48" customFormat="1" ht="15" customHeight="1">
      <c r="A4" s="728"/>
      <c r="B4" s="727"/>
      <c r="C4" s="727"/>
      <c r="D4" s="727"/>
      <c r="E4" s="727"/>
      <c r="F4" s="727"/>
      <c r="G4" s="727"/>
      <c r="H4" s="727"/>
      <c r="I4" s="727"/>
      <c r="J4" s="727"/>
      <c r="K4" s="727"/>
      <c r="L4" s="727"/>
      <c r="M4" s="727"/>
      <c r="N4" s="727"/>
    </row>
    <row r="5" spans="1:14" s="56" customFormat="1" ht="15" customHeight="1" thickBot="1">
      <c r="A5" s="171"/>
      <c r="B5" s="171"/>
      <c r="C5" s="172"/>
      <c r="D5" s="172"/>
      <c r="E5" s="172"/>
      <c r="F5" s="172"/>
      <c r="G5" s="172"/>
      <c r="H5" s="172"/>
      <c r="I5" s="172"/>
      <c r="J5" s="172"/>
      <c r="K5" s="172"/>
      <c r="L5" s="172"/>
      <c r="M5" s="172"/>
      <c r="N5" s="172"/>
    </row>
    <row r="6" spans="1:14" ht="30" customHeight="1" thickTop="1" thickBot="1">
      <c r="A6" s="47"/>
      <c r="B6" s="173"/>
      <c r="C6" s="402"/>
      <c r="D6" s="390" t="s">
        <v>570</v>
      </c>
      <c r="E6" s="390" t="s">
        <v>571</v>
      </c>
      <c r="F6" s="390" t="s">
        <v>572</v>
      </c>
      <c r="G6" s="390" t="s">
        <v>573</v>
      </c>
      <c r="H6" s="390" t="s">
        <v>574</v>
      </c>
      <c r="I6" s="398" t="s">
        <v>575</v>
      </c>
      <c r="J6" s="398" t="s">
        <v>1239</v>
      </c>
      <c r="K6" s="398" t="s">
        <v>1290</v>
      </c>
      <c r="L6" s="398" t="s">
        <v>1496</v>
      </c>
      <c r="M6" s="398" t="s">
        <v>1397</v>
      </c>
      <c r="N6" s="398" t="s">
        <v>1497</v>
      </c>
    </row>
    <row r="7" spans="1:14" ht="15" customHeight="1" thickTop="1" thickBot="1">
      <c r="A7" s="47"/>
      <c r="B7" s="47"/>
      <c r="C7" s="25"/>
      <c r="D7" s="166"/>
      <c r="E7" s="166"/>
      <c r="F7" s="166"/>
      <c r="G7" s="166"/>
      <c r="H7" s="166"/>
      <c r="I7" s="166"/>
      <c r="J7" s="166"/>
      <c r="K7" s="166"/>
      <c r="L7" s="166"/>
      <c r="M7" s="166"/>
      <c r="N7" s="166"/>
    </row>
    <row r="8" spans="1:14" s="47" customFormat="1" ht="15" customHeight="1" thickTop="1" thickBot="1">
      <c r="B8" s="164"/>
      <c r="C8" s="403" t="s">
        <v>558</v>
      </c>
      <c r="D8" s="400"/>
      <c r="E8" s="400"/>
      <c r="F8" s="400"/>
      <c r="G8" s="400"/>
      <c r="H8" s="400"/>
      <c r="I8" s="401"/>
      <c r="J8" s="401"/>
      <c r="K8" s="401"/>
      <c r="L8" s="401"/>
      <c r="M8" s="401"/>
      <c r="N8" s="401"/>
    </row>
    <row r="9" spans="1:14" s="47" customFormat="1" ht="15" customHeight="1" thickTop="1">
      <c r="A9" s="47" t="s">
        <v>742</v>
      </c>
      <c r="B9" s="46" t="s">
        <v>884</v>
      </c>
      <c r="C9" s="165" t="s">
        <v>885</v>
      </c>
      <c r="D9" s="130">
        <v>5.6500000000000002E-2</v>
      </c>
      <c r="E9" s="130">
        <v>4.7800000000000002E-2</v>
      </c>
      <c r="F9" s="130">
        <v>4.6300000000000001E-2</v>
      </c>
      <c r="G9" s="130">
        <v>4.65E-2</v>
      </c>
      <c r="H9" s="130">
        <v>4.4200000000000003E-2</v>
      </c>
      <c r="I9" s="130">
        <v>4.41E-2</v>
      </c>
      <c r="J9" s="130">
        <v>3.8199999999999998E-2</v>
      </c>
      <c r="K9" s="130">
        <v>3.3000000000000002E-2</v>
      </c>
      <c r="L9" s="130">
        <v>3.3300000000000003E-2</v>
      </c>
      <c r="M9" s="130">
        <v>3.4000000000000002E-2</v>
      </c>
      <c r="N9" s="130">
        <v>3.61857582142983E-2</v>
      </c>
    </row>
    <row r="10" spans="1:14" s="48" customFormat="1" ht="15" customHeight="1">
      <c r="A10" s="47" t="s">
        <v>742</v>
      </c>
      <c r="B10" s="46" t="s">
        <v>886</v>
      </c>
      <c r="C10" s="165" t="s">
        <v>1318</v>
      </c>
      <c r="D10" s="130">
        <v>6.9500000000000006E-2</v>
      </c>
      <c r="E10" s="130">
        <v>5.7799999999999997E-2</v>
      </c>
      <c r="F10" s="130">
        <v>5.57E-2</v>
      </c>
      <c r="G10" s="130">
        <v>5.4899999999999997E-2</v>
      </c>
      <c r="H10" s="130">
        <v>5.0299999999999997E-2</v>
      </c>
      <c r="I10" s="130">
        <v>5.0099999999999999E-2</v>
      </c>
      <c r="J10" s="130">
        <v>4.2900000000000001E-2</v>
      </c>
      <c r="K10" s="130">
        <v>4.02E-2</v>
      </c>
      <c r="L10" s="130">
        <v>4.1000000000000002E-2</v>
      </c>
      <c r="M10" s="130">
        <v>4.2200000000000001E-2</v>
      </c>
      <c r="N10" s="130">
        <v>4.5020939118486251E-2</v>
      </c>
    </row>
    <row r="11" spans="1:14" s="48" customFormat="1" ht="15" customHeight="1">
      <c r="A11" s="47" t="s">
        <v>742</v>
      </c>
      <c r="B11" s="46" t="s">
        <v>887</v>
      </c>
      <c r="C11" s="165" t="s">
        <v>1319</v>
      </c>
      <c r="D11" s="130">
        <v>6.3299999999999995E-2</v>
      </c>
      <c r="E11" s="130">
        <v>5.3900000000000003E-2</v>
      </c>
      <c r="F11" s="130">
        <v>5.1299999999999998E-2</v>
      </c>
      <c r="G11" s="130">
        <v>4.9200000000000001E-2</v>
      </c>
      <c r="H11" s="130">
        <v>4.5499999999999999E-2</v>
      </c>
      <c r="I11" s="130">
        <v>4.5699999999999998E-2</v>
      </c>
      <c r="J11" s="130">
        <v>3.5400000000000001E-2</v>
      </c>
      <c r="K11" s="130">
        <v>3.5900000000000001E-2</v>
      </c>
      <c r="L11" s="130">
        <v>3.5900000000000001E-2</v>
      </c>
      <c r="M11" s="130">
        <v>3.6999999999999998E-2</v>
      </c>
      <c r="N11" s="130">
        <v>3.6689085477551418E-2</v>
      </c>
    </row>
    <row r="12" spans="1:14" s="48" customFormat="1" ht="15" customHeight="1">
      <c r="A12" s="47" t="s">
        <v>742</v>
      </c>
      <c r="B12" s="46" t="s">
        <v>888</v>
      </c>
      <c r="C12" s="165" t="s">
        <v>1320</v>
      </c>
      <c r="D12" s="130">
        <v>1.9599999999999999E-2</v>
      </c>
      <c r="E12" s="130">
        <v>1.44E-2</v>
      </c>
      <c r="F12" s="130">
        <v>1.5800000000000002E-2</v>
      </c>
      <c r="G12" s="130">
        <v>1.5100000000000001E-2</v>
      </c>
      <c r="H12" s="130">
        <v>1.21E-2</v>
      </c>
      <c r="I12" s="130">
        <v>1.49E-2</v>
      </c>
      <c r="J12" s="130">
        <v>7.7000000000000002E-3</v>
      </c>
      <c r="K12" s="130">
        <v>9.4000000000000004E-3</v>
      </c>
      <c r="L12" s="130">
        <v>8.3000000000000001E-3</v>
      </c>
      <c r="M12" s="130">
        <v>1.03E-2</v>
      </c>
      <c r="N12" s="130">
        <v>8.5619520138465119E-3</v>
      </c>
    </row>
    <row r="13" spans="1:14" s="48" customFormat="1" ht="15" customHeight="1">
      <c r="A13" s="47" t="s">
        <v>742</v>
      </c>
      <c r="B13" s="46" t="s">
        <v>889</v>
      </c>
      <c r="C13" s="165" t="s">
        <v>1321</v>
      </c>
      <c r="D13" s="130">
        <v>1.95E-2</v>
      </c>
      <c r="E13" s="130">
        <v>1.4500000000000001E-2</v>
      </c>
      <c r="F13" s="130">
        <v>1.6E-2</v>
      </c>
      <c r="G13" s="130">
        <v>1.5299999999999999E-2</v>
      </c>
      <c r="H13" s="130">
        <v>1.26E-2</v>
      </c>
      <c r="I13" s="130">
        <v>1.49E-2</v>
      </c>
      <c r="J13" s="130">
        <v>7.9000000000000008E-3</v>
      </c>
      <c r="K13" s="130">
        <v>9.4999999999999998E-3</v>
      </c>
      <c r="L13" s="130">
        <v>8.3000000000000001E-3</v>
      </c>
      <c r="M13" s="130">
        <v>1.03E-2</v>
      </c>
      <c r="N13" s="130">
        <v>8.7317259139223693E-3</v>
      </c>
    </row>
    <row r="14" spans="1:14" s="48" customFormat="1" ht="15" customHeight="1">
      <c r="A14" s="47" t="s">
        <v>742</v>
      </c>
      <c r="B14" s="46" t="s">
        <v>890</v>
      </c>
      <c r="C14" s="165" t="s">
        <v>1322</v>
      </c>
      <c r="D14" s="130">
        <v>1.2800000000000001E-2</v>
      </c>
      <c r="E14" s="130">
        <v>1.04E-2</v>
      </c>
      <c r="F14" s="130">
        <v>1.04E-2</v>
      </c>
      <c r="G14" s="130">
        <v>9.7000000000000003E-3</v>
      </c>
      <c r="H14" s="130">
        <v>7.7999999999999996E-3</v>
      </c>
      <c r="I14" s="130">
        <v>8.6E-3</v>
      </c>
      <c r="J14" s="130">
        <v>3.0999999999999999E-3</v>
      </c>
      <c r="K14" s="130">
        <v>5.1000000000000004E-3</v>
      </c>
      <c r="L14" s="130">
        <v>4.7000000000000002E-3</v>
      </c>
      <c r="M14" s="130">
        <v>6.0000000000000001E-3</v>
      </c>
      <c r="N14" s="130">
        <v>4.684880070022629E-3</v>
      </c>
    </row>
    <row r="15" spans="1:14" s="48" customFormat="1" ht="15" customHeight="1" thickBot="1">
      <c r="A15" s="47" t="s">
        <v>742</v>
      </c>
      <c r="B15" s="46" t="s">
        <v>891</v>
      </c>
      <c r="C15" s="165" t="s">
        <v>1323</v>
      </c>
      <c r="D15" s="130">
        <v>0.17730000000000001</v>
      </c>
      <c r="E15" s="130">
        <v>0.15140000000000001</v>
      </c>
      <c r="F15" s="130">
        <v>0.1532</v>
      </c>
      <c r="G15" s="130">
        <v>0.14499999999999999</v>
      </c>
      <c r="H15" s="130">
        <v>0.1205</v>
      </c>
      <c r="I15" s="130">
        <v>0.1298</v>
      </c>
      <c r="J15" s="130">
        <v>4.7699999999999999E-2</v>
      </c>
      <c r="K15" s="130">
        <v>8.1699999999999995E-2</v>
      </c>
      <c r="L15" s="130">
        <v>7.4999999999999997E-2</v>
      </c>
      <c r="M15" s="130">
        <v>9.4E-2</v>
      </c>
      <c r="N15" s="130">
        <v>7.0676840150819917E-2</v>
      </c>
    </row>
    <row r="16" spans="1:14" s="37" customFormat="1" ht="15" customHeight="1" thickTop="1" thickBot="1">
      <c r="A16" s="47"/>
      <c r="B16" s="164"/>
      <c r="C16" s="403" t="s">
        <v>559</v>
      </c>
      <c r="D16" s="400"/>
      <c r="E16" s="400"/>
      <c r="F16" s="400"/>
      <c r="G16" s="400"/>
      <c r="H16" s="400"/>
      <c r="I16" s="401"/>
      <c r="J16" s="401"/>
      <c r="K16" s="401"/>
      <c r="L16" s="401"/>
      <c r="M16" s="401"/>
      <c r="N16" s="401"/>
    </row>
    <row r="17" spans="1:14" s="47" customFormat="1" ht="15" customHeight="1" thickTop="1">
      <c r="A17" s="47" t="s">
        <v>742</v>
      </c>
      <c r="B17" s="46" t="s">
        <v>892</v>
      </c>
      <c r="C17" s="165" t="s">
        <v>893</v>
      </c>
      <c r="D17" s="130">
        <v>7.0099999999999996E-2</v>
      </c>
      <c r="E17" s="130">
        <v>6.1699999999999998E-2</v>
      </c>
      <c r="F17" s="130">
        <v>5.9900000000000002E-2</v>
      </c>
      <c r="G17" s="130">
        <v>6.2100000000000002E-2</v>
      </c>
      <c r="H17" s="130">
        <v>6.2799999999999995E-2</v>
      </c>
      <c r="I17" s="130">
        <v>6.4399999999999999E-2</v>
      </c>
      <c r="J17" s="130">
        <v>0.06</v>
      </c>
      <c r="K17" s="130">
        <v>5.57E-2</v>
      </c>
      <c r="L17" s="130">
        <v>5.6000000000000001E-2</v>
      </c>
      <c r="M17" s="130">
        <v>5.7099999999999998E-2</v>
      </c>
      <c r="N17" s="130">
        <v>6.1299158749670922E-2</v>
      </c>
    </row>
    <row r="18" spans="1:14" s="48" customFormat="1" ht="15" customHeight="1">
      <c r="A18" s="47" t="s">
        <v>742</v>
      </c>
      <c r="B18" s="46" t="s">
        <v>894</v>
      </c>
      <c r="C18" s="165" t="s">
        <v>895</v>
      </c>
      <c r="D18" s="130">
        <v>-1.37E-2</v>
      </c>
      <c r="E18" s="130">
        <v>-1.3899999999999999E-2</v>
      </c>
      <c r="F18" s="130">
        <v>-1.3599999999999999E-2</v>
      </c>
      <c r="G18" s="130">
        <v>-1.5699999999999999E-2</v>
      </c>
      <c r="H18" s="130">
        <v>-1.8700000000000001E-2</v>
      </c>
      <c r="I18" s="130">
        <v>-2.0299999999999999E-2</v>
      </c>
      <c r="J18" s="130">
        <v>-2.1899999999999999E-2</v>
      </c>
      <c r="K18" s="130">
        <v>-2.2700000000000001E-2</v>
      </c>
      <c r="L18" s="130">
        <v>-2.2700000000000001E-2</v>
      </c>
      <c r="M18" s="130">
        <v>-2.3E-2</v>
      </c>
      <c r="N18" s="130">
        <v>-2.5113400535372629E-2</v>
      </c>
    </row>
    <row r="19" spans="1:14" s="48" customFormat="1" ht="15" customHeight="1">
      <c r="A19" s="47" t="s">
        <v>742</v>
      </c>
      <c r="B19" s="46" t="s">
        <v>896</v>
      </c>
      <c r="C19" s="165" t="s">
        <v>897</v>
      </c>
      <c r="D19" s="130">
        <v>2.41E-2</v>
      </c>
      <c r="E19" s="130">
        <v>2.4E-2</v>
      </c>
      <c r="F19" s="130">
        <v>2.3199999999999998E-2</v>
      </c>
      <c r="G19" s="130">
        <v>2.5999999999999999E-2</v>
      </c>
      <c r="H19" s="130">
        <v>2.9700000000000001E-2</v>
      </c>
      <c r="I19" s="130">
        <v>3.1600000000000003E-2</v>
      </c>
      <c r="J19" s="130">
        <v>3.3099999999999997E-2</v>
      </c>
      <c r="K19" s="130">
        <v>3.3799999999999997E-2</v>
      </c>
      <c r="L19" s="130">
        <v>3.3799999999999997E-2</v>
      </c>
      <c r="M19" s="130">
        <v>3.4299999999999997E-2</v>
      </c>
      <c r="N19" s="130">
        <v>3.7209418827000483E-2</v>
      </c>
    </row>
    <row r="20" spans="1:14" s="48" customFormat="1" ht="15" customHeight="1">
      <c r="A20" s="47" t="s">
        <v>742</v>
      </c>
      <c r="B20" s="46" t="s">
        <v>898</v>
      </c>
      <c r="C20" s="165" t="s">
        <v>899</v>
      </c>
      <c r="D20" s="130">
        <v>0</v>
      </c>
      <c r="E20" s="130">
        <v>0</v>
      </c>
      <c r="F20" s="130">
        <v>0</v>
      </c>
      <c r="G20" s="130">
        <v>0</v>
      </c>
      <c r="H20" s="130">
        <v>0</v>
      </c>
      <c r="I20" s="130">
        <v>0</v>
      </c>
      <c r="J20" s="130">
        <v>0</v>
      </c>
      <c r="K20" s="130">
        <v>0</v>
      </c>
      <c r="L20" s="130">
        <v>0</v>
      </c>
      <c r="M20" s="130">
        <v>0</v>
      </c>
      <c r="N20" s="130">
        <v>6.9629780339214638E-6</v>
      </c>
    </row>
    <row r="21" spans="1:14" s="48" customFormat="1" ht="15" customHeight="1">
      <c r="A21" s="47" t="s">
        <v>742</v>
      </c>
      <c r="B21" s="46" t="s">
        <v>900</v>
      </c>
      <c r="C21" s="165" t="s">
        <v>1324</v>
      </c>
      <c r="D21" s="130">
        <v>-6.1999999999999998E-3</v>
      </c>
      <c r="E21" s="130">
        <v>-3.8999999999999998E-3</v>
      </c>
      <c r="F21" s="130">
        <v>-4.4999999999999997E-3</v>
      </c>
      <c r="G21" s="130">
        <v>-5.7000000000000002E-3</v>
      </c>
      <c r="H21" s="130">
        <v>-4.7999999999999996E-3</v>
      </c>
      <c r="I21" s="130">
        <v>-4.4000000000000003E-3</v>
      </c>
      <c r="J21" s="130">
        <v>-7.4999999999999997E-3</v>
      </c>
      <c r="K21" s="130">
        <v>-4.3E-3</v>
      </c>
      <c r="L21" s="130">
        <v>-5.1000000000000004E-3</v>
      </c>
      <c r="M21" s="130">
        <v>-5.1000000000000004E-3</v>
      </c>
      <c r="N21" s="130">
        <v>-8.3318536409348314E-3</v>
      </c>
    </row>
    <row r="22" spans="1:14" s="48" customFormat="1" ht="15" customHeight="1">
      <c r="A22" s="47" t="s">
        <v>742</v>
      </c>
      <c r="B22" s="46" t="s">
        <v>901</v>
      </c>
      <c r="C22" s="165" t="s">
        <v>1325</v>
      </c>
      <c r="D22" s="130">
        <v>1.2999999999999999E-2</v>
      </c>
      <c r="E22" s="130">
        <v>0.01</v>
      </c>
      <c r="F22" s="130">
        <v>9.4999999999999998E-3</v>
      </c>
      <c r="G22" s="130">
        <v>8.5000000000000006E-3</v>
      </c>
      <c r="H22" s="130">
        <v>6.1000000000000004E-3</v>
      </c>
      <c r="I22" s="130">
        <v>6.0000000000000001E-3</v>
      </c>
      <c r="J22" s="130">
        <v>4.7999999999999996E-3</v>
      </c>
      <c r="K22" s="130">
        <v>7.3000000000000001E-3</v>
      </c>
      <c r="L22" s="130">
        <v>7.7000000000000002E-3</v>
      </c>
      <c r="M22" s="130">
        <v>8.0999999999999996E-3</v>
      </c>
      <c r="N22" s="130">
        <v>8.83518090418795E-3</v>
      </c>
    </row>
    <row r="23" spans="1:14" s="48" customFormat="1" ht="15" customHeight="1">
      <c r="A23" s="47" t="s">
        <v>742</v>
      </c>
      <c r="B23" s="46" t="s">
        <v>902</v>
      </c>
      <c r="C23" s="165" t="s">
        <v>1326</v>
      </c>
      <c r="D23" s="130">
        <v>-4.3700000000000003E-2</v>
      </c>
      <c r="E23" s="130">
        <v>-3.95E-2</v>
      </c>
      <c r="F23" s="130">
        <v>-3.5400000000000001E-2</v>
      </c>
      <c r="G23" s="130">
        <v>-3.4099999999999998E-2</v>
      </c>
      <c r="H23" s="130">
        <v>-3.3300000000000003E-2</v>
      </c>
      <c r="I23" s="130">
        <v>-3.0800000000000001E-2</v>
      </c>
      <c r="J23" s="130">
        <v>-2.7699999999999999E-2</v>
      </c>
      <c r="K23" s="130">
        <v>-2.6499999999999999E-2</v>
      </c>
      <c r="L23" s="130">
        <v>-2.76E-2</v>
      </c>
      <c r="M23" s="130">
        <v>-2.6700000000000002E-2</v>
      </c>
      <c r="N23" s="130">
        <v>-2.8127133463704906E-2</v>
      </c>
    </row>
    <row r="24" spans="1:14" s="48" customFormat="1" ht="15" customHeight="1">
      <c r="A24" s="47" t="s">
        <v>742</v>
      </c>
      <c r="B24" s="46" t="s">
        <v>903</v>
      </c>
      <c r="C24" s="165" t="s">
        <v>1327</v>
      </c>
      <c r="D24" s="130">
        <v>-1E-4</v>
      </c>
      <c r="E24" s="130">
        <v>2.0000000000000001E-4</v>
      </c>
      <c r="F24" s="130">
        <v>2.0000000000000001E-4</v>
      </c>
      <c r="G24" s="130">
        <v>2.0000000000000001E-4</v>
      </c>
      <c r="H24" s="130">
        <v>4.0000000000000002E-4</v>
      </c>
      <c r="I24" s="130">
        <v>0</v>
      </c>
      <c r="J24" s="130">
        <v>2.0000000000000001E-4</v>
      </c>
      <c r="K24" s="130">
        <v>2.0000000000000001E-4</v>
      </c>
      <c r="L24" s="130">
        <v>1E-4</v>
      </c>
      <c r="M24" s="130">
        <v>1E-4</v>
      </c>
      <c r="N24" s="130">
        <v>1.6281092204193732E-4</v>
      </c>
    </row>
    <row r="25" spans="1:14" s="48" customFormat="1" ht="15" customHeight="1" thickBot="1">
      <c r="A25" s="47" t="s">
        <v>742</v>
      </c>
      <c r="B25" s="46" t="s">
        <v>904</v>
      </c>
      <c r="C25" s="165" t="s">
        <v>1328</v>
      </c>
      <c r="D25" s="130">
        <v>0.17460000000000001</v>
      </c>
      <c r="E25" s="130">
        <v>0.18</v>
      </c>
      <c r="F25" s="130">
        <v>0.17530000000000001</v>
      </c>
      <c r="G25" s="130">
        <v>0.17180000000000001</v>
      </c>
      <c r="H25" s="130">
        <v>0.15140000000000001</v>
      </c>
      <c r="I25" s="130">
        <v>0.13039999999999999</v>
      </c>
      <c r="J25" s="130">
        <v>0.1182</v>
      </c>
      <c r="K25" s="130">
        <v>0.11119999999999999</v>
      </c>
      <c r="L25" s="130">
        <v>0.107</v>
      </c>
      <c r="M25" s="130">
        <v>0.1055</v>
      </c>
      <c r="N25" s="130">
        <v>0.1245345935700129</v>
      </c>
    </row>
    <row r="26" spans="1:14" s="37" customFormat="1" ht="15" customHeight="1" thickTop="1" thickBot="1">
      <c r="A26" s="47"/>
      <c r="B26" s="174"/>
      <c r="C26" s="403" t="s">
        <v>560</v>
      </c>
      <c r="D26" s="400"/>
      <c r="E26" s="400"/>
      <c r="F26" s="400"/>
      <c r="G26" s="400"/>
      <c r="H26" s="400"/>
      <c r="I26" s="401"/>
      <c r="J26" s="401"/>
      <c r="K26" s="401"/>
      <c r="L26" s="401"/>
      <c r="M26" s="401"/>
      <c r="N26" s="401"/>
    </row>
    <row r="27" spans="1:14" s="47" customFormat="1" ht="15" customHeight="1" thickTop="1">
      <c r="A27" s="47" t="s">
        <v>742</v>
      </c>
      <c r="B27" s="46" t="s">
        <v>905</v>
      </c>
      <c r="C27" s="165" t="s">
        <v>1329</v>
      </c>
      <c r="D27" s="130">
        <v>0.1105</v>
      </c>
      <c r="E27" s="130">
        <v>0.10050000000000001</v>
      </c>
      <c r="F27" s="130">
        <v>9.4600000000000004E-2</v>
      </c>
      <c r="G27" s="130">
        <v>9.4E-2</v>
      </c>
      <c r="H27" s="130">
        <v>9.0499999999999997E-2</v>
      </c>
      <c r="I27" s="130">
        <v>9.0800000000000006E-2</v>
      </c>
      <c r="J27" s="130">
        <v>8.6599999999999996E-2</v>
      </c>
      <c r="K27" s="130">
        <v>7.6600000000000001E-2</v>
      </c>
      <c r="L27" s="130">
        <v>8.48E-2</v>
      </c>
      <c r="M27" s="130">
        <v>8.7400000000000005E-2</v>
      </c>
      <c r="N27" s="130">
        <v>8.9293969583959909E-2</v>
      </c>
    </row>
    <row r="28" spans="1:14" s="48" customFormat="1" ht="15" customHeight="1">
      <c r="A28" s="47" t="s">
        <v>742</v>
      </c>
      <c r="B28" s="46" t="s">
        <v>906</v>
      </c>
      <c r="C28" s="165" t="s">
        <v>1330</v>
      </c>
      <c r="D28" s="130">
        <v>0.10249999999999999</v>
      </c>
      <c r="E28" s="130">
        <v>0.1046</v>
      </c>
      <c r="F28" s="130">
        <v>9.3700000000000006E-2</v>
      </c>
      <c r="G28" s="130">
        <v>0.1129</v>
      </c>
      <c r="H28" s="130">
        <v>9.4500000000000001E-2</v>
      </c>
      <c r="I28" s="130">
        <v>7.4099999999999999E-2</v>
      </c>
      <c r="J28" s="130">
        <v>8.8200000000000001E-2</v>
      </c>
      <c r="K28" s="130">
        <v>0.1203</v>
      </c>
      <c r="L28" s="130">
        <v>7.6399999999999996E-2</v>
      </c>
      <c r="M28" s="130">
        <v>7.2700000000000001E-2</v>
      </c>
      <c r="N28" s="130">
        <v>6.1330722499276076E-2</v>
      </c>
    </row>
    <row r="29" spans="1:14" s="48" customFormat="1" ht="15" customHeight="1">
      <c r="A29" s="47" t="s">
        <v>742</v>
      </c>
      <c r="B29" s="46" t="s">
        <v>907</v>
      </c>
      <c r="C29" s="165" t="s">
        <v>1331</v>
      </c>
      <c r="D29" s="130">
        <v>0.11890000000000001</v>
      </c>
      <c r="E29" s="130">
        <v>0.11260000000000001</v>
      </c>
      <c r="F29" s="130">
        <v>0.10780000000000001</v>
      </c>
      <c r="G29" s="130">
        <v>9.9900000000000003E-2</v>
      </c>
      <c r="H29" s="130">
        <v>9.69E-2</v>
      </c>
      <c r="I29" s="130">
        <v>8.9099999999999999E-2</v>
      </c>
      <c r="J29" s="130">
        <v>5.4699999999999999E-2</v>
      </c>
      <c r="K29" s="130">
        <v>0.11409999999999999</v>
      </c>
      <c r="L29" s="130">
        <v>9.6299999999999997E-2</v>
      </c>
      <c r="M29" s="130">
        <v>8.9300000000000004E-2</v>
      </c>
      <c r="N29" s="130">
        <v>0.10344232615486118</v>
      </c>
    </row>
    <row r="30" spans="1:14" s="48" customFormat="1" ht="15" customHeight="1">
      <c r="A30" s="47" t="s">
        <v>742</v>
      </c>
      <c r="B30" s="46" t="s">
        <v>908</v>
      </c>
      <c r="C30" s="165" t="s">
        <v>1332</v>
      </c>
      <c r="D30" s="130">
        <v>3.73E-2</v>
      </c>
      <c r="E30" s="130">
        <v>7.7100000000000002E-2</v>
      </c>
      <c r="F30" s="130">
        <v>9.5299999999999996E-2</v>
      </c>
      <c r="G30" s="130">
        <v>0.11940000000000001</v>
      </c>
      <c r="H30" s="130">
        <v>9.5299999999999996E-2</v>
      </c>
      <c r="I30" s="130">
        <v>6.6600000000000006E-2</v>
      </c>
      <c r="J30" s="130">
        <v>2.93E-2</v>
      </c>
      <c r="K30" s="130">
        <v>6.59E-2</v>
      </c>
      <c r="L30" s="130">
        <v>0.1192</v>
      </c>
      <c r="M30" s="130">
        <v>9.8100000000000007E-2</v>
      </c>
      <c r="N30" s="130">
        <v>6.7348087477072272E-2</v>
      </c>
    </row>
    <row r="31" spans="1:14" s="48" customFormat="1" ht="15" customHeight="1">
      <c r="A31" s="47" t="s">
        <v>742</v>
      </c>
      <c r="B31" s="46" t="s">
        <v>909</v>
      </c>
      <c r="C31" s="165" t="s">
        <v>1333</v>
      </c>
      <c r="D31" s="130">
        <v>1.9199999999999998E-2</v>
      </c>
      <c r="E31" s="130">
        <v>9.4999999999999998E-3</v>
      </c>
      <c r="F31" s="130">
        <v>7.3000000000000001E-3</v>
      </c>
      <c r="G31" s="130">
        <v>1.11E-2</v>
      </c>
      <c r="H31" s="130">
        <v>1.15E-2</v>
      </c>
      <c r="I31" s="130">
        <v>9.9000000000000008E-3</v>
      </c>
      <c r="J31" s="130">
        <v>9.7999999999999997E-3</v>
      </c>
      <c r="K31" s="130">
        <v>1.2500000000000001E-2</v>
      </c>
      <c r="L31" s="130">
        <v>8.8999999999999999E-3</v>
      </c>
      <c r="M31" s="130">
        <v>9.1000000000000004E-3</v>
      </c>
      <c r="N31" s="130">
        <v>6.6975372562291515E-3</v>
      </c>
    </row>
    <row r="32" spans="1:14" s="48" customFormat="1" ht="15" customHeight="1">
      <c r="A32" s="47" t="s">
        <v>742</v>
      </c>
      <c r="B32" s="46" t="s">
        <v>910</v>
      </c>
      <c r="C32" s="165" t="s">
        <v>1334</v>
      </c>
      <c r="D32" s="130">
        <v>7.1999999999999998E-3</v>
      </c>
      <c r="E32" s="130">
        <v>5.5999999999999999E-3</v>
      </c>
      <c r="F32" s="130">
        <v>3.7000000000000002E-3</v>
      </c>
      <c r="G32" s="130">
        <v>7.1000000000000004E-3</v>
      </c>
      <c r="H32" s="130">
        <v>5.3E-3</v>
      </c>
      <c r="I32" s="130">
        <v>5.1000000000000004E-3</v>
      </c>
      <c r="J32" s="130">
        <v>8.9999999999999993E-3</v>
      </c>
      <c r="K32" s="130">
        <v>1.2999999999999999E-2</v>
      </c>
      <c r="L32" s="130">
        <v>0.21279999999999999</v>
      </c>
      <c r="M32" s="130">
        <v>0.25030000000000002</v>
      </c>
      <c r="N32" s="130">
        <v>0.1370432829559147</v>
      </c>
    </row>
    <row r="33" spans="1:14" s="48" customFormat="1" ht="15" customHeight="1">
      <c r="A33" s="47" t="s">
        <v>742</v>
      </c>
      <c r="B33" s="46" t="s">
        <v>911</v>
      </c>
      <c r="C33" s="165" t="s">
        <v>1335</v>
      </c>
      <c r="D33" s="130">
        <v>1.6500000000000001E-2</v>
      </c>
      <c r="E33" s="130">
        <v>8.5000000000000006E-3</v>
      </c>
      <c r="F33" s="130">
        <v>6.4999999999999997E-3</v>
      </c>
      <c r="G33" s="130">
        <v>1.0200000000000001E-2</v>
      </c>
      <c r="H33" s="130">
        <v>0.01</v>
      </c>
      <c r="I33" s="130">
        <v>8.8999999999999999E-3</v>
      </c>
      <c r="J33" s="130">
        <v>9.5999999999999992E-3</v>
      </c>
      <c r="K33" s="130">
        <v>1.26E-2</v>
      </c>
      <c r="L33" s="130">
        <v>3.6799999999999999E-2</v>
      </c>
      <c r="M33" s="130">
        <v>5.8000000000000003E-2</v>
      </c>
      <c r="N33" s="130">
        <v>3.0590773249566702E-2</v>
      </c>
    </row>
    <row r="34" spans="1:14" s="48" customFormat="1" ht="15" customHeight="1">
      <c r="A34" s="47" t="s">
        <v>742</v>
      </c>
      <c r="B34" s="46" t="s">
        <v>912</v>
      </c>
      <c r="C34" s="165" t="s">
        <v>1336</v>
      </c>
      <c r="D34" s="130">
        <v>2.2000000000000001E-3</v>
      </c>
      <c r="E34" s="130">
        <v>2.0999999999999999E-3</v>
      </c>
      <c r="F34" s="130">
        <v>1.9E-3</v>
      </c>
      <c r="G34" s="130">
        <v>4.0000000000000001E-3</v>
      </c>
      <c r="H34" s="130">
        <v>8.9999999999999993E-3</v>
      </c>
      <c r="I34" s="130">
        <v>1.01E-2</v>
      </c>
      <c r="J34" s="130">
        <v>1.17E-2</v>
      </c>
      <c r="K34" s="130">
        <v>1.21E-2</v>
      </c>
      <c r="L34" s="130">
        <v>1.17E-2</v>
      </c>
      <c r="M34" s="130">
        <v>1.18E-2</v>
      </c>
      <c r="N34" s="130">
        <v>9.5310806601900302E-3</v>
      </c>
    </row>
    <row r="35" spans="1:14" s="48" customFormat="1" ht="15" customHeight="1">
      <c r="A35" s="47" t="s">
        <v>742</v>
      </c>
      <c r="B35" s="46" t="s">
        <v>913</v>
      </c>
      <c r="C35" s="165" t="s">
        <v>1337</v>
      </c>
      <c r="D35" s="130">
        <v>7.7000000000000002E-3</v>
      </c>
      <c r="E35" s="130">
        <v>9.4000000000000004E-3</v>
      </c>
      <c r="F35" s="130">
        <v>1.04E-2</v>
      </c>
      <c r="G35" s="130">
        <v>1.1599999999999999E-2</v>
      </c>
      <c r="H35" s="130">
        <v>1.35E-2</v>
      </c>
      <c r="I35" s="130">
        <v>1.4800000000000001E-2</v>
      </c>
      <c r="J35" s="130">
        <v>1.5900000000000001E-2</v>
      </c>
      <c r="K35" s="130">
        <v>1.6299999999999999E-2</v>
      </c>
      <c r="L35" s="130">
        <v>1.6199999999999999E-2</v>
      </c>
      <c r="M35" s="130">
        <v>1.6199999999999999E-2</v>
      </c>
      <c r="N35" s="130">
        <v>1.6338756266318741E-2</v>
      </c>
    </row>
    <row r="36" spans="1:14" s="48" customFormat="1" ht="15" customHeight="1">
      <c r="A36" s="47" t="s">
        <v>742</v>
      </c>
      <c r="B36" s="46" t="s">
        <v>914</v>
      </c>
      <c r="C36" s="165" t="s">
        <v>1338</v>
      </c>
      <c r="D36" s="130">
        <v>3.5200000000000002E-2</v>
      </c>
      <c r="E36" s="130">
        <v>3.6400000000000002E-2</v>
      </c>
      <c r="F36" s="130">
        <v>3.2800000000000003E-2</v>
      </c>
      <c r="G36" s="130">
        <v>3.3799999999999997E-2</v>
      </c>
      <c r="H36" s="130">
        <v>3.6799999999999999E-2</v>
      </c>
      <c r="I36" s="130">
        <v>3.9E-2</v>
      </c>
      <c r="J36" s="130">
        <v>4.3299999999999998E-2</v>
      </c>
      <c r="K36" s="130">
        <v>4.4499999999999998E-2</v>
      </c>
      <c r="L36" s="130">
        <v>4.4999999999999998E-2</v>
      </c>
      <c r="M36" s="130">
        <v>4.5499999999999999E-2</v>
      </c>
      <c r="N36" s="130">
        <v>4.3814081302789055E-2</v>
      </c>
    </row>
    <row r="37" spans="1:14" s="48" customFormat="1" ht="15" customHeight="1">
      <c r="A37" s="47"/>
      <c r="B37" s="46"/>
      <c r="C37" s="165" t="s">
        <v>1339</v>
      </c>
      <c r="D37" s="130">
        <v>8.3000000000000001E-3</v>
      </c>
      <c r="E37" s="130">
        <v>8.2000000000000007E-3</v>
      </c>
      <c r="F37" s="130">
        <v>3.3999999999999998E-3</v>
      </c>
      <c r="G37" s="130">
        <v>8.6E-3</v>
      </c>
      <c r="H37" s="130">
        <v>1.4E-2</v>
      </c>
      <c r="I37" s="130">
        <v>2.3400000000000001E-2</v>
      </c>
      <c r="J37" s="130">
        <v>2.52E-2</v>
      </c>
      <c r="K37" s="130">
        <v>2.6599999999999999E-2</v>
      </c>
      <c r="L37" s="130">
        <v>3.2300000000000002E-2</v>
      </c>
      <c r="M37" s="130">
        <v>3.1600000000000003E-2</v>
      </c>
      <c r="N37" s="130">
        <v>3.2409470127680605E-2</v>
      </c>
    </row>
    <row r="38" spans="1:14" s="48" customFormat="1" ht="15" customHeight="1" thickBot="1">
      <c r="A38" s="47" t="s">
        <v>742</v>
      </c>
      <c r="B38" s="46" t="s">
        <v>915</v>
      </c>
      <c r="C38" s="165" t="s">
        <v>1340</v>
      </c>
      <c r="D38" s="130">
        <v>0.28999999999999998</v>
      </c>
      <c r="E38" s="130">
        <v>1E-4</v>
      </c>
      <c r="F38" s="130">
        <v>1.1999999999999999E-3</v>
      </c>
      <c r="G38" s="130">
        <v>3.3E-3</v>
      </c>
      <c r="H38" s="130">
        <v>5.9999999999999995E-4</v>
      </c>
      <c r="I38" s="130">
        <v>1.6999999999999999E-3</v>
      </c>
      <c r="J38" s="130">
        <v>2.3E-3</v>
      </c>
      <c r="K38" s="130">
        <v>1.5E-3</v>
      </c>
      <c r="L38" s="130">
        <v>1E-3</v>
      </c>
      <c r="M38" s="130">
        <v>1.1999999999999999E-3</v>
      </c>
      <c r="N38" s="130">
        <v>1.6153457341344696E-3</v>
      </c>
    </row>
    <row r="39" spans="1:14" s="37" customFormat="1" ht="15" customHeight="1" thickTop="1" thickBot="1">
      <c r="A39" s="47"/>
      <c r="B39" s="51"/>
      <c r="C39" s="403" t="s">
        <v>561</v>
      </c>
      <c r="D39" s="400"/>
      <c r="E39" s="400"/>
      <c r="F39" s="400"/>
      <c r="G39" s="400"/>
      <c r="H39" s="400"/>
      <c r="I39" s="401"/>
      <c r="J39" s="401"/>
      <c r="K39" s="401"/>
      <c r="L39" s="401"/>
      <c r="M39" s="401"/>
      <c r="N39" s="401"/>
    </row>
    <row r="40" spans="1:14" s="37" customFormat="1" ht="15" customHeight="1" thickTop="1" thickBot="1">
      <c r="A40" s="47"/>
      <c r="B40" s="174"/>
      <c r="C40" s="403" t="s">
        <v>562</v>
      </c>
      <c r="D40" s="400"/>
      <c r="E40" s="400"/>
      <c r="F40" s="400"/>
      <c r="G40" s="400"/>
      <c r="H40" s="400"/>
      <c r="I40" s="401"/>
      <c r="J40" s="401"/>
      <c r="K40" s="401"/>
      <c r="L40" s="401"/>
      <c r="M40" s="401"/>
      <c r="N40" s="401"/>
    </row>
    <row r="41" spans="1:14" s="47" customFormat="1" ht="15" customHeight="1" thickTop="1">
      <c r="A41" s="47" t="s">
        <v>742</v>
      </c>
      <c r="B41" s="46" t="s">
        <v>916</v>
      </c>
      <c r="C41" s="165" t="s">
        <v>917</v>
      </c>
      <c r="D41" s="130">
        <v>4.3700000000000003E-2</v>
      </c>
      <c r="E41" s="130">
        <v>3.95E-2</v>
      </c>
      <c r="F41" s="130">
        <v>3.5400000000000001E-2</v>
      </c>
      <c r="G41" s="130">
        <v>3.4099999999999998E-2</v>
      </c>
      <c r="H41" s="130">
        <v>3.3300000000000003E-2</v>
      </c>
      <c r="I41" s="130">
        <v>3.0800000000000001E-2</v>
      </c>
      <c r="J41" s="130">
        <v>2.7699999999999999E-2</v>
      </c>
      <c r="K41" s="130">
        <v>2.6499999999999999E-2</v>
      </c>
      <c r="L41" s="130">
        <v>2.76E-2</v>
      </c>
      <c r="M41" s="130">
        <v>2.6700000000000002E-2</v>
      </c>
      <c r="N41" s="130">
        <v>2.8127133463704903E-2</v>
      </c>
    </row>
    <row r="42" spans="1:14" s="48" customFormat="1" ht="15" customHeight="1">
      <c r="A42" s="47" t="s">
        <v>742</v>
      </c>
      <c r="B42" s="46" t="s">
        <v>918</v>
      </c>
      <c r="C42" s="165" t="s">
        <v>919</v>
      </c>
      <c r="D42" s="130">
        <v>5.9700000000000003E-2</v>
      </c>
      <c r="E42" s="130">
        <v>5.5399999999999998E-2</v>
      </c>
      <c r="F42" s="130">
        <v>4.9200000000000001E-2</v>
      </c>
      <c r="G42" s="130">
        <v>4.5400000000000003E-2</v>
      </c>
      <c r="H42" s="130">
        <v>4.3200000000000002E-2</v>
      </c>
      <c r="I42" s="130">
        <v>3.9100000000000003E-2</v>
      </c>
      <c r="J42" s="130">
        <v>3.5400000000000001E-2</v>
      </c>
      <c r="K42" s="130">
        <v>3.4099999999999998E-2</v>
      </c>
      <c r="L42" s="130">
        <v>3.49E-2</v>
      </c>
      <c r="M42" s="130">
        <v>3.4099999999999998E-2</v>
      </c>
      <c r="N42" s="130">
        <v>3.5468394327659997E-2</v>
      </c>
    </row>
    <row r="43" spans="1:14" s="48" customFormat="1" ht="15" customHeight="1">
      <c r="A43" s="47" t="s">
        <v>742</v>
      </c>
      <c r="B43" s="46" t="s">
        <v>920</v>
      </c>
      <c r="C43" s="165" t="s">
        <v>921</v>
      </c>
      <c r="D43" s="130">
        <v>6.7500000000000004E-2</v>
      </c>
      <c r="E43" s="130">
        <v>6.1400000000000003E-2</v>
      </c>
      <c r="F43" s="130">
        <v>5.2600000000000001E-2</v>
      </c>
      <c r="G43" s="130">
        <v>4.8500000000000001E-2</v>
      </c>
      <c r="H43" s="130">
        <v>4.6399999999999997E-2</v>
      </c>
      <c r="I43" s="130">
        <v>4.1799999999999997E-2</v>
      </c>
      <c r="J43" s="130">
        <v>3.9E-2</v>
      </c>
      <c r="K43" s="130">
        <v>3.9300000000000002E-2</v>
      </c>
      <c r="L43" s="130">
        <v>4.1099999999999998E-2</v>
      </c>
      <c r="M43" s="130">
        <v>3.9699999999999999E-2</v>
      </c>
      <c r="N43" s="130">
        <v>4.0599495687619475E-2</v>
      </c>
    </row>
    <row r="44" spans="1:14" s="48" customFormat="1" ht="15" customHeight="1" thickBot="1">
      <c r="A44" s="47" t="s">
        <v>742</v>
      </c>
      <c r="B44" s="46" t="s">
        <v>922</v>
      </c>
      <c r="C44" s="165" t="s">
        <v>1341</v>
      </c>
      <c r="D44" s="130">
        <v>6.5799999999999997E-2</v>
      </c>
      <c r="E44" s="130">
        <v>5.91E-2</v>
      </c>
      <c r="F44" s="130">
        <v>5.3800000000000001E-2</v>
      </c>
      <c r="G44" s="130">
        <v>5.28E-2</v>
      </c>
      <c r="H44" s="130">
        <v>5.1799999999999999E-2</v>
      </c>
      <c r="I44" s="130">
        <v>5.0200000000000002E-2</v>
      </c>
      <c r="J44" s="130">
        <v>4.7100000000000003E-2</v>
      </c>
      <c r="K44" s="130">
        <v>4.4699999999999997E-2</v>
      </c>
      <c r="L44" s="130">
        <v>4.6600000000000003E-2</v>
      </c>
      <c r="M44" s="130">
        <v>4.4699999999999997E-2</v>
      </c>
      <c r="N44" s="130">
        <v>4.786847718027433E-2</v>
      </c>
    </row>
    <row r="45" spans="1:14" s="37" customFormat="1" ht="15" customHeight="1" thickTop="1" thickBot="1">
      <c r="A45" s="47"/>
      <c r="B45" s="174"/>
      <c r="C45" s="403" t="s">
        <v>563</v>
      </c>
      <c r="D45" s="400"/>
      <c r="E45" s="400"/>
      <c r="F45" s="400"/>
      <c r="G45" s="400"/>
      <c r="H45" s="400"/>
      <c r="I45" s="401"/>
      <c r="J45" s="401"/>
      <c r="K45" s="401"/>
      <c r="L45" s="401"/>
      <c r="M45" s="401"/>
      <c r="N45" s="401"/>
    </row>
    <row r="46" spans="1:14" s="50" customFormat="1" ht="15" customHeight="1" thickTop="1">
      <c r="A46" s="50" t="s">
        <v>742</v>
      </c>
      <c r="B46" s="46" t="s">
        <v>923</v>
      </c>
      <c r="C46" s="165" t="s">
        <v>924</v>
      </c>
      <c r="D46" s="130">
        <v>0.51180000000000003</v>
      </c>
      <c r="E46" s="130">
        <v>0.52239999999999998</v>
      </c>
      <c r="F46" s="130">
        <v>0.53390000000000004</v>
      </c>
      <c r="G46" s="130">
        <v>0.53349999999999997</v>
      </c>
      <c r="H46" s="130">
        <v>0.53359999999999996</v>
      </c>
      <c r="I46" s="130">
        <v>0.53029999999999999</v>
      </c>
      <c r="J46" s="130">
        <v>0.52110000000000001</v>
      </c>
      <c r="K46" s="130">
        <v>0.51290000000000002</v>
      </c>
      <c r="L46" s="130">
        <v>0.50870000000000004</v>
      </c>
      <c r="M46" s="130">
        <v>0.50860000000000005</v>
      </c>
      <c r="N46" s="130">
        <v>0.5145106160596925</v>
      </c>
    </row>
    <row r="47" spans="1:14" ht="15" customHeight="1">
      <c r="A47" s="47" t="s">
        <v>742</v>
      </c>
      <c r="B47" s="46" t="s">
        <v>925</v>
      </c>
      <c r="C47" s="165" t="s">
        <v>926</v>
      </c>
      <c r="D47" s="130">
        <v>5.7000000000000002E-2</v>
      </c>
      <c r="E47" s="130">
        <v>5.8400000000000001E-2</v>
      </c>
      <c r="F47" s="130">
        <v>6.0299999999999999E-2</v>
      </c>
      <c r="G47" s="130">
        <v>6.0699999999999997E-2</v>
      </c>
      <c r="H47" s="130">
        <v>6.13E-2</v>
      </c>
      <c r="I47" s="130">
        <v>6.2899999999999998E-2</v>
      </c>
      <c r="J47" s="130">
        <v>6.5000000000000002E-2</v>
      </c>
      <c r="K47" s="130">
        <v>6.5100000000000005E-2</v>
      </c>
      <c r="L47" s="130">
        <v>5.8299999999999998E-2</v>
      </c>
      <c r="M47" s="130">
        <v>5.9400000000000001E-2</v>
      </c>
      <c r="N47" s="130">
        <v>5.1450175176656461E-2</v>
      </c>
    </row>
    <row r="48" spans="1:14" ht="15" customHeight="1">
      <c r="A48" s="47" t="s">
        <v>742</v>
      </c>
      <c r="B48" s="46" t="s">
        <v>927</v>
      </c>
      <c r="C48" s="165" t="s">
        <v>928</v>
      </c>
      <c r="D48" s="130">
        <v>0.43120000000000003</v>
      </c>
      <c r="E48" s="130">
        <v>0.41909999999999997</v>
      </c>
      <c r="F48" s="130">
        <v>0.40579999999999999</v>
      </c>
      <c r="G48" s="130">
        <v>0.40589999999999998</v>
      </c>
      <c r="H48" s="130">
        <v>0.40510000000000002</v>
      </c>
      <c r="I48" s="130">
        <v>0.40670000000000001</v>
      </c>
      <c r="J48" s="130">
        <v>0.41389999999999999</v>
      </c>
      <c r="K48" s="130">
        <v>0.42199999999999999</v>
      </c>
      <c r="L48" s="130">
        <v>0.43309999999999998</v>
      </c>
      <c r="M48" s="130">
        <v>0.432</v>
      </c>
      <c r="N48" s="130">
        <v>0.43403920876365104</v>
      </c>
    </row>
    <row r="49" spans="1:14" ht="15" customHeight="1" thickBot="1">
      <c r="A49" s="47" t="s">
        <v>742</v>
      </c>
      <c r="B49" s="46" t="s">
        <v>929</v>
      </c>
      <c r="C49" s="165" t="s">
        <v>930</v>
      </c>
      <c r="D49" s="130">
        <v>0.49469999999999997</v>
      </c>
      <c r="E49" s="130">
        <v>0.50519999999999998</v>
      </c>
      <c r="F49" s="130">
        <v>0.44740000000000002</v>
      </c>
      <c r="G49" s="130">
        <v>0.4108</v>
      </c>
      <c r="H49" s="130">
        <v>0.4047</v>
      </c>
      <c r="I49" s="130">
        <v>0.36890000000000001</v>
      </c>
      <c r="J49" s="130">
        <v>0.34599999999999997</v>
      </c>
      <c r="K49" s="130">
        <v>0.33850000000000002</v>
      </c>
      <c r="L49" s="130">
        <v>0.36680000000000001</v>
      </c>
      <c r="M49" s="130">
        <v>0.3427</v>
      </c>
      <c r="N49" s="130">
        <v>0.29942218557980682</v>
      </c>
    </row>
    <row r="50" spans="1:14" s="47" customFormat="1" ht="15" customHeight="1" thickTop="1" thickBot="1">
      <c r="B50" s="51"/>
      <c r="C50" s="403" t="s">
        <v>564</v>
      </c>
      <c r="D50" s="400"/>
      <c r="E50" s="400"/>
      <c r="F50" s="400"/>
      <c r="G50" s="400"/>
      <c r="H50" s="400"/>
      <c r="I50" s="401"/>
      <c r="J50" s="401"/>
      <c r="K50" s="401"/>
      <c r="L50" s="401"/>
      <c r="M50" s="401"/>
      <c r="N50" s="401"/>
    </row>
    <row r="51" spans="1:14" s="47" customFormat="1" ht="15" customHeight="1" thickTop="1">
      <c r="A51" s="47" t="s">
        <v>742</v>
      </c>
      <c r="B51" s="46" t="s">
        <v>931</v>
      </c>
      <c r="C51" s="165" t="s">
        <v>932</v>
      </c>
      <c r="D51" s="130">
        <v>7.7100000000000002E-2</v>
      </c>
      <c r="E51" s="130">
        <v>6.4100000000000004E-2</v>
      </c>
      <c r="F51" s="130">
        <v>6.2300000000000001E-2</v>
      </c>
      <c r="G51" s="130">
        <v>6.0999999999999999E-2</v>
      </c>
      <c r="H51" s="130">
        <v>5.5100000000000003E-2</v>
      </c>
      <c r="I51" s="130">
        <v>5.4300000000000001E-2</v>
      </c>
      <c r="J51" s="130">
        <v>4.5699999999999998E-2</v>
      </c>
      <c r="K51" s="130">
        <v>4.1599999999999998E-2</v>
      </c>
      <c r="L51" s="130">
        <v>4.2200000000000001E-2</v>
      </c>
      <c r="M51" s="130">
        <v>4.36E-2</v>
      </c>
      <c r="N51" s="130">
        <v>4.5493292879446819E-2</v>
      </c>
    </row>
    <row r="52" spans="1:14" s="47" customFormat="1" ht="15" customHeight="1">
      <c r="A52" s="47" t="s">
        <v>742</v>
      </c>
      <c r="B52" s="46" t="s">
        <v>933</v>
      </c>
      <c r="C52" s="165" t="s">
        <v>934</v>
      </c>
      <c r="D52" s="130">
        <v>6.0100000000000001E-2</v>
      </c>
      <c r="E52" s="130">
        <v>5.0599999999999999E-2</v>
      </c>
      <c r="F52" s="130">
        <v>4.9500000000000002E-2</v>
      </c>
      <c r="G52" s="130">
        <v>4.9799999999999997E-2</v>
      </c>
      <c r="H52" s="130">
        <v>4.6800000000000001E-2</v>
      </c>
      <c r="I52" s="130">
        <v>4.65E-2</v>
      </c>
      <c r="J52" s="130">
        <v>3.9899999999999998E-2</v>
      </c>
      <c r="K52" s="130">
        <v>3.3300000000000003E-2</v>
      </c>
      <c r="L52" s="130">
        <v>3.3599999999999998E-2</v>
      </c>
      <c r="M52" s="130">
        <v>3.4299999999999997E-2</v>
      </c>
      <c r="N52" s="130">
        <v>3.5593595262117951E-2</v>
      </c>
    </row>
    <row r="53" spans="1:14" s="47" customFormat="1" ht="15" customHeight="1">
      <c r="A53" s="47" t="s">
        <v>742</v>
      </c>
      <c r="B53" s="46" t="s">
        <v>935</v>
      </c>
      <c r="C53" s="165" t="s">
        <v>1342</v>
      </c>
      <c r="D53" s="130">
        <v>7.6200000000000004E-2</v>
      </c>
      <c r="E53" s="130">
        <v>6.6600000000000006E-2</v>
      </c>
      <c r="F53" s="130">
        <v>6.3600000000000004E-2</v>
      </c>
      <c r="G53" s="130">
        <v>6.1100000000000002E-2</v>
      </c>
      <c r="H53" s="130">
        <v>5.74E-2</v>
      </c>
      <c r="I53" s="130">
        <v>5.6399999999999999E-2</v>
      </c>
      <c r="J53" s="130">
        <v>5.0999999999999997E-2</v>
      </c>
      <c r="K53" s="130">
        <v>4.3999999999999997E-2</v>
      </c>
      <c r="L53" s="130">
        <v>4.3400000000000001E-2</v>
      </c>
      <c r="M53" s="130">
        <v>4.4900000000000002E-2</v>
      </c>
      <c r="N53" s="130">
        <v>4.3189838747359835E-2</v>
      </c>
    </row>
    <row r="54" spans="1:14" s="47" customFormat="1" ht="15" customHeight="1">
      <c r="A54" s="47" t="s">
        <v>742</v>
      </c>
      <c r="B54" s="46" t="s">
        <v>936</v>
      </c>
      <c r="C54" s="165" t="s">
        <v>937</v>
      </c>
      <c r="D54" s="130">
        <v>9.1399999999999995E-2</v>
      </c>
      <c r="E54" s="130">
        <v>8.2000000000000003E-2</v>
      </c>
      <c r="F54" s="130">
        <v>7.8799999999999995E-2</v>
      </c>
      <c r="G54" s="130">
        <v>7.85E-2</v>
      </c>
      <c r="H54" s="130">
        <v>7.7799999999999994E-2</v>
      </c>
      <c r="I54" s="130">
        <v>7.8399999999999997E-2</v>
      </c>
      <c r="J54" s="130">
        <v>7.4300000000000005E-2</v>
      </c>
      <c r="K54" s="130">
        <v>6.7900000000000002E-2</v>
      </c>
      <c r="L54" s="130">
        <v>6.7199999999999996E-2</v>
      </c>
      <c r="M54" s="130">
        <v>6.9099999999999995E-2</v>
      </c>
      <c r="N54" s="130">
        <v>6.9620278581798992E-2</v>
      </c>
    </row>
    <row r="55" spans="1:14" s="47" customFormat="1" ht="15" customHeight="1">
      <c r="A55" s="47" t="s">
        <v>742</v>
      </c>
      <c r="B55" s="46" t="s">
        <v>938</v>
      </c>
      <c r="C55" s="165" t="s">
        <v>939</v>
      </c>
      <c r="D55" s="130">
        <v>-1.52E-2</v>
      </c>
      <c r="E55" s="130">
        <v>-1.54E-2</v>
      </c>
      <c r="F55" s="130">
        <v>-1.52E-2</v>
      </c>
      <c r="G55" s="130">
        <v>-1.7299999999999999E-2</v>
      </c>
      <c r="H55" s="130">
        <v>-2.0400000000000001E-2</v>
      </c>
      <c r="I55" s="130">
        <v>-2.1999999999999999E-2</v>
      </c>
      <c r="J55" s="130">
        <v>-2.3300000000000001E-2</v>
      </c>
      <c r="K55" s="130">
        <v>-2.3900000000000001E-2</v>
      </c>
      <c r="L55" s="130">
        <v>-2.3800000000000002E-2</v>
      </c>
      <c r="M55" s="130">
        <v>-2.4199999999999999E-2</v>
      </c>
      <c r="N55" s="130">
        <v>-2.6430439834439157E-2</v>
      </c>
    </row>
    <row r="56" spans="1:14" s="47" customFormat="1" ht="15" customHeight="1">
      <c r="A56" s="47" t="s">
        <v>742</v>
      </c>
      <c r="B56" s="46" t="s">
        <v>940</v>
      </c>
      <c r="C56" s="165" t="s">
        <v>941</v>
      </c>
      <c r="D56" s="130">
        <v>-1.61E-2</v>
      </c>
      <c r="E56" s="130">
        <v>-1.6E-2</v>
      </c>
      <c r="F56" s="130">
        <v>-1.41E-2</v>
      </c>
      <c r="G56" s="130">
        <v>-1.14E-2</v>
      </c>
      <c r="H56" s="130">
        <v>-1.06E-2</v>
      </c>
      <c r="I56" s="130">
        <v>-9.9000000000000008E-3</v>
      </c>
      <c r="J56" s="130">
        <v>-1.11E-2</v>
      </c>
      <c r="K56" s="130">
        <v>-1.0800000000000001E-2</v>
      </c>
      <c r="L56" s="130">
        <v>-9.7999999999999997E-3</v>
      </c>
      <c r="M56" s="130">
        <v>-1.0500000000000001E-2</v>
      </c>
      <c r="N56" s="130">
        <v>-7.5962434852418831E-3</v>
      </c>
    </row>
    <row r="57" spans="1:14" s="47" customFormat="1" ht="15" customHeight="1" thickBot="1">
      <c r="A57" s="47" t="s">
        <v>742</v>
      </c>
      <c r="B57" s="46" t="s">
        <v>942</v>
      </c>
      <c r="C57" s="165" t="s">
        <v>943</v>
      </c>
      <c r="D57" s="130">
        <v>1.6899999999999998E-2</v>
      </c>
      <c r="E57" s="130">
        <v>1.34E-2</v>
      </c>
      <c r="F57" s="130">
        <v>1.2800000000000001E-2</v>
      </c>
      <c r="G57" s="130">
        <v>1.1299999999999999E-2</v>
      </c>
      <c r="H57" s="130">
        <v>8.2000000000000007E-3</v>
      </c>
      <c r="I57" s="130">
        <v>7.7999999999999996E-3</v>
      </c>
      <c r="J57" s="130">
        <v>5.7999999999999996E-3</v>
      </c>
      <c r="K57" s="130">
        <v>8.3000000000000001E-3</v>
      </c>
      <c r="L57" s="130">
        <v>8.6999999999999994E-3</v>
      </c>
      <c r="M57" s="130">
        <v>9.1999999999999998E-3</v>
      </c>
      <c r="N57" s="130">
        <v>9.8996976173288675E-3</v>
      </c>
    </row>
    <row r="58" spans="1:14" s="37" customFormat="1" ht="15" customHeight="1" thickTop="1" thickBot="1">
      <c r="A58" s="47"/>
      <c r="B58" s="47"/>
      <c r="C58" s="403" t="s">
        <v>944</v>
      </c>
      <c r="D58" s="404"/>
      <c r="E58" s="404"/>
      <c r="F58" s="404"/>
      <c r="G58" s="404"/>
      <c r="H58" s="404"/>
      <c r="I58" s="404"/>
      <c r="J58" s="404"/>
      <c r="K58" s="404"/>
      <c r="L58" s="404"/>
      <c r="M58" s="404"/>
      <c r="N58" s="404"/>
    </row>
    <row r="59" spans="1:14" s="47" customFormat="1" ht="15" customHeight="1" thickTop="1">
      <c r="A59" s="47" t="s">
        <v>742</v>
      </c>
      <c r="B59" s="46" t="s">
        <v>931</v>
      </c>
      <c r="C59" s="165" t="s">
        <v>932</v>
      </c>
      <c r="D59" s="130">
        <v>7.7100000000000002E-2</v>
      </c>
      <c r="E59" s="130">
        <v>6.4100000000000004E-2</v>
      </c>
      <c r="F59" s="130">
        <v>6.2300000000000001E-2</v>
      </c>
      <c r="G59" s="130">
        <v>6.0999999999999999E-2</v>
      </c>
      <c r="H59" s="130">
        <v>5.5100000000000003E-2</v>
      </c>
      <c r="I59" s="130">
        <v>5.4300000000000001E-2</v>
      </c>
      <c r="J59" s="130">
        <v>4.5699999999999998E-2</v>
      </c>
      <c r="K59" s="130">
        <v>4.1599999999999998E-2</v>
      </c>
      <c r="L59" s="130">
        <v>4.2200000000000001E-2</v>
      </c>
      <c r="M59" s="130">
        <v>4.36E-2</v>
      </c>
      <c r="N59" s="130">
        <v>4.5493292879446819E-2</v>
      </c>
    </row>
    <row r="60" spans="1:14" s="47" customFormat="1" ht="15" customHeight="1">
      <c r="A60" s="47" t="s">
        <v>742</v>
      </c>
      <c r="B60" s="46" t="s">
        <v>945</v>
      </c>
      <c r="C60" s="165" t="s">
        <v>946</v>
      </c>
      <c r="D60" s="130">
        <v>-6.6E-3</v>
      </c>
      <c r="E60" s="130">
        <v>-4.1000000000000003E-3</v>
      </c>
      <c r="F60" s="130">
        <v>-4.7999999999999996E-3</v>
      </c>
      <c r="G60" s="130">
        <v>-6.0000000000000001E-3</v>
      </c>
      <c r="H60" s="130">
        <v>-5.0000000000000001E-3</v>
      </c>
      <c r="I60" s="130">
        <v>-4.4000000000000003E-3</v>
      </c>
      <c r="J60" s="130">
        <v>-7.6E-3</v>
      </c>
      <c r="K60" s="130">
        <v>-3.5000000000000001E-3</v>
      </c>
      <c r="L60" s="130">
        <v>-4.3E-3</v>
      </c>
      <c r="M60" s="130">
        <v>-4.4000000000000003E-3</v>
      </c>
      <c r="N60" s="130">
        <v>-7.6290472252208419E-3</v>
      </c>
    </row>
    <row r="61" spans="1:14" s="48" customFormat="1" ht="15" customHeight="1">
      <c r="A61" s="47" t="s">
        <v>742</v>
      </c>
      <c r="B61" s="46" t="s">
        <v>947</v>
      </c>
      <c r="C61" s="165" t="s">
        <v>948</v>
      </c>
      <c r="D61" s="130">
        <v>-4.8599999999999997E-2</v>
      </c>
      <c r="E61" s="130">
        <v>-4.3900000000000002E-2</v>
      </c>
      <c r="F61" s="130">
        <v>-3.9800000000000002E-2</v>
      </c>
      <c r="G61" s="130">
        <v>-3.8199999999999998E-2</v>
      </c>
      <c r="H61" s="130">
        <v>-3.6700000000000003E-2</v>
      </c>
      <c r="I61" s="130">
        <v>-3.3599999999999998E-2</v>
      </c>
      <c r="J61" s="130">
        <v>-2.98E-2</v>
      </c>
      <c r="K61" s="130">
        <v>-2.81E-2</v>
      </c>
      <c r="L61" s="130">
        <v>-2.92E-2</v>
      </c>
      <c r="M61" s="130">
        <v>-2.8299999999999999E-2</v>
      </c>
      <c r="N61" s="130">
        <v>-2.9868501024313557E-2</v>
      </c>
    </row>
    <row r="62" spans="1:14" s="48" customFormat="1" ht="15" customHeight="1">
      <c r="A62" s="47" t="s">
        <v>742</v>
      </c>
      <c r="B62" s="46" t="s">
        <v>949</v>
      </c>
      <c r="C62" s="165" t="s">
        <v>950</v>
      </c>
      <c r="D62" s="130">
        <v>1E-4</v>
      </c>
      <c r="E62" s="130">
        <v>1E-4</v>
      </c>
      <c r="F62" s="130">
        <v>2.0000000000000001E-4</v>
      </c>
      <c r="G62" s="130">
        <v>2.0000000000000001E-4</v>
      </c>
      <c r="H62" s="130">
        <v>2.9999999999999997E-4</v>
      </c>
      <c r="I62" s="130">
        <v>1E-4</v>
      </c>
      <c r="J62" s="130">
        <v>1E-4</v>
      </c>
      <c r="K62" s="130">
        <v>1E-4</v>
      </c>
      <c r="L62" s="130">
        <v>0</v>
      </c>
      <c r="M62" s="130">
        <v>1E-4</v>
      </c>
      <c r="N62" s="130">
        <v>2.4027282527858729E-5</v>
      </c>
    </row>
    <row r="63" spans="1:14" s="48" customFormat="1" ht="15" customHeight="1">
      <c r="A63" s="47" t="s">
        <v>742</v>
      </c>
      <c r="B63" s="46" t="s">
        <v>951</v>
      </c>
      <c r="C63" s="165" t="s">
        <v>952</v>
      </c>
      <c r="D63" s="130">
        <v>-2.0000000000000001E-4</v>
      </c>
      <c r="E63" s="130">
        <v>1E-4</v>
      </c>
      <c r="F63" s="130">
        <v>0</v>
      </c>
      <c r="G63" s="130">
        <v>1E-4</v>
      </c>
      <c r="H63" s="130">
        <v>2.0000000000000001E-4</v>
      </c>
      <c r="I63" s="130">
        <v>-1E-4</v>
      </c>
      <c r="J63" s="130">
        <v>1E-4</v>
      </c>
      <c r="K63" s="130">
        <v>1E-4</v>
      </c>
      <c r="L63" s="130">
        <v>0</v>
      </c>
      <c r="M63" s="130">
        <v>0</v>
      </c>
      <c r="N63" s="130">
        <v>0</v>
      </c>
    </row>
    <row r="64" spans="1:14" s="48" customFormat="1" ht="15" customHeight="1" thickBot="1">
      <c r="A64" s="47"/>
      <c r="B64" s="46"/>
      <c r="C64" s="165" t="s">
        <v>953</v>
      </c>
      <c r="D64" s="130">
        <v>0</v>
      </c>
      <c r="E64" s="130">
        <v>0</v>
      </c>
      <c r="F64" s="130">
        <v>0</v>
      </c>
      <c r="G64" s="130">
        <v>0</v>
      </c>
      <c r="H64" s="130">
        <v>0</v>
      </c>
      <c r="I64" s="130">
        <v>0</v>
      </c>
      <c r="J64" s="130">
        <v>0</v>
      </c>
      <c r="K64" s="130">
        <v>0</v>
      </c>
      <c r="L64" s="130">
        <v>0</v>
      </c>
      <c r="M64" s="130">
        <v>0</v>
      </c>
      <c r="N64" s="130">
        <v>4.0647441373519273E-10</v>
      </c>
    </row>
    <row r="65" spans="1:14" s="47" customFormat="1" ht="15" customHeight="1" thickTop="1" thickBot="1">
      <c r="A65" s="47" t="s">
        <v>742</v>
      </c>
      <c r="B65" s="46" t="s">
        <v>954</v>
      </c>
      <c r="C65" s="403" t="s">
        <v>955</v>
      </c>
      <c r="D65" s="400">
        <v>2.18E-2</v>
      </c>
      <c r="E65" s="400">
        <v>1.6199999999999999E-2</v>
      </c>
      <c r="F65" s="400">
        <v>1.8100000000000002E-2</v>
      </c>
      <c r="G65" s="400">
        <v>1.72E-2</v>
      </c>
      <c r="H65" s="400">
        <v>1.3899999999999999E-2</v>
      </c>
      <c r="I65" s="405">
        <v>1.6400000000000001E-2</v>
      </c>
      <c r="J65" s="405">
        <v>8.6E-3</v>
      </c>
      <c r="K65" s="405">
        <v>1.0200000000000001E-2</v>
      </c>
      <c r="L65" s="405">
        <v>8.9999999999999993E-3</v>
      </c>
      <c r="M65" s="405">
        <v>1.0999999999999999E-2</v>
      </c>
      <c r="N65" s="405">
        <v>8.1785742354827263E-3</v>
      </c>
    </row>
    <row r="66" spans="1:14" ht="3.75" customHeight="1" thickTop="1" thickBot="1">
      <c r="A66" s="175"/>
      <c r="B66" s="175"/>
      <c r="C66" s="118"/>
      <c r="D66" s="118"/>
      <c r="E66" s="118"/>
      <c r="F66" s="118"/>
      <c r="G66" s="118"/>
      <c r="H66" s="118"/>
      <c r="I66" s="118"/>
      <c r="J66" s="118"/>
      <c r="K66" s="118"/>
      <c r="L66" s="118"/>
      <c r="M66" s="118"/>
      <c r="N66" s="118"/>
    </row>
    <row r="67" spans="1:14" ht="15" customHeight="1">
      <c r="A67" s="47"/>
      <c r="B67" s="47"/>
      <c r="C67" s="170" t="s">
        <v>1306</v>
      </c>
      <c r="D67" s="47"/>
      <c r="E67" s="47"/>
      <c r="F67" s="47"/>
      <c r="G67" s="47"/>
      <c r="H67" s="47"/>
      <c r="I67" s="47"/>
      <c r="J67" s="47"/>
      <c r="K67" s="47"/>
      <c r="L67" s="47"/>
      <c r="M67" s="47"/>
      <c r="N67" s="47"/>
    </row>
    <row r="68" spans="1:14" ht="15" customHeight="1">
      <c r="A68" s="47"/>
      <c r="B68" s="47"/>
      <c r="C68" s="170" t="s">
        <v>1350</v>
      </c>
      <c r="D68" s="47"/>
      <c r="E68" s="47"/>
      <c r="F68" s="47"/>
      <c r="G68" s="47"/>
      <c r="H68" s="47"/>
      <c r="I68" s="47"/>
      <c r="J68" s="47"/>
      <c r="K68" s="47"/>
      <c r="L68" s="47"/>
      <c r="M68" s="47"/>
      <c r="N68" s="47"/>
    </row>
    <row r="69" spans="1:14" ht="15" customHeight="1">
      <c r="A69" s="47"/>
      <c r="B69" s="47"/>
      <c r="C69" s="170" t="s">
        <v>1351</v>
      </c>
      <c r="D69" s="47"/>
      <c r="E69" s="47"/>
      <c r="F69" s="47"/>
      <c r="G69" s="47"/>
      <c r="H69" s="47"/>
      <c r="I69" s="47"/>
      <c r="J69" s="47"/>
      <c r="K69" s="47"/>
      <c r="L69" s="47"/>
      <c r="M69" s="47"/>
      <c r="N69" s="47"/>
    </row>
    <row r="70" spans="1:14" ht="15" customHeight="1">
      <c r="A70" s="47"/>
      <c r="B70" s="47"/>
      <c r="C70" s="170" t="s">
        <v>1309</v>
      </c>
      <c r="D70" s="47"/>
      <c r="E70" s="47"/>
      <c r="F70" s="47"/>
      <c r="G70" s="47"/>
      <c r="H70" s="47"/>
      <c r="I70" s="47"/>
      <c r="J70" s="47"/>
      <c r="K70" s="47"/>
      <c r="L70" s="47"/>
      <c r="M70" s="47"/>
      <c r="N70" s="47"/>
    </row>
    <row r="71" spans="1:14" ht="15" customHeight="1">
      <c r="A71" s="47"/>
      <c r="B71" s="47"/>
      <c r="C71" s="170" t="s">
        <v>1310</v>
      </c>
      <c r="D71" s="47"/>
      <c r="E71" s="47"/>
      <c r="F71" s="47"/>
      <c r="G71" s="47"/>
      <c r="H71" s="47"/>
      <c r="I71" s="47"/>
      <c r="J71" s="47"/>
      <c r="K71" s="47"/>
      <c r="L71" s="47"/>
      <c r="M71" s="47"/>
      <c r="N71" s="47"/>
    </row>
    <row r="72" spans="1:14" ht="24" customHeight="1">
      <c r="A72" s="47"/>
      <c r="B72" s="47"/>
      <c r="C72" s="730" t="s">
        <v>566</v>
      </c>
      <c r="D72" s="730"/>
      <c r="E72" s="730"/>
      <c r="F72" s="730"/>
      <c r="G72" s="730"/>
      <c r="H72" s="730"/>
      <c r="I72" s="730"/>
      <c r="J72" s="730"/>
      <c r="K72" s="730"/>
      <c r="L72" s="730"/>
      <c r="M72" s="730"/>
      <c r="N72" s="730"/>
    </row>
    <row r="73" spans="1:14" ht="15" customHeight="1">
      <c r="A73" s="47"/>
      <c r="B73" s="47"/>
      <c r="C73" s="170" t="s">
        <v>567</v>
      </c>
      <c r="D73" s="47"/>
      <c r="E73" s="47"/>
      <c r="F73" s="47"/>
      <c r="G73" s="47"/>
      <c r="H73" s="47"/>
      <c r="I73" s="47"/>
      <c r="J73" s="47"/>
      <c r="K73" s="47"/>
      <c r="L73" s="47"/>
      <c r="M73" s="47"/>
      <c r="N73" s="47"/>
    </row>
    <row r="74" spans="1:14" ht="23.25" customHeight="1">
      <c r="A74" s="47"/>
      <c r="B74" s="47"/>
      <c r="C74" s="730" t="s">
        <v>959</v>
      </c>
      <c r="D74" s="730"/>
      <c r="E74" s="730"/>
      <c r="F74" s="730"/>
      <c r="G74" s="730"/>
      <c r="H74" s="730"/>
      <c r="I74" s="730"/>
      <c r="J74" s="730"/>
      <c r="K74" s="730"/>
      <c r="L74" s="730"/>
      <c r="M74" s="730"/>
      <c r="N74" s="730"/>
    </row>
    <row r="75" spans="1:14" ht="15" customHeight="1">
      <c r="A75" s="47"/>
      <c r="B75" s="47"/>
      <c r="C75" s="695" t="s">
        <v>1516</v>
      </c>
      <c r="D75" s="47"/>
      <c r="E75" s="47"/>
      <c r="F75" s="47"/>
      <c r="G75" s="47"/>
      <c r="H75" s="47"/>
      <c r="I75" s="47"/>
      <c r="J75" s="47"/>
      <c r="K75" s="47"/>
      <c r="L75" s="47"/>
      <c r="M75" s="47"/>
      <c r="N75" s="47"/>
    </row>
  </sheetData>
  <mergeCells count="6">
    <mergeCell ref="C74:N74"/>
    <mergeCell ref="C1:N1"/>
    <mergeCell ref="A2:N2"/>
    <mergeCell ref="C3:N3"/>
    <mergeCell ref="A4:N4"/>
    <mergeCell ref="C72:N72"/>
  </mergeCells>
  <pageMargins left="0.93" right="0.42" top="0.69" bottom="0.59" header="0.5" footer="0.5"/>
  <pageSetup scale="50"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86"/>
  <sheetViews>
    <sheetView zoomScaleNormal="100" workbookViewId="0">
      <selection activeCell="A3" sqref="A3:L3"/>
    </sheetView>
  </sheetViews>
  <sheetFormatPr defaultRowHeight="18"/>
  <cols>
    <col min="1" max="1" width="89.85546875" style="14" bestFit="1" customWidth="1"/>
    <col min="2" max="9" width="10.7109375" style="14" bestFit="1" customWidth="1"/>
    <col min="10" max="11" width="10.7109375" style="14" customWidth="1"/>
    <col min="12" max="12" width="10.7109375" style="18" bestFit="1" customWidth="1"/>
    <col min="13" max="16384" width="9.140625" style="14"/>
  </cols>
  <sheetData>
    <row r="1" spans="1:13" ht="30" customHeight="1">
      <c r="A1" s="721" t="s">
        <v>436</v>
      </c>
      <c r="B1" s="721"/>
      <c r="C1" s="721"/>
      <c r="D1" s="721"/>
      <c r="E1" s="721"/>
      <c r="F1" s="721"/>
      <c r="G1" s="721"/>
      <c r="H1" s="721"/>
      <c r="I1" s="721"/>
      <c r="J1" s="721"/>
      <c r="K1" s="721"/>
      <c r="L1" s="721"/>
      <c r="M1" s="47"/>
    </row>
    <row r="2" spans="1:13" ht="15" customHeight="1">
      <c r="A2" s="722" t="s">
        <v>568</v>
      </c>
      <c r="B2" s="722"/>
      <c r="C2" s="722"/>
      <c r="D2" s="722"/>
      <c r="E2" s="722"/>
      <c r="F2" s="722"/>
      <c r="G2" s="722"/>
      <c r="H2" s="722"/>
      <c r="I2" s="722"/>
      <c r="J2" s="722"/>
      <c r="K2" s="722"/>
      <c r="L2" s="722"/>
      <c r="M2" s="47"/>
    </row>
    <row r="3" spans="1:13" ht="15" customHeight="1">
      <c r="A3" s="722" t="s">
        <v>569</v>
      </c>
      <c r="B3" s="722"/>
      <c r="C3" s="722"/>
      <c r="D3" s="722"/>
      <c r="E3" s="722"/>
      <c r="F3" s="722"/>
      <c r="G3" s="722"/>
      <c r="H3" s="722"/>
      <c r="I3" s="722"/>
      <c r="J3" s="722"/>
      <c r="K3" s="722"/>
      <c r="L3" s="722"/>
      <c r="M3" s="47"/>
    </row>
    <row r="4" spans="1:13" ht="30" customHeight="1">
      <c r="A4" s="723" t="s">
        <v>508</v>
      </c>
      <c r="B4" s="723"/>
      <c r="C4" s="723"/>
      <c r="D4" s="723"/>
      <c r="E4" s="723"/>
      <c r="F4" s="723"/>
      <c r="G4" s="723"/>
      <c r="H4" s="723"/>
      <c r="I4" s="723"/>
      <c r="J4" s="723"/>
      <c r="K4" s="723"/>
      <c r="L4" s="723"/>
      <c r="M4" s="47"/>
    </row>
    <row r="5" spans="1:13" ht="3.75" customHeight="1" thickBot="1">
      <c r="A5" s="47"/>
      <c r="B5" s="47"/>
      <c r="C5" s="47"/>
      <c r="D5" s="47"/>
      <c r="E5" s="47"/>
      <c r="F5" s="47"/>
      <c r="G5" s="47"/>
      <c r="H5" s="47"/>
      <c r="I5" s="47"/>
      <c r="J5" s="47"/>
      <c r="K5" s="47"/>
      <c r="L5" s="47"/>
      <c r="M5" s="47"/>
    </row>
    <row r="6" spans="1:13" s="15" customFormat="1" ht="30" customHeight="1" thickTop="1" thickBot="1">
      <c r="A6" s="546"/>
      <c r="B6" s="390" t="s">
        <v>570</v>
      </c>
      <c r="C6" s="390" t="s">
        <v>571</v>
      </c>
      <c r="D6" s="390" t="s">
        <v>572</v>
      </c>
      <c r="E6" s="390" t="s">
        <v>573</v>
      </c>
      <c r="F6" s="390" t="s">
        <v>574</v>
      </c>
      <c r="G6" s="390" t="s">
        <v>575</v>
      </c>
      <c r="H6" s="390" t="s">
        <v>1239</v>
      </c>
      <c r="I6" s="390" t="s">
        <v>1290</v>
      </c>
      <c r="J6" s="390" t="s">
        <v>1496</v>
      </c>
      <c r="K6" s="390" t="s">
        <v>1397</v>
      </c>
      <c r="L6" s="390" t="s">
        <v>1497</v>
      </c>
      <c r="M6" s="391"/>
    </row>
    <row r="7" spans="1:13" ht="15" customHeight="1" thickTop="1" thickBot="1">
      <c r="A7" s="392" t="s">
        <v>576</v>
      </c>
      <c r="B7" s="393">
        <v>18707588.974709999</v>
      </c>
      <c r="C7" s="393">
        <v>20056491.02172</v>
      </c>
      <c r="D7" s="393">
        <v>21982227.826269999</v>
      </c>
      <c r="E7" s="393">
        <v>25325902.376630001</v>
      </c>
      <c r="F7" s="393">
        <v>26429790.742869999</v>
      </c>
      <c r="G7" s="393">
        <v>28067116.098990001</v>
      </c>
      <c r="H7" s="393">
        <v>30536611.048860002</v>
      </c>
      <c r="I7" s="393">
        <v>31592654.18744</v>
      </c>
      <c r="J7" s="393">
        <v>31484390.424479999</v>
      </c>
      <c r="K7" s="393">
        <v>32325818.927389998</v>
      </c>
      <c r="L7" s="393">
        <v>33264426.3413</v>
      </c>
      <c r="M7" s="47"/>
    </row>
    <row r="8" spans="1:13" s="16" customFormat="1" ht="15" customHeight="1" thickTop="1">
      <c r="A8" s="147" t="s">
        <v>158</v>
      </c>
      <c r="B8" s="114">
        <v>3695632.7010999997</v>
      </c>
      <c r="C8" s="114">
        <v>3683343.4373699999</v>
      </c>
      <c r="D8" s="114">
        <v>3288991.42662</v>
      </c>
      <c r="E8" s="114">
        <v>3992229.6861999999</v>
      </c>
      <c r="F8" s="114">
        <v>2958433.9348599999</v>
      </c>
      <c r="G8" s="114">
        <v>3472626.9432600001</v>
      </c>
      <c r="H8" s="114">
        <v>4156241.5425</v>
      </c>
      <c r="I8" s="114">
        <v>3750409.09785</v>
      </c>
      <c r="J8" s="114">
        <v>3183512.0522099999</v>
      </c>
      <c r="K8" s="114">
        <v>3131532.63864</v>
      </c>
      <c r="L8" s="114">
        <v>3746125.9665799998</v>
      </c>
      <c r="M8" s="47"/>
    </row>
    <row r="9" spans="1:13" s="16" customFormat="1" ht="15" customHeight="1">
      <c r="A9" s="147" t="s">
        <v>167</v>
      </c>
      <c r="B9" s="114">
        <v>4185464.9424899998</v>
      </c>
      <c r="C9" s="114">
        <v>3773823.4758800003</v>
      </c>
      <c r="D9" s="114">
        <v>4578636.3033800004</v>
      </c>
      <c r="E9" s="114">
        <v>5512010.6951099997</v>
      </c>
      <c r="F9" s="114">
        <v>4582504.8181400001</v>
      </c>
      <c r="G9" s="114">
        <v>3817180.0004799999</v>
      </c>
      <c r="H9" s="114">
        <v>4114008.0157099999</v>
      </c>
      <c r="I9" s="114">
        <v>4540264.8784399992</v>
      </c>
      <c r="J9" s="114">
        <v>4681219.20383</v>
      </c>
      <c r="K9" s="114">
        <v>4268423.2406900004</v>
      </c>
      <c r="L9" s="114">
        <v>4353912.6031200001</v>
      </c>
      <c r="M9" s="47"/>
    </row>
    <row r="10" spans="1:13" s="16" customFormat="1" ht="15" customHeight="1">
      <c r="A10" s="147" t="s">
        <v>176</v>
      </c>
      <c r="B10" s="114">
        <v>9726701.3621200006</v>
      </c>
      <c r="C10" s="114">
        <v>11511902.07855</v>
      </c>
      <c r="D10" s="114">
        <v>13045814.107530002</v>
      </c>
      <c r="E10" s="114">
        <v>14640417.47222</v>
      </c>
      <c r="F10" s="114">
        <v>17346454.611950003</v>
      </c>
      <c r="G10" s="114">
        <v>18700889.46731</v>
      </c>
      <c r="H10" s="114">
        <v>19647517.207849998</v>
      </c>
      <c r="I10" s="114">
        <v>19936037.08887</v>
      </c>
      <c r="J10" s="114">
        <v>20035998.676900003</v>
      </c>
      <c r="K10" s="114">
        <v>20559956.40064</v>
      </c>
      <c r="L10" s="114">
        <v>21166695.006549999</v>
      </c>
      <c r="M10" s="47"/>
    </row>
    <row r="11" spans="1:13" s="16" customFormat="1" ht="15" customHeight="1">
      <c r="A11" s="148" t="s">
        <v>577</v>
      </c>
      <c r="B11" s="114">
        <v>9769880.3050100002</v>
      </c>
      <c r="C11" s="114">
        <v>11522582.1569</v>
      </c>
      <c r="D11" s="114">
        <v>13041734.093499999</v>
      </c>
      <c r="E11" s="114">
        <v>14665411.11249</v>
      </c>
      <c r="F11" s="114">
        <v>17296215.372810002</v>
      </c>
      <c r="G11" s="114">
        <v>18628239.48996</v>
      </c>
      <c r="H11" s="114">
        <v>19212320.501259997</v>
      </c>
      <c r="I11" s="114">
        <v>19283152.842089999</v>
      </c>
      <c r="J11" s="114">
        <v>19315143.657540001</v>
      </c>
      <c r="K11" s="114">
        <v>19893168.185349997</v>
      </c>
      <c r="L11" s="114">
        <v>20370948.9538</v>
      </c>
      <c r="M11" s="47"/>
    </row>
    <row r="12" spans="1:13" s="16" customFormat="1" ht="15" customHeight="1">
      <c r="A12" s="148" t="s">
        <v>578</v>
      </c>
      <c r="B12" s="114">
        <v>9714966.8466800004</v>
      </c>
      <c r="C12" s="114">
        <v>11453065.618240001</v>
      </c>
      <c r="D12" s="114">
        <v>12931396.657950001</v>
      </c>
      <c r="E12" s="114">
        <v>14414582.9268</v>
      </c>
      <c r="F12" s="114">
        <v>16959928.550039999</v>
      </c>
      <c r="G12" s="114">
        <v>18148113.343589999</v>
      </c>
      <c r="H12" s="114">
        <v>18521546.442060001</v>
      </c>
      <c r="I12" s="114">
        <v>13939725.877049999</v>
      </c>
      <c r="J12" s="114">
        <v>14150122.95142</v>
      </c>
      <c r="K12" s="114">
        <v>15317841.91935</v>
      </c>
      <c r="L12" s="114">
        <v>16147140.874399999</v>
      </c>
      <c r="M12" s="47"/>
    </row>
    <row r="13" spans="1:13" s="16" customFormat="1" ht="15" customHeight="1">
      <c r="A13" s="148" t="s">
        <v>579</v>
      </c>
      <c r="B13" s="114">
        <v>54913.458330000001</v>
      </c>
      <c r="C13" s="114">
        <v>69516.538659999991</v>
      </c>
      <c r="D13" s="114">
        <v>110337.43554999999</v>
      </c>
      <c r="E13" s="114">
        <v>250828.18568999998</v>
      </c>
      <c r="F13" s="114">
        <v>336286.82276999997</v>
      </c>
      <c r="G13" s="114">
        <v>480126.14637000003</v>
      </c>
      <c r="H13" s="114">
        <v>690774.05920000002</v>
      </c>
      <c r="I13" s="114">
        <v>5343426.9650400002</v>
      </c>
      <c r="J13" s="114">
        <v>5165020.7061200002</v>
      </c>
      <c r="K13" s="114">
        <v>4575326.2659999998</v>
      </c>
      <c r="L13" s="114">
        <v>4223808.0794000002</v>
      </c>
      <c r="M13" s="47"/>
    </row>
    <row r="14" spans="1:13" s="16" customFormat="1" ht="15" customHeight="1">
      <c r="A14" s="148" t="s">
        <v>580</v>
      </c>
      <c r="B14" s="114">
        <v>49501.785929999998</v>
      </c>
      <c r="C14" s="114">
        <v>91848.225449999998</v>
      </c>
      <c r="D14" s="114">
        <v>122741.86867</v>
      </c>
      <c r="E14" s="114">
        <v>69918.597739999997</v>
      </c>
      <c r="F14" s="114">
        <v>105826.19787</v>
      </c>
      <c r="G14" s="114">
        <v>105223.84565999999</v>
      </c>
      <c r="H14" s="114">
        <v>15329.726409999999</v>
      </c>
      <c r="I14" s="114">
        <v>105059.9875</v>
      </c>
      <c r="J14" s="114">
        <v>220869.14927000002</v>
      </c>
      <c r="K14" s="114">
        <v>140573.31224</v>
      </c>
      <c r="L14" s="114">
        <v>312041.76762</v>
      </c>
      <c r="M14" s="47"/>
    </row>
    <row r="15" spans="1:13" s="16" customFormat="1" ht="15" customHeight="1">
      <c r="A15" s="148" t="s">
        <v>581</v>
      </c>
      <c r="B15" s="114">
        <v>43776.709340000001</v>
      </c>
      <c r="C15" s="114">
        <v>85335.020349999992</v>
      </c>
      <c r="D15" s="114">
        <v>93022.23633</v>
      </c>
      <c r="E15" s="114">
        <v>67332.736900000004</v>
      </c>
      <c r="F15" s="114">
        <v>92838.572159999996</v>
      </c>
      <c r="G15" s="114">
        <v>86408.375290000011</v>
      </c>
      <c r="H15" s="114">
        <v>13223.914419999999</v>
      </c>
      <c r="I15" s="114">
        <v>41044.068289999996</v>
      </c>
      <c r="J15" s="114">
        <v>84940.913769999999</v>
      </c>
      <c r="K15" s="114">
        <v>46880.412939999995</v>
      </c>
      <c r="L15" s="114">
        <v>50337.463689999997</v>
      </c>
      <c r="M15" s="47"/>
    </row>
    <row r="16" spans="1:13" s="16" customFormat="1" ht="15" customHeight="1">
      <c r="A16" s="148" t="s">
        <v>582</v>
      </c>
      <c r="B16" s="114">
        <v>5725.0765899999997</v>
      </c>
      <c r="C16" s="114">
        <v>6513.2050999999992</v>
      </c>
      <c r="D16" s="114">
        <v>29719.63234</v>
      </c>
      <c r="E16" s="114">
        <v>2585.8608399999998</v>
      </c>
      <c r="F16" s="114">
        <v>12987.62571</v>
      </c>
      <c r="G16" s="114">
        <v>18815.470370000003</v>
      </c>
      <c r="H16" s="114">
        <v>2105.8119900000002</v>
      </c>
      <c r="I16" s="114">
        <v>64015.91921</v>
      </c>
      <c r="J16" s="114">
        <v>135928.23550000001</v>
      </c>
      <c r="K16" s="114">
        <v>93692.89929999999</v>
      </c>
      <c r="L16" s="114">
        <v>261704.30392999999</v>
      </c>
      <c r="M16" s="47"/>
    </row>
    <row r="17" spans="1:13" s="16" customFormat="1" ht="15" customHeight="1">
      <c r="A17" s="148" t="s">
        <v>583</v>
      </c>
      <c r="B17" s="114">
        <v>85208.711110000004</v>
      </c>
      <c r="C17" s="114">
        <v>90830.90135</v>
      </c>
      <c r="D17" s="114">
        <v>118780.81845000001</v>
      </c>
      <c r="E17" s="114">
        <v>206498.88128</v>
      </c>
      <c r="F17" s="114">
        <v>253463.13586000001</v>
      </c>
      <c r="G17" s="114">
        <v>251270.23727000001</v>
      </c>
      <c r="H17" s="114">
        <v>285648.99158999999</v>
      </c>
      <c r="I17" s="114">
        <v>210078.43340000001</v>
      </c>
      <c r="J17" s="114">
        <v>234412.59195</v>
      </c>
      <c r="K17" s="114">
        <v>305302.75887000002</v>
      </c>
      <c r="L17" s="114">
        <v>328814.98167000001</v>
      </c>
      <c r="M17" s="47"/>
    </row>
    <row r="18" spans="1:13" s="16" customFormat="1" ht="15" customHeight="1">
      <c r="A18" s="148" t="s">
        <v>584</v>
      </c>
      <c r="B18" s="114">
        <v>55778.79952</v>
      </c>
      <c r="C18" s="114">
        <v>69866.335200000001</v>
      </c>
      <c r="D18" s="114">
        <v>101655.73745999999</v>
      </c>
      <c r="E18" s="114">
        <v>172859.2108</v>
      </c>
      <c r="F18" s="114">
        <v>212864.26952999999</v>
      </c>
      <c r="G18" s="114">
        <v>197311.65003999998</v>
      </c>
      <c r="H18" s="114">
        <v>232362.72991999998</v>
      </c>
      <c r="I18" s="114">
        <v>160216.45955</v>
      </c>
      <c r="J18" s="114">
        <v>157202.67600000001</v>
      </c>
      <c r="K18" s="114">
        <v>129397.89036</v>
      </c>
      <c r="L18" s="114">
        <v>131767.09771999999</v>
      </c>
      <c r="M18" s="47"/>
    </row>
    <row r="19" spans="1:13" s="16" customFormat="1" ht="15" customHeight="1">
      <c r="A19" s="148" t="s">
        <v>585</v>
      </c>
      <c r="B19" s="114">
        <v>29429.91159</v>
      </c>
      <c r="C19" s="114">
        <v>20964.566149999999</v>
      </c>
      <c r="D19" s="114">
        <v>17125.080989999999</v>
      </c>
      <c r="E19" s="114">
        <v>33639.670479999993</v>
      </c>
      <c r="F19" s="114">
        <v>40598.866329999997</v>
      </c>
      <c r="G19" s="114">
        <v>53958.587229999997</v>
      </c>
      <c r="H19" s="114">
        <v>53286.26167</v>
      </c>
      <c r="I19" s="114">
        <v>49861.973850000002</v>
      </c>
      <c r="J19" s="114">
        <v>77209.91595000001</v>
      </c>
      <c r="K19" s="114">
        <v>175904.86851</v>
      </c>
      <c r="L19" s="114">
        <v>197047.88394999999</v>
      </c>
      <c r="M19" s="47"/>
    </row>
    <row r="20" spans="1:13" s="16" customFormat="1" ht="15" customHeight="1">
      <c r="A20" s="148" t="s">
        <v>189</v>
      </c>
      <c r="B20" s="114">
        <v>69393.80101000001</v>
      </c>
      <c r="C20" s="114">
        <v>81356.11626000001</v>
      </c>
      <c r="D20" s="114">
        <v>85609.130900000004</v>
      </c>
      <c r="E20" s="114">
        <v>99967.15148</v>
      </c>
      <c r="F20" s="114">
        <v>106566.62844</v>
      </c>
      <c r="G20" s="114">
        <v>121742.2084</v>
      </c>
      <c r="H20" s="114">
        <v>692135.62927999999</v>
      </c>
      <c r="I20" s="114">
        <v>846568.70837000001</v>
      </c>
      <c r="J20" s="114">
        <v>802149.16972000001</v>
      </c>
      <c r="K20" s="114">
        <v>753831.85934000008</v>
      </c>
      <c r="L20" s="114">
        <v>714356.90075999999</v>
      </c>
      <c r="M20" s="47"/>
    </row>
    <row r="21" spans="1:13" s="16" customFormat="1" ht="15" customHeight="1">
      <c r="A21" s="148" t="s">
        <v>586</v>
      </c>
      <c r="B21" s="114">
        <v>-247283.24093999999</v>
      </c>
      <c r="C21" s="114">
        <v>-274715.32141000003</v>
      </c>
      <c r="D21" s="114">
        <v>-323051.80398999999</v>
      </c>
      <c r="E21" s="114">
        <v>-401378.27077</v>
      </c>
      <c r="F21" s="114">
        <v>-415616.72302999999</v>
      </c>
      <c r="G21" s="114">
        <v>-405586.31398000004</v>
      </c>
      <c r="H21" s="114">
        <v>-557917.64069000003</v>
      </c>
      <c r="I21" s="114">
        <v>-508822.88248999999</v>
      </c>
      <c r="J21" s="114">
        <v>-536575.89157999994</v>
      </c>
      <c r="K21" s="114">
        <v>-532919.71516000002</v>
      </c>
      <c r="L21" s="114">
        <v>-559467.59729999991</v>
      </c>
      <c r="M21" s="47"/>
    </row>
    <row r="22" spans="1:13" s="16" customFormat="1" ht="15" customHeight="1">
      <c r="A22" s="147" t="s">
        <v>202</v>
      </c>
      <c r="B22" s="114">
        <v>77068.819860000003</v>
      </c>
      <c r="C22" s="114">
        <v>97946.060440000001</v>
      </c>
      <c r="D22" s="114">
        <v>98522.880749999997</v>
      </c>
      <c r="E22" s="114">
        <v>107813.7316</v>
      </c>
      <c r="F22" s="114">
        <v>119412.18695</v>
      </c>
      <c r="G22" s="114">
        <v>131663.99406</v>
      </c>
      <c r="H22" s="114">
        <v>176971.45355999999</v>
      </c>
      <c r="I22" s="114">
        <v>201237.07285</v>
      </c>
      <c r="J22" s="114">
        <v>176878.27515999999</v>
      </c>
      <c r="K22" s="114">
        <v>150157.94274999999</v>
      </c>
      <c r="L22" s="114">
        <v>143644.31031999999</v>
      </c>
      <c r="M22" s="47"/>
    </row>
    <row r="23" spans="1:13" s="16" customFormat="1" ht="15" customHeight="1">
      <c r="A23" s="147" t="s">
        <v>208</v>
      </c>
      <c r="B23" s="114">
        <v>668.66707999999994</v>
      </c>
      <c r="C23" s="114">
        <v>2000.6695400000001</v>
      </c>
      <c r="D23" s="114">
        <v>12978.39048</v>
      </c>
      <c r="E23" s="114">
        <v>4582.7873099999997</v>
      </c>
      <c r="F23" s="114">
        <v>8737.8687499999996</v>
      </c>
      <c r="G23" s="114">
        <v>10058.223099999999</v>
      </c>
      <c r="H23" s="114">
        <v>4381.3975599999994</v>
      </c>
      <c r="I23" s="114">
        <v>21317.426350000002</v>
      </c>
      <c r="J23" s="114">
        <v>21680.809109999998</v>
      </c>
      <c r="K23" s="114">
        <v>28177.360049999999</v>
      </c>
      <c r="L23" s="114">
        <v>35823.008780000004</v>
      </c>
      <c r="M23" s="47"/>
    </row>
    <row r="24" spans="1:13" s="16" customFormat="1" ht="15" customHeight="1">
      <c r="A24" s="147" t="s">
        <v>587</v>
      </c>
      <c r="B24" s="114">
        <v>665743.67625999998</v>
      </c>
      <c r="C24" s="114">
        <v>618218.59114999999</v>
      </c>
      <c r="D24" s="114">
        <v>588623.66541000002</v>
      </c>
      <c r="E24" s="114">
        <v>684154.74375999998</v>
      </c>
      <c r="F24" s="114">
        <v>1039327.69862</v>
      </c>
      <c r="G24" s="114">
        <v>1561762.7764400002</v>
      </c>
      <c r="H24" s="114">
        <v>2070529.0788800002</v>
      </c>
      <c r="I24" s="114">
        <v>2766205.2402900001</v>
      </c>
      <c r="J24" s="114">
        <v>3024606.7623600001</v>
      </c>
      <c r="K24" s="114">
        <v>3820624.6610100004</v>
      </c>
      <c r="L24" s="114">
        <v>3440823.7655199999</v>
      </c>
      <c r="M24" s="47"/>
    </row>
    <row r="25" spans="1:13" s="16" customFormat="1" ht="15" customHeight="1">
      <c r="A25" s="147" t="s">
        <v>219</v>
      </c>
      <c r="B25" s="114">
        <v>326161.24536</v>
      </c>
      <c r="C25" s="114">
        <v>341730.25611999998</v>
      </c>
      <c r="D25" s="114">
        <v>336226.88231000002</v>
      </c>
      <c r="E25" s="114">
        <v>353255.13894999999</v>
      </c>
      <c r="F25" s="114">
        <v>351441.2328</v>
      </c>
      <c r="G25" s="114">
        <v>344823.14332999999</v>
      </c>
      <c r="H25" s="114">
        <v>336325.49472000002</v>
      </c>
      <c r="I25" s="114">
        <v>344731.2133</v>
      </c>
      <c r="J25" s="114">
        <v>336725.31530000002</v>
      </c>
      <c r="K25" s="114">
        <v>333218.18610000005</v>
      </c>
      <c r="L25" s="114">
        <v>327112.65568000003</v>
      </c>
      <c r="M25" s="47"/>
    </row>
    <row r="26" spans="1:13" s="16" customFormat="1" ht="15" customHeight="1">
      <c r="A26" s="147" t="s">
        <v>588</v>
      </c>
      <c r="B26" s="114">
        <v>30147.560440000001</v>
      </c>
      <c r="C26" s="114">
        <v>27526.452670000002</v>
      </c>
      <c r="D26" s="114">
        <v>32434.16979</v>
      </c>
      <c r="E26" s="114">
        <v>31438.121480000002</v>
      </c>
      <c r="F26" s="114">
        <v>23478.390800000001</v>
      </c>
      <c r="G26" s="114">
        <v>28111.551010000003</v>
      </c>
      <c r="H26" s="114">
        <v>30636.858079999998</v>
      </c>
      <c r="I26" s="114">
        <v>32452.169489999997</v>
      </c>
      <c r="J26" s="114">
        <v>23769.329610000001</v>
      </c>
      <c r="K26" s="114">
        <v>33728.497510000001</v>
      </c>
      <c r="L26" s="114">
        <v>50289.024749999997</v>
      </c>
      <c r="M26" s="47"/>
    </row>
    <row r="27" spans="1:13" s="17" customFormat="1" ht="15" customHeight="1" thickBot="1">
      <c r="A27" s="147" t="s">
        <v>235</v>
      </c>
      <c r="B27" s="114">
        <v>0</v>
      </c>
      <c r="C27" s="114">
        <v>0</v>
      </c>
      <c r="D27" s="114">
        <v>0</v>
      </c>
      <c r="E27" s="114">
        <v>0</v>
      </c>
      <c r="F27" s="114">
        <v>0</v>
      </c>
      <c r="G27" s="114">
        <v>0</v>
      </c>
      <c r="H27" s="114">
        <v>0</v>
      </c>
      <c r="I27" s="114">
        <v>0</v>
      </c>
      <c r="J27" s="114">
        <v>0</v>
      </c>
      <c r="K27" s="114">
        <v>0</v>
      </c>
      <c r="L27" s="114">
        <v>0</v>
      </c>
      <c r="M27" s="47"/>
    </row>
    <row r="28" spans="1:13" ht="15" customHeight="1" thickTop="1" thickBot="1">
      <c r="A28" s="392" t="s">
        <v>589</v>
      </c>
      <c r="B28" s="393">
        <v>17416060.240900002</v>
      </c>
      <c r="C28" s="393">
        <v>18646624.03029</v>
      </c>
      <c r="D28" s="393">
        <v>20456359.37469</v>
      </c>
      <c r="E28" s="393">
        <v>23675919.626680002</v>
      </c>
      <c r="F28" s="393">
        <v>24677010.180689998</v>
      </c>
      <c r="G28" s="393">
        <v>26171786.080119997</v>
      </c>
      <c r="H28" s="393">
        <v>28693137.811150003</v>
      </c>
      <c r="I28" s="393">
        <v>29529544.654259998</v>
      </c>
      <c r="J28" s="393">
        <v>29475725.82172</v>
      </c>
      <c r="K28" s="393">
        <v>30168896.992759999</v>
      </c>
      <c r="L28" s="393">
        <v>31138614.483900003</v>
      </c>
      <c r="M28" s="47"/>
    </row>
    <row r="29" spans="1:13" s="16" customFormat="1" ht="15" customHeight="1" thickTop="1">
      <c r="A29" s="147" t="s">
        <v>590</v>
      </c>
      <c r="B29" s="114">
        <v>16139403.34842</v>
      </c>
      <c r="C29" s="114">
        <v>17340819.179340001</v>
      </c>
      <c r="D29" s="114">
        <v>18773137.933910001</v>
      </c>
      <c r="E29" s="114">
        <v>21067664.692000002</v>
      </c>
      <c r="F29" s="114">
        <v>20264120.341460001</v>
      </c>
      <c r="G29" s="114">
        <v>20007768.056019999</v>
      </c>
      <c r="H29" s="114">
        <v>22062726.73364</v>
      </c>
      <c r="I29" s="114">
        <v>22117705.047800001</v>
      </c>
      <c r="J29" s="114">
        <v>21729922.866630003</v>
      </c>
      <c r="K29" s="114">
        <v>23641309.643830001</v>
      </c>
      <c r="L29" s="114">
        <v>23779673.637110002</v>
      </c>
      <c r="M29" s="47"/>
    </row>
    <row r="30" spans="1:13" s="16" customFormat="1" ht="15" customHeight="1">
      <c r="A30" s="148" t="s">
        <v>591</v>
      </c>
      <c r="B30" s="114">
        <v>6030709.0619399995</v>
      </c>
      <c r="C30" s="114">
        <v>5205759.7517600004</v>
      </c>
      <c r="D30" s="114">
        <v>5703018.3211199995</v>
      </c>
      <c r="E30" s="114">
        <v>5601128.2103800001</v>
      </c>
      <c r="F30" s="114">
        <v>4616492.5103000002</v>
      </c>
      <c r="G30" s="114">
        <v>4241397.1219100002</v>
      </c>
      <c r="H30" s="114">
        <v>4463727.2304300005</v>
      </c>
      <c r="I30" s="114">
        <v>4730762.9716999996</v>
      </c>
      <c r="J30" s="114">
        <v>4358144.9408999998</v>
      </c>
      <c r="K30" s="114">
        <v>4615390.6799799995</v>
      </c>
      <c r="L30" s="114">
        <v>4858189.2929499997</v>
      </c>
      <c r="M30" s="47"/>
    </row>
    <row r="31" spans="1:13" s="16" customFormat="1" ht="15" customHeight="1">
      <c r="A31" s="148" t="s">
        <v>592</v>
      </c>
      <c r="B31" s="114">
        <v>4980332.7655800004</v>
      </c>
      <c r="C31" s="114">
        <v>5570532.0457299994</v>
      </c>
      <c r="D31" s="114">
        <v>6045449.0961499996</v>
      </c>
      <c r="E31" s="114">
        <v>7249649.4338400001</v>
      </c>
      <c r="F31" s="114">
        <v>6795348.9971400006</v>
      </c>
      <c r="G31" s="114">
        <v>6724824.3115299996</v>
      </c>
      <c r="H31" s="114">
        <v>7034340.9308599997</v>
      </c>
      <c r="I31" s="114">
        <v>7216369.0790200001</v>
      </c>
      <c r="J31" s="114">
        <v>7090072.6568200001</v>
      </c>
      <c r="K31" s="114">
        <v>7318359.7898800001</v>
      </c>
      <c r="L31" s="114">
        <v>6527575.1102299998</v>
      </c>
      <c r="M31" s="47"/>
    </row>
    <row r="32" spans="1:13" s="16" customFormat="1" ht="15" customHeight="1">
      <c r="A32" s="148" t="s">
        <v>593</v>
      </c>
      <c r="B32" s="114">
        <v>334710.97012000001</v>
      </c>
      <c r="C32" s="114">
        <v>146768.09469999999</v>
      </c>
      <c r="D32" s="114">
        <v>61102.699979999998</v>
      </c>
      <c r="E32" s="114">
        <v>43643.37717</v>
      </c>
      <c r="F32" s="114">
        <v>35659.557159999997</v>
      </c>
      <c r="G32" s="114">
        <v>34499.827520000006</v>
      </c>
      <c r="H32" s="114">
        <v>49921.88781</v>
      </c>
      <c r="I32" s="114">
        <v>163331.72313</v>
      </c>
      <c r="J32" s="114">
        <v>164365.65371000001</v>
      </c>
      <c r="K32" s="114">
        <v>1058.8095600000001</v>
      </c>
      <c r="L32" s="114">
        <v>938.16521999999998</v>
      </c>
      <c r="M32" s="47"/>
    </row>
    <row r="33" spans="1:13" s="16" customFormat="1" ht="15" customHeight="1">
      <c r="A33" s="148" t="s">
        <v>594</v>
      </c>
      <c r="B33" s="114">
        <v>644441.92788999993</v>
      </c>
      <c r="C33" s="114">
        <v>922304.78058000002</v>
      </c>
      <c r="D33" s="114">
        <v>749490.97678999999</v>
      </c>
      <c r="E33" s="114">
        <v>783692.37635999999</v>
      </c>
      <c r="F33" s="114">
        <v>613460.20551999996</v>
      </c>
      <c r="G33" s="114">
        <v>567189.84001000004</v>
      </c>
      <c r="H33" s="114">
        <v>441475.26417000004</v>
      </c>
      <c r="I33" s="114">
        <v>370531.63824</v>
      </c>
      <c r="J33" s="114">
        <v>334310.47446</v>
      </c>
      <c r="K33" s="114">
        <v>324407.29801999999</v>
      </c>
      <c r="L33" s="114">
        <v>322800.79871</v>
      </c>
      <c r="M33" s="47"/>
    </row>
    <row r="34" spans="1:13" s="16" customFormat="1" ht="15" customHeight="1">
      <c r="A34" s="148" t="s">
        <v>595</v>
      </c>
      <c r="B34" s="114">
        <v>3856732.1535999998</v>
      </c>
      <c r="C34" s="114">
        <v>5102520.8719199998</v>
      </c>
      <c r="D34" s="114">
        <v>5729277.3404799998</v>
      </c>
      <c r="E34" s="114">
        <v>6802125.5549300006</v>
      </c>
      <c r="F34" s="114">
        <v>7498305.3774300003</v>
      </c>
      <c r="G34" s="114">
        <v>7607766.7070899997</v>
      </c>
      <c r="H34" s="114">
        <v>9062520.3819900006</v>
      </c>
      <c r="I34" s="114">
        <v>8556763.1741700005</v>
      </c>
      <c r="J34" s="114">
        <v>8634553.7379400004</v>
      </c>
      <c r="K34" s="114">
        <v>10192443.503860001</v>
      </c>
      <c r="L34" s="114">
        <v>10794274.80876</v>
      </c>
      <c r="M34" s="47"/>
    </row>
    <row r="35" spans="1:13" s="16" customFormat="1" ht="15" customHeight="1">
      <c r="A35" s="148" t="s">
        <v>596</v>
      </c>
      <c r="B35" s="114">
        <v>292476.46929000004</v>
      </c>
      <c r="C35" s="114">
        <v>392933.63464999996</v>
      </c>
      <c r="D35" s="114">
        <v>484799.49939000001</v>
      </c>
      <c r="E35" s="114">
        <v>587425.73932000005</v>
      </c>
      <c r="F35" s="114">
        <v>704853.69390999991</v>
      </c>
      <c r="G35" s="114">
        <v>832090.24796000007</v>
      </c>
      <c r="H35" s="114">
        <v>1010741.03838</v>
      </c>
      <c r="I35" s="114">
        <v>1079946.46154</v>
      </c>
      <c r="J35" s="114">
        <v>1148475.4028</v>
      </c>
      <c r="K35" s="114">
        <v>1189649.56253</v>
      </c>
      <c r="L35" s="114">
        <v>1275895.4612400001</v>
      </c>
      <c r="M35" s="47"/>
    </row>
    <row r="36" spans="1:13" s="16" customFormat="1" ht="15" customHeight="1">
      <c r="A36" s="147" t="s">
        <v>597</v>
      </c>
      <c r="B36" s="114">
        <v>5157.0286900000001</v>
      </c>
      <c r="C36" s="114">
        <v>6915.0809200000003</v>
      </c>
      <c r="D36" s="114">
        <v>5030.7679100000005</v>
      </c>
      <c r="E36" s="114">
        <v>5828.5589300000001</v>
      </c>
      <c r="F36" s="114">
        <v>10050.88768</v>
      </c>
      <c r="G36" s="114">
        <v>5785.83763</v>
      </c>
      <c r="H36" s="114">
        <v>10271.188779999999</v>
      </c>
      <c r="I36" s="114">
        <v>10835.9094</v>
      </c>
      <c r="J36" s="114">
        <v>322921.79557000002</v>
      </c>
      <c r="K36" s="114">
        <v>19789.020499999999</v>
      </c>
      <c r="L36" s="114">
        <v>65451.701700000005</v>
      </c>
      <c r="M36" s="47"/>
    </row>
    <row r="37" spans="1:13" s="16" customFormat="1" ht="15" customHeight="1">
      <c r="A37" s="147" t="s">
        <v>598</v>
      </c>
      <c r="B37" s="114">
        <v>152039.22153000001</v>
      </c>
      <c r="C37" s="114">
        <v>233005.61802000002</v>
      </c>
      <c r="D37" s="114">
        <v>269667.60557999997</v>
      </c>
      <c r="E37" s="114">
        <v>961837.00612999999</v>
      </c>
      <c r="F37" s="114">
        <v>1284797.01428</v>
      </c>
      <c r="G37" s="114">
        <v>1920417.6024200001</v>
      </c>
      <c r="H37" s="114">
        <v>2329848.7167800004</v>
      </c>
      <c r="I37" s="114">
        <v>2485607.7139699999</v>
      </c>
      <c r="J37" s="114">
        <v>2716723.0197899998</v>
      </c>
      <c r="K37" s="114">
        <v>3619284.0600300003</v>
      </c>
      <c r="L37" s="114">
        <v>4551190.1388999997</v>
      </c>
      <c r="M37" s="47"/>
    </row>
    <row r="38" spans="1:13" s="16" customFormat="1" ht="15" customHeight="1">
      <c r="A38" s="147" t="s">
        <v>599</v>
      </c>
      <c r="B38" s="114">
        <v>319729.72867000004</v>
      </c>
      <c r="C38" s="114">
        <v>362075.82627999998</v>
      </c>
      <c r="D38" s="114">
        <v>369484.34910000005</v>
      </c>
      <c r="E38" s="114">
        <v>392495.66836000001</v>
      </c>
      <c r="F38" s="114">
        <v>421431.34593000001</v>
      </c>
      <c r="G38" s="114">
        <v>416199.22416000004</v>
      </c>
      <c r="H38" s="114">
        <v>428518.24926999997</v>
      </c>
      <c r="I38" s="114">
        <v>588751.07296999998</v>
      </c>
      <c r="J38" s="114">
        <v>503653.54235</v>
      </c>
      <c r="K38" s="114">
        <v>656819.4860700001</v>
      </c>
      <c r="L38" s="114">
        <v>715976.76879</v>
      </c>
      <c r="M38" s="47"/>
    </row>
    <row r="39" spans="1:13" s="16" customFormat="1" ht="15" customHeight="1">
      <c r="A39" s="147" t="s">
        <v>273</v>
      </c>
      <c r="B39" s="114">
        <v>149583.44699</v>
      </c>
      <c r="C39" s="114">
        <v>170162.55194</v>
      </c>
      <c r="D39" s="114">
        <v>191083.01552000002</v>
      </c>
      <c r="E39" s="114">
        <v>218332.02249999999</v>
      </c>
      <c r="F39" s="114">
        <v>235754.15368000002</v>
      </c>
      <c r="G39" s="114">
        <v>251717.91553</v>
      </c>
      <c r="H39" s="114">
        <v>271790.34288999997</v>
      </c>
      <c r="I39" s="114">
        <v>264683.50890000002</v>
      </c>
      <c r="J39" s="114">
        <v>266481.94322000002</v>
      </c>
      <c r="K39" s="114">
        <v>278346.25316000002</v>
      </c>
      <c r="L39" s="114">
        <v>281418.17488000001</v>
      </c>
      <c r="M39" s="47"/>
    </row>
    <row r="40" spans="1:13" s="16" customFormat="1" ht="15" customHeight="1">
      <c r="A40" s="147" t="s">
        <v>279</v>
      </c>
      <c r="B40" s="114">
        <v>342698.56573999999</v>
      </c>
      <c r="C40" s="114">
        <v>274064.98161999998</v>
      </c>
      <c r="D40" s="114">
        <v>447063.05297000002</v>
      </c>
      <c r="E40" s="114">
        <v>515857.24022000004</v>
      </c>
      <c r="F40" s="114">
        <v>413304.16664999997</v>
      </c>
      <c r="G40" s="114">
        <v>413500.69443000003</v>
      </c>
      <c r="H40" s="114">
        <v>563689.37970000005</v>
      </c>
      <c r="I40" s="114">
        <v>564023.92288999993</v>
      </c>
      <c r="J40" s="114">
        <v>469868.90456</v>
      </c>
      <c r="K40" s="114">
        <v>461427.20913999999</v>
      </c>
      <c r="L40" s="114">
        <v>446033.55054000003</v>
      </c>
      <c r="M40" s="47"/>
    </row>
    <row r="41" spans="1:13" s="16" customFormat="1" ht="15" customHeight="1">
      <c r="A41" s="147" t="s">
        <v>600</v>
      </c>
      <c r="B41" s="114">
        <v>276604.68267000001</v>
      </c>
      <c r="C41" s="114">
        <v>255853.01266000001</v>
      </c>
      <c r="D41" s="114">
        <v>393442.57216000004</v>
      </c>
      <c r="E41" s="114">
        <v>509621.29227999999</v>
      </c>
      <c r="F41" s="114">
        <v>438909.41576</v>
      </c>
      <c r="G41" s="114">
        <v>531561.09490999999</v>
      </c>
      <c r="H41" s="114">
        <v>453538.39293000003</v>
      </c>
      <c r="I41" s="114">
        <v>370871.77824000001</v>
      </c>
      <c r="J41" s="114">
        <v>347691.61486000003</v>
      </c>
      <c r="K41" s="114">
        <v>300390.20316000003</v>
      </c>
      <c r="L41" s="114">
        <v>269454.95827999996</v>
      </c>
      <c r="M41" s="47"/>
    </row>
    <row r="42" spans="1:13" s="17" customFormat="1" ht="15" customHeight="1" thickBot="1">
      <c r="A42" s="147" t="s">
        <v>451</v>
      </c>
      <c r="B42" s="114">
        <v>30844.21819</v>
      </c>
      <c r="C42" s="114">
        <v>3727.7795099999998</v>
      </c>
      <c r="D42" s="114">
        <v>7450.0775400000002</v>
      </c>
      <c r="E42" s="114">
        <v>4283.1462599999995</v>
      </c>
      <c r="F42" s="114">
        <v>1608642.85525</v>
      </c>
      <c r="G42" s="114">
        <v>2624835.6550199999</v>
      </c>
      <c r="H42" s="114">
        <v>2572754.8071599999</v>
      </c>
      <c r="I42" s="114">
        <v>3127065.7000899999</v>
      </c>
      <c r="J42" s="114">
        <v>3118462.1347399997</v>
      </c>
      <c r="K42" s="114">
        <v>1191531.1168699998</v>
      </c>
      <c r="L42" s="114">
        <v>1029415.5537</v>
      </c>
      <c r="M42" s="47"/>
    </row>
    <row r="43" spans="1:13" ht="15" customHeight="1" thickTop="1" thickBot="1">
      <c r="A43" s="392" t="s">
        <v>601</v>
      </c>
      <c r="B43" s="393">
        <v>1291528.7338099999</v>
      </c>
      <c r="C43" s="393">
        <v>1409866.9914300002</v>
      </c>
      <c r="D43" s="393">
        <v>1525868.4515799999</v>
      </c>
      <c r="E43" s="393">
        <v>1649982.7499500001</v>
      </c>
      <c r="F43" s="393">
        <v>1752780.5621800001</v>
      </c>
      <c r="G43" s="393">
        <v>1895330.0188699998</v>
      </c>
      <c r="H43" s="393">
        <v>1843473.23771</v>
      </c>
      <c r="I43" s="393">
        <v>2063109.53318</v>
      </c>
      <c r="J43" s="393">
        <v>2008664.6027599999</v>
      </c>
      <c r="K43" s="393">
        <v>2156921.93463</v>
      </c>
      <c r="L43" s="393">
        <v>2125811.8574000001</v>
      </c>
      <c r="M43" s="47"/>
    </row>
    <row r="44" spans="1:13" s="16" customFormat="1" ht="15" customHeight="1" thickTop="1">
      <c r="A44" s="147" t="s">
        <v>294</v>
      </c>
      <c r="B44" s="114">
        <v>655372.64</v>
      </c>
      <c r="C44" s="114">
        <v>1057261.43</v>
      </c>
      <c r="D44" s="114">
        <v>1057261.43</v>
      </c>
      <c r="E44" s="114">
        <v>1057261.43</v>
      </c>
      <c r="F44" s="114">
        <v>1257023.6000000001</v>
      </c>
      <c r="G44" s="114">
        <v>1366039.47</v>
      </c>
      <c r="H44" s="114">
        <v>1517992.79</v>
      </c>
      <c r="I44" s="114">
        <v>1517992.79</v>
      </c>
      <c r="J44" s="114">
        <v>1517992.79</v>
      </c>
      <c r="K44" s="114">
        <v>1701086.88</v>
      </c>
      <c r="L44" s="114">
        <v>1701086.88</v>
      </c>
      <c r="M44" s="47"/>
    </row>
    <row r="45" spans="1:13" s="16" customFormat="1" ht="15" customHeight="1">
      <c r="A45" s="147" t="s">
        <v>298</v>
      </c>
      <c r="B45" s="114">
        <v>96085</v>
      </c>
      <c r="C45" s="114">
        <v>20717.2</v>
      </c>
      <c r="D45" s="114">
        <v>41297.199999999997</v>
      </c>
      <c r="E45" s="114">
        <v>97084.800000000003</v>
      </c>
      <c r="F45" s="114">
        <v>70415.199999999997</v>
      </c>
      <c r="G45" s="114">
        <v>74534.561400000006</v>
      </c>
      <c r="H45" s="114">
        <v>0.36419999999999997</v>
      </c>
      <c r="I45" s="114">
        <v>82056.687000000005</v>
      </c>
      <c r="J45" s="114">
        <v>106037.8512</v>
      </c>
      <c r="K45" s="114">
        <v>0</v>
      </c>
      <c r="L45" s="114">
        <v>32119.928399999997</v>
      </c>
      <c r="M45" s="47"/>
    </row>
    <row r="46" spans="1:13" s="16" customFormat="1" ht="15" customHeight="1">
      <c r="A46" s="147" t="s">
        <v>302</v>
      </c>
      <c r="B46" s="114">
        <v>0</v>
      </c>
      <c r="C46" s="114">
        <v>0</v>
      </c>
      <c r="D46" s="114">
        <v>0</v>
      </c>
      <c r="E46" s="114">
        <v>0</v>
      </c>
      <c r="F46" s="114">
        <v>0</v>
      </c>
      <c r="G46" s="114">
        <v>0</v>
      </c>
      <c r="H46" s="114">
        <v>0</v>
      </c>
      <c r="I46" s="114">
        <v>0</v>
      </c>
      <c r="J46" s="114">
        <v>0</v>
      </c>
      <c r="K46" s="114">
        <v>0</v>
      </c>
      <c r="L46" s="114">
        <v>0</v>
      </c>
      <c r="M46" s="47"/>
    </row>
    <row r="47" spans="1:13" s="16" customFormat="1" ht="15" customHeight="1">
      <c r="A47" s="147" t="s">
        <v>602</v>
      </c>
      <c r="B47" s="114">
        <v>311438.12951</v>
      </c>
      <c r="C47" s="114">
        <v>110521.41165000001</v>
      </c>
      <c r="D47" s="114">
        <v>200482.38653999998</v>
      </c>
      <c r="E47" s="114">
        <v>257961.22406000001</v>
      </c>
      <c r="F47" s="114">
        <v>203561.41201</v>
      </c>
      <c r="G47" s="114">
        <v>201171.4657</v>
      </c>
      <c r="H47" s="114">
        <v>231566.83471999998</v>
      </c>
      <c r="I47" s="114">
        <v>243130.30351</v>
      </c>
      <c r="J47" s="114">
        <v>294127.93761999998</v>
      </c>
      <c r="K47" s="114">
        <v>262892.86301999999</v>
      </c>
      <c r="L47" s="114">
        <v>309297.01014999999</v>
      </c>
      <c r="M47" s="47"/>
    </row>
    <row r="48" spans="1:13" s="16" customFormat="1" ht="15" customHeight="1">
      <c r="A48" s="147" t="s">
        <v>308</v>
      </c>
      <c r="B48" s="114">
        <v>228632.96430000002</v>
      </c>
      <c r="C48" s="114">
        <v>221366.94978</v>
      </c>
      <c r="D48" s="114">
        <v>226827.43503999998</v>
      </c>
      <c r="E48" s="114">
        <v>237675.29588999998</v>
      </c>
      <c r="F48" s="114">
        <v>221780.35016999999</v>
      </c>
      <c r="G48" s="114">
        <v>253584.52177000002</v>
      </c>
      <c r="H48" s="114">
        <v>93913.248790000012</v>
      </c>
      <c r="I48" s="114">
        <v>219929.75266999999</v>
      </c>
      <c r="J48" s="114">
        <v>90506.023939999999</v>
      </c>
      <c r="K48" s="114">
        <v>192942.19161000001</v>
      </c>
      <c r="L48" s="114">
        <v>83308.038849999997</v>
      </c>
      <c r="M48" s="47"/>
    </row>
    <row r="49" spans="1:13" s="16" customFormat="1" ht="15" customHeight="1">
      <c r="A49" s="148" t="s">
        <v>603</v>
      </c>
      <c r="B49" s="114">
        <v>285</v>
      </c>
      <c r="C49" s="114">
        <v>285</v>
      </c>
      <c r="D49" s="114">
        <v>285</v>
      </c>
      <c r="E49" s="114">
        <v>289.77999999999997</v>
      </c>
      <c r="F49" s="114">
        <v>289.77999999999997</v>
      </c>
      <c r="G49" s="114">
        <v>289.77999999999997</v>
      </c>
      <c r="H49" s="114">
        <v>289.77999999999997</v>
      </c>
      <c r="I49" s="114">
        <v>293.4572</v>
      </c>
      <c r="J49" s="114">
        <v>46114.621399999996</v>
      </c>
      <c r="K49" s="114">
        <v>293.4572</v>
      </c>
      <c r="L49" s="114">
        <v>27726.185600000001</v>
      </c>
      <c r="M49" s="47"/>
    </row>
    <row r="50" spans="1:13" s="17" customFormat="1" ht="15" customHeight="1" thickBot="1">
      <c r="A50" s="148" t="s">
        <v>604</v>
      </c>
      <c r="B50" s="114">
        <v>228347.96430000002</v>
      </c>
      <c r="C50" s="114">
        <v>221081.94978</v>
      </c>
      <c r="D50" s="114">
        <v>226542.43503999998</v>
      </c>
      <c r="E50" s="114">
        <v>237385.51588999998</v>
      </c>
      <c r="F50" s="114">
        <v>221490.57016999999</v>
      </c>
      <c r="G50" s="114">
        <v>253294.74177000002</v>
      </c>
      <c r="H50" s="114">
        <v>93623.468790000014</v>
      </c>
      <c r="I50" s="114">
        <v>219636.29547000001</v>
      </c>
      <c r="J50" s="114">
        <v>44391.402539999995</v>
      </c>
      <c r="K50" s="114">
        <v>192648.73441</v>
      </c>
      <c r="L50" s="114">
        <v>55581.85325</v>
      </c>
      <c r="M50" s="47"/>
    </row>
    <row r="51" spans="1:13" ht="15" customHeight="1" thickTop="1" thickBot="1">
      <c r="A51" s="392" t="s">
        <v>605</v>
      </c>
      <c r="B51" s="393">
        <v>18707588.974709999</v>
      </c>
      <c r="C51" s="393">
        <v>20056491.02172</v>
      </c>
      <c r="D51" s="393">
        <v>21982227.826269999</v>
      </c>
      <c r="E51" s="393">
        <v>25325902.376630001</v>
      </c>
      <c r="F51" s="393">
        <v>26429790.742869999</v>
      </c>
      <c r="G51" s="393">
        <v>28067116.098990001</v>
      </c>
      <c r="H51" s="393">
        <v>30536611.048860002</v>
      </c>
      <c r="I51" s="393">
        <v>31592654.18744</v>
      </c>
      <c r="J51" s="393">
        <v>31484390.424479999</v>
      </c>
      <c r="K51" s="393">
        <v>32325818.927389998</v>
      </c>
      <c r="L51" s="393">
        <v>33264426.3413</v>
      </c>
      <c r="M51" s="47"/>
    </row>
    <row r="52" spans="1:13" s="16" customFormat="1" ht="15" customHeight="1" thickTop="1">
      <c r="A52" s="113" t="s">
        <v>606</v>
      </c>
      <c r="B52" s="114">
        <v>2838112.6881399998</v>
      </c>
      <c r="C52" s="114">
        <v>3603510.24364</v>
      </c>
      <c r="D52" s="114">
        <v>4426580.4471899997</v>
      </c>
      <c r="E52" s="114">
        <v>4487317.00765</v>
      </c>
      <c r="F52" s="114">
        <v>4012596.9292700002</v>
      </c>
      <c r="G52" s="114">
        <v>3576076.8070399999</v>
      </c>
      <c r="H52" s="114">
        <v>2955995.0753099998</v>
      </c>
      <c r="I52" s="114">
        <v>2294984.9506199998</v>
      </c>
      <c r="J52" s="114">
        <v>2281551.9595900001</v>
      </c>
      <c r="K52" s="114">
        <v>2420343.7037199996</v>
      </c>
      <c r="L52" s="114">
        <v>2372423.9530199999</v>
      </c>
      <c r="M52" s="47"/>
    </row>
    <row r="53" spans="1:13" s="17" customFormat="1" ht="15" customHeight="1">
      <c r="A53" s="148" t="s">
        <v>607</v>
      </c>
      <c r="B53" s="114">
        <v>126635.9317</v>
      </c>
      <c r="C53" s="114">
        <v>269310.53667</v>
      </c>
      <c r="D53" s="114">
        <v>136430.09747000001</v>
      </c>
      <c r="E53" s="114">
        <v>227930.51197999998</v>
      </c>
      <c r="F53" s="114">
        <v>165696.30635</v>
      </c>
      <c r="G53" s="114">
        <v>153949.08453999998</v>
      </c>
      <c r="H53" s="114">
        <v>96336.715430000011</v>
      </c>
      <c r="I53" s="114">
        <v>80061.995260000011</v>
      </c>
      <c r="J53" s="114">
        <v>76106.717799999999</v>
      </c>
      <c r="K53" s="114">
        <v>96641.587809999997</v>
      </c>
      <c r="L53" s="114">
        <v>77914.182440000004</v>
      </c>
      <c r="M53" s="47"/>
    </row>
    <row r="54" spans="1:13" s="17" customFormat="1" ht="15" customHeight="1">
      <c r="A54" s="148" t="s">
        <v>608</v>
      </c>
      <c r="B54" s="114">
        <v>2485602.7755700001</v>
      </c>
      <c r="C54" s="114">
        <v>3105003.69961</v>
      </c>
      <c r="D54" s="114">
        <v>4027306.6261700001</v>
      </c>
      <c r="E54" s="114">
        <v>3987731.2868000004</v>
      </c>
      <c r="F54" s="114">
        <v>3568226.3175999997</v>
      </c>
      <c r="G54" s="114">
        <v>3055755.84938</v>
      </c>
      <c r="H54" s="114">
        <v>2486566.5959399999</v>
      </c>
      <c r="I54" s="114">
        <v>1859268.4377599999</v>
      </c>
      <c r="J54" s="114">
        <v>1826115.22905</v>
      </c>
      <c r="K54" s="114">
        <v>1901394.4307500001</v>
      </c>
      <c r="L54" s="114">
        <v>1890699.4577899999</v>
      </c>
      <c r="M54" s="47"/>
    </row>
    <row r="55" spans="1:13" s="17" customFormat="1" ht="15" customHeight="1">
      <c r="A55" s="148" t="s">
        <v>609</v>
      </c>
      <c r="B55" s="114">
        <v>0</v>
      </c>
      <c r="C55" s="114">
        <v>0</v>
      </c>
      <c r="D55" s="114">
        <v>0</v>
      </c>
      <c r="E55" s="114">
        <v>0</v>
      </c>
      <c r="F55" s="114">
        <v>0</v>
      </c>
      <c r="G55" s="114">
        <v>0</v>
      </c>
      <c r="H55" s="114">
        <v>0</v>
      </c>
      <c r="I55" s="114">
        <v>0</v>
      </c>
      <c r="J55" s="114">
        <v>0</v>
      </c>
      <c r="K55" s="114">
        <v>0</v>
      </c>
      <c r="L55" s="114">
        <v>0</v>
      </c>
      <c r="M55" s="47"/>
    </row>
    <row r="56" spans="1:13" s="17" customFormat="1" ht="15" customHeight="1">
      <c r="A56" s="148" t="s">
        <v>610</v>
      </c>
      <c r="B56" s="114">
        <v>225873.98087</v>
      </c>
      <c r="C56" s="114">
        <v>229196.00736000002</v>
      </c>
      <c r="D56" s="114">
        <v>262843.72355</v>
      </c>
      <c r="E56" s="114">
        <v>271655.20887000003</v>
      </c>
      <c r="F56" s="114">
        <v>278674.30531999998</v>
      </c>
      <c r="G56" s="114">
        <v>366371.87312</v>
      </c>
      <c r="H56" s="114">
        <v>373091.76393999998</v>
      </c>
      <c r="I56" s="114">
        <v>355654.51760000002</v>
      </c>
      <c r="J56" s="114">
        <v>379330.01274000003</v>
      </c>
      <c r="K56" s="114">
        <v>422307.68516000005</v>
      </c>
      <c r="L56" s="114">
        <v>403810.31279</v>
      </c>
      <c r="M56" s="47"/>
    </row>
    <row r="57" spans="1:13" s="17" customFormat="1" ht="15" customHeight="1">
      <c r="A57" s="148" t="s">
        <v>611</v>
      </c>
      <c r="B57" s="114">
        <v>0</v>
      </c>
      <c r="C57" s="114">
        <v>0</v>
      </c>
      <c r="D57" s="114">
        <v>0</v>
      </c>
      <c r="E57" s="114">
        <v>0</v>
      </c>
      <c r="F57" s="114">
        <v>0</v>
      </c>
      <c r="G57" s="114">
        <v>0</v>
      </c>
      <c r="H57" s="114">
        <v>0</v>
      </c>
      <c r="I57" s="114">
        <v>0</v>
      </c>
      <c r="J57" s="114">
        <v>0</v>
      </c>
      <c r="K57" s="114">
        <v>0</v>
      </c>
      <c r="L57" s="114">
        <v>0</v>
      </c>
      <c r="M57" s="47"/>
    </row>
    <row r="58" spans="1:13" s="17" customFormat="1" ht="15" customHeight="1">
      <c r="A58" s="147" t="s">
        <v>612</v>
      </c>
      <c r="B58" s="114">
        <v>25759889.666560002</v>
      </c>
      <c r="C58" s="114">
        <v>30140022.74955</v>
      </c>
      <c r="D58" s="114">
        <v>32591196.9069</v>
      </c>
      <c r="E58" s="114">
        <v>36851601.807259999</v>
      </c>
      <c r="F58" s="114">
        <v>40894895.717179999</v>
      </c>
      <c r="G58" s="114">
        <v>44363916.439379998</v>
      </c>
      <c r="H58" s="114">
        <v>46014571.041940004</v>
      </c>
      <c r="I58" s="114">
        <v>44090921.909910001</v>
      </c>
      <c r="J58" s="114">
        <v>44899527.736720003</v>
      </c>
      <c r="K58" s="114">
        <v>45881735.815820001</v>
      </c>
      <c r="L58" s="114">
        <v>53494738.425699994</v>
      </c>
      <c r="M58" s="47"/>
    </row>
    <row r="59" spans="1:13">
      <c r="A59" s="394" t="s">
        <v>613</v>
      </c>
      <c r="B59" s="395">
        <v>943419.10533000005</v>
      </c>
      <c r="C59" s="395">
        <v>1054180.5422499999</v>
      </c>
      <c r="D59" s="395">
        <v>1126632.8447400001</v>
      </c>
      <c r="E59" s="395">
        <v>1252890.31088</v>
      </c>
      <c r="F59" s="395">
        <v>1372137.8280199999</v>
      </c>
      <c r="G59" s="395">
        <v>1510875.9652</v>
      </c>
      <c r="H59" s="395">
        <v>1521651.7346400002</v>
      </c>
      <c r="I59" s="395">
        <v>1471927.01908</v>
      </c>
      <c r="J59" s="395">
        <v>479118.73431000003</v>
      </c>
      <c r="K59" s="395">
        <v>1501858.7786400001</v>
      </c>
      <c r="L59" s="395">
        <v>513689.53677000001</v>
      </c>
      <c r="M59" s="47"/>
    </row>
    <row r="60" spans="1:13" ht="15" customHeight="1">
      <c r="A60" s="148" t="s">
        <v>614</v>
      </c>
      <c r="B60" s="114">
        <v>-206590.98290999999</v>
      </c>
      <c r="C60" s="114">
        <v>-264435.50060999999</v>
      </c>
      <c r="D60" s="114">
        <v>-279212.84606999997</v>
      </c>
      <c r="E60" s="114">
        <v>-351833.90017000004</v>
      </c>
      <c r="F60" s="114">
        <v>-484198.32649000001</v>
      </c>
      <c r="G60" s="114">
        <v>-524281.85245000001</v>
      </c>
      <c r="H60" s="114">
        <v>-611283.45853999991</v>
      </c>
      <c r="I60" s="114">
        <v>-651514.33427999995</v>
      </c>
      <c r="J60" s="114">
        <v>-222021.86627</v>
      </c>
      <c r="K60" s="114">
        <v>-677327.80429999996</v>
      </c>
      <c r="L60" s="114">
        <v>-232614.88944</v>
      </c>
      <c r="M60" s="47"/>
    </row>
    <row r="61" spans="1:13" ht="15" customHeight="1">
      <c r="A61" s="147" t="s">
        <v>615</v>
      </c>
      <c r="B61" s="114">
        <v>736828.12241999991</v>
      </c>
      <c r="C61" s="114">
        <v>789745.04163999995</v>
      </c>
      <c r="D61" s="114">
        <v>847419.99867</v>
      </c>
      <c r="E61" s="114">
        <v>901056.41071000008</v>
      </c>
      <c r="F61" s="114">
        <v>887939.50153000001</v>
      </c>
      <c r="G61" s="114">
        <v>986594.11274999997</v>
      </c>
      <c r="H61" s="114">
        <v>910368.27610000002</v>
      </c>
      <c r="I61" s="114">
        <v>820412.68479999993</v>
      </c>
      <c r="J61" s="114">
        <v>257096.86804</v>
      </c>
      <c r="K61" s="114">
        <v>824530.97434000007</v>
      </c>
      <c r="L61" s="114">
        <v>281074.64733000001</v>
      </c>
      <c r="M61" s="47"/>
    </row>
    <row r="62" spans="1:13" ht="15" customHeight="1">
      <c r="A62" s="116" t="s">
        <v>616</v>
      </c>
      <c r="B62" s="114">
        <v>333203.61981</v>
      </c>
      <c r="C62" s="114">
        <v>370526.50992000004</v>
      </c>
      <c r="D62" s="114">
        <v>496514.59254000004</v>
      </c>
      <c r="E62" s="114">
        <v>498340.28583000001</v>
      </c>
      <c r="F62" s="114">
        <v>556628.78267999995</v>
      </c>
      <c r="G62" s="114">
        <v>568640.69559999998</v>
      </c>
      <c r="H62" s="114">
        <v>460963.59311999998</v>
      </c>
      <c r="I62" s="114">
        <v>458804.00433999998</v>
      </c>
      <c r="J62" s="114">
        <v>145869.40885000001</v>
      </c>
      <c r="K62" s="114">
        <v>456551.34669999999</v>
      </c>
      <c r="L62" s="114">
        <v>174611.8921</v>
      </c>
      <c r="M62" s="47"/>
    </row>
    <row r="63" spans="1:13" ht="15" customHeight="1">
      <c r="A63" s="148" t="s">
        <v>617</v>
      </c>
      <c r="B63" s="114">
        <v>-106075.42561000001</v>
      </c>
      <c r="C63" s="114">
        <v>-149660.08319999999</v>
      </c>
      <c r="D63" s="114">
        <v>-266652.91266999999</v>
      </c>
      <c r="E63" s="114">
        <v>-302050.45133999997</v>
      </c>
      <c r="F63" s="114">
        <v>-377719.72820000001</v>
      </c>
      <c r="G63" s="114">
        <v>-436409.15831999999</v>
      </c>
      <c r="H63" s="114">
        <v>-337744.02333</v>
      </c>
      <c r="I63" s="114">
        <v>-253088.73272</v>
      </c>
      <c r="J63" s="114">
        <v>-74125.676989999993</v>
      </c>
      <c r="K63" s="114">
        <v>-222624.62466</v>
      </c>
      <c r="L63" s="114">
        <v>-110056.0634</v>
      </c>
      <c r="M63" s="47"/>
    </row>
    <row r="64" spans="1:13" ht="15" customHeight="1">
      <c r="A64" s="117" t="s">
        <v>618</v>
      </c>
      <c r="B64" s="114">
        <v>963956.31662000006</v>
      </c>
      <c r="C64" s="114">
        <v>1010611.4683600001</v>
      </c>
      <c r="D64" s="114">
        <v>1077281.67854</v>
      </c>
      <c r="E64" s="114">
        <v>1097346.2452</v>
      </c>
      <c r="F64" s="114">
        <v>1066848.5560099999</v>
      </c>
      <c r="G64" s="114">
        <v>1118825.6500299999</v>
      </c>
      <c r="H64" s="114">
        <v>1033587.84589</v>
      </c>
      <c r="I64" s="114">
        <v>1026127.9564199999</v>
      </c>
      <c r="J64" s="114">
        <v>328840.59989999997</v>
      </c>
      <c r="K64" s="114">
        <v>1058457.6963800001</v>
      </c>
      <c r="L64" s="114">
        <v>345630.47602999996</v>
      </c>
      <c r="M64" s="47"/>
    </row>
    <row r="65" spans="1:13" ht="15" customHeight="1">
      <c r="A65" s="116" t="s">
        <v>619</v>
      </c>
      <c r="B65" s="114">
        <v>132744.47372000001</v>
      </c>
      <c r="C65" s="114">
        <v>153004.66928999999</v>
      </c>
      <c r="D65" s="114">
        <v>152952.51088999998</v>
      </c>
      <c r="E65" s="114">
        <v>306011.55898999999</v>
      </c>
      <c r="F65" s="114">
        <v>241459.69803999999</v>
      </c>
      <c r="G65" s="114">
        <v>201435.49283999999</v>
      </c>
      <c r="H65" s="114">
        <v>204657.46175999998</v>
      </c>
      <c r="I65" s="114">
        <v>207587.44168000002</v>
      </c>
      <c r="J65" s="114">
        <v>56407.693439999995</v>
      </c>
      <c r="K65" s="114">
        <v>213278.43356999999</v>
      </c>
      <c r="L65" s="114">
        <v>69256.134999999995</v>
      </c>
      <c r="M65" s="47"/>
    </row>
    <row r="66" spans="1:13" ht="15" customHeight="1">
      <c r="A66" s="116" t="s">
        <v>620</v>
      </c>
      <c r="B66" s="114">
        <v>-186323.21637000001</v>
      </c>
      <c r="C66" s="114">
        <v>-209914.75800999999</v>
      </c>
      <c r="D66" s="114">
        <v>-262560.86017</v>
      </c>
      <c r="E66" s="114">
        <v>-439500.37650999997</v>
      </c>
      <c r="F66" s="114">
        <v>-325103.38958999998</v>
      </c>
      <c r="G66" s="114">
        <v>-281046.95816000004</v>
      </c>
      <c r="H66" s="114">
        <v>-427355.80520999996</v>
      </c>
      <c r="I66" s="114">
        <v>-242426.06884999998</v>
      </c>
      <c r="J66" s="114">
        <v>-103591.26731</v>
      </c>
      <c r="K66" s="114">
        <v>-341367.86272000003</v>
      </c>
      <c r="L66" s="114">
        <v>-118131.87953000001</v>
      </c>
      <c r="M66" s="47"/>
    </row>
    <row r="67" spans="1:13" ht="15" customHeight="1">
      <c r="A67" s="147" t="s">
        <v>621</v>
      </c>
      <c r="B67" s="114">
        <v>910377.57397000003</v>
      </c>
      <c r="C67" s="114">
        <v>953701.37963999994</v>
      </c>
      <c r="D67" s="114">
        <v>967673.32926000003</v>
      </c>
      <c r="E67" s="114">
        <v>963857.42767999996</v>
      </c>
      <c r="F67" s="114">
        <v>983204.86446000007</v>
      </c>
      <c r="G67" s="114">
        <v>1039214.1847100001</v>
      </c>
      <c r="H67" s="114">
        <v>810889.50244000007</v>
      </c>
      <c r="I67" s="114">
        <v>991289.32924999995</v>
      </c>
      <c r="J67" s="114">
        <v>281657.02602999995</v>
      </c>
      <c r="K67" s="114">
        <v>930368.26723</v>
      </c>
      <c r="L67" s="114">
        <v>296754.73149999999</v>
      </c>
      <c r="M67" s="47"/>
    </row>
    <row r="68" spans="1:13" ht="15" customHeight="1">
      <c r="A68" s="148" t="s">
        <v>622</v>
      </c>
      <c r="B68" s="114">
        <v>-575563.28786000004</v>
      </c>
      <c r="C68" s="114">
        <v>-646383.09724000003</v>
      </c>
      <c r="D68" s="114">
        <v>-635804.16003000003</v>
      </c>
      <c r="E68" s="114">
        <v>-624936.82261000003</v>
      </c>
      <c r="F68" s="114">
        <v>-638925.21939999994</v>
      </c>
      <c r="G68" s="114">
        <v>-623433.12369000004</v>
      </c>
      <c r="H68" s="114">
        <v>-575825.68666000001</v>
      </c>
      <c r="I68" s="114">
        <v>-565139.01634000009</v>
      </c>
      <c r="J68" s="114">
        <v>-207850.50205000001</v>
      </c>
      <c r="K68" s="114">
        <v>-599666.14996000007</v>
      </c>
      <c r="L68" s="114">
        <v>-227070.40414</v>
      </c>
      <c r="M68" s="47"/>
    </row>
    <row r="69" spans="1:13" ht="15" customHeight="1">
      <c r="A69" s="117" t="s">
        <v>623</v>
      </c>
      <c r="B69" s="114">
        <v>334814.28610999999</v>
      </c>
      <c r="C69" s="114">
        <v>307318.28239999997</v>
      </c>
      <c r="D69" s="114">
        <v>331869.16923</v>
      </c>
      <c r="E69" s="114">
        <v>338920.60506999999</v>
      </c>
      <c r="F69" s="114">
        <v>344279.64506000001</v>
      </c>
      <c r="G69" s="114">
        <v>415781.06101999996</v>
      </c>
      <c r="H69" s="114">
        <v>235063.81578</v>
      </c>
      <c r="I69" s="114">
        <v>426150.31291000004</v>
      </c>
      <c r="J69" s="114">
        <v>73806.523979999998</v>
      </c>
      <c r="K69" s="114">
        <v>330702.11726999999</v>
      </c>
      <c r="L69" s="114">
        <v>69684.327359999996</v>
      </c>
      <c r="M69" s="47"/>
    </row>
    <row r="70" spans="1:13" ht="15" customHeight="1">
      <c r="A70" s="117" t="s">
        <v>624</v>
      </c>
      <c r="B70" s="114">
        <v>-7102.3124900000003</v>
      </c>
      <c r="C70" s="114">
        <v>-7210.6304099999998</v>
      </c>
      <c r="D70" s="114">
        <v>-592.66287</v>
      </c>
      <c r="E70" s="114">
        <v>6963.3630400000002</v>
      </c>
      <c r="F70" s="114">
        <v>-434.79220000000004</v>
      </c>
      <c r="G70" s="114">
        <v>443.41766999999999</v>
      </c>
      <c r="H70" s="114">
        <v>1614.1552300000001</v>
      </c>
      <c r="I70" s="114">
        <v>-1510.0544299999999</v>
      </c>
      <c r="J70" s="114">
        <v>-1244.9798400000002</v>
      </c>
      <c r="K70" s="114">
        <v>-851.22288000000003</v>
      </c>
      <c r="L70" s="114">
        <v>1028.0270600000001</v>
      </c>
      <c r="M70" s="47"/>
    </row>
    <row r="71" spans="1:13" ht="15" customHeight="1">
      <c r="A71" s="115" t="s">
        <v>971</v>
      </c>
      <c r="B71" s="114">
        <v>-9087.4842100000005</v>
      </c>
      <c r="C71" s="114">
        <v>-8227.806849999999</v>
      </c>
      <c r="D71" s="114">
        <v>-1405.18758</v>
      </c>
      <c r="E71" s="114">
        <v>6278.4925899999998</v>
      </c>
      <c r="F71" s="114">
        <v>-1076.5829799999999</v>
      </c>
      <c r="G71" s="114">
        <v>-80.98245</v>
      </c>
      <c r="H71" s="114">
        <v>1289.0473200000001</v>
      </c>
      <c r="I71" s="114">
        <v>-1679.25297</v>
      </c>
      <c r="J71" s="114">
        <v>-1264.63365</v>
      </c>
      <c r="K71" s="114">
        <v>-1217.42482</v>
      </c>
      <c r="L71" s="114">
        <v>769.68606999999997</v>
      </c>
      <c r="M71" s="47"/>
    </row>
    <row r="72" spans="1:13" ht="15" customHeight="1">
      <c r="A72" s="115" t="s">
        <v>972</v>
      </c>
      <c r="B72" s="114">
        <v>1985.1717200000001</v>
      </c>
      <c r="C72" s="114">
        <v>1017.17644</v>
      </c>
      <c r="D72" s="114">
        <v>812.52470999999991</v>
      </c>
      <c r="E72" s="114">
        <v>684.87045000000001</v>
      </c>
      <c r="F72" s="114">
        <v>641.79078000000004</v>
      </c>
      <c r="G72" s="114">
        <v>524.40012000000002</v>
      </c>
      <c r="H72" s="114">
        <v>325.10790999999995</v>
      </c>
      <c r="I72" s="114">
        <v>169.19854000000001</v>
      </c>
      <c r="J72" s="114">
        <v>19.65381</v>
      </c>
      <c r="K72" s="114">
        <v>366.20193999999998</v>
      </c>
      <c r="L72" s="114">
        <v>258.34098999999998</v>
      </c>
      <c r="M72" s="47"/>
    </row>
    <row r="73" spans="1:13" ht="15" customHeight="1">
      <c r="A73" s="147" t="s">
        <v>625</v>
      </c>
      <c r="B73" s="114">
        <v>8823.2157100000004</v>
      </c>
      <c r="C73" s="114">
        <v>6456.9579599999997</v>
      </c>
      <c r="D73" s="114">
        <v>1994.62184</v>
      </c>
      <c r="E73" s="114">
        <v>-7549.24892</v>
      </c>
      <c r="F73" s="114">
        <v>1448.86968</v>
      </c>
      <c r="G73" s="114">
        <v>533.41266000000007</v>
      </c>
      <c r="H73" s="114">
        <v>-2348.0102499999998</v>
      </c>
      <c r="I73" s="114">
        <v>1789.8712700000001</v>
      </c>
      <c r="J73" s="114">
        <v>1450.6771799999999</v>
      </c>
      <c r="K73" s="114">
        <v>1166.0378000000001</v>
      </c>
      <c r="L73" s="114">
        <v>-993.08465000000001</v>
      </c>
      <c r="M73" s="47"/>
    </row>
    <row r="74" spans="1:13" ht="15" customHeight="1">
      <c r="A74" s="147" t="s">
        <v>1260</v>
      </c>
      <c r="B74" s="114">
        <v>9114.96119</v>
      </c>
      <c r="C74" s="114">
        <v>6747.0638399999998</v>
      </c>
      <c r="D74" s="114">
        <v>2170.50794</v>
      </c>
      <c r="E74" s="114">
        <v>-7435.9162699999997</v>
      </c>
      <c r="F74" s="114">
        <v>1545.0291499999998</v>
      </c>
      <c r="G74" s="114">
        <v>641.55925999999999</v>
      </c>
      <c r="H74" s="114">
        <v>-2297.7579000000001</v>
      </c>
      <c r="I74" s="114">
        <v>1828.62787</v>
      </c>
      <c r="J74" s="114">
        <v>1471.50927</v>
      </c>
      <c r="K74" s="114">
        <v>1262.2957099999999</v>
      </c>
      <c r="L74" s="114">
        <v>-953.68564000000003</v>
      </c>
      <c r="M74" s="47"/>
    </row>
    <row r="75" spans="1:13" ht="15" customHeight="1">
      <c r="A75" s="148" t="s">
        <v>430</v>
      </c>
      <c r="B75" s="114">
        <v>-291.74547999999999</v>
      </c>
      <c r="C75" s="114">
        <v>-290.10588000000001</v>
      </c>
      <c r="D75" s="114">
        <v>-175.8861</v>
      </c>
      <c r="E75" s="114">
        <v>-113.33265</v>
      </c>
      <c r="F75" s="114">
        <v>-96.159469999999999</v>
      </c>
      <c r="G75" s="114">
        <v>-108.14660000000001</v>
      </c>
      <c r="H75" s="114">
        <v>-50.25235</v>
      </c>
      <c r="I75" s="114">
        <v>-38.756599999999999</v>
      </c>
      <c r="J75" s="114">
        <v>-20.832090000000001</v>
      </c>
      <c r="K75" s="114">
        <v>-96.25791000000001</v>
      </c>
      <c r="L75" s="114">
        <v>-39.399010000000004</v>
      </c>
      <c r="M75" s="47"/>
    </row>
    <row r="76" spans="1:13" ht="15" customHeight="1">
      <c r="A76" s="147" t="s">
        <v>626</v>
      </c>
      <c r="B76" s="114">
        <v>336535.18932999996</v>
      </c>
      <c r="C76" s="114">
        <v>306564.60995000001</v>
      </c>
      <c r="D76" s="114">
        <v>333271.12819999998</v>
      </c>
      <c r="E76" s="114">
        <v>338334.71918999997</v>
      </c>
      <c r="F76" s="114">
        <v>345293.72254000005</v>
      </c>
      <c r="G76" s="114">
        <v>416757.89135000005</v>
      </c>
      <c r="H76" s="114">
        <v>234329.96075999999</v>
      </c>
      <c r="I76" s="114">
        <v>426430.12975000002</v>
      </c>
      <c r="J76" s="114">
        <v>74012.221319999997</v>
      </c>
      <c r="K76" s="114">
        <v>331016.93219000002</v>
      </c>
      <c r="L76" s="114">
        <v>69719.269769999999</v>
      </c>
      <c r="M76" s="47"/>
    </row>
    <row r="77" spans="1:13" ht="15" customHeight="1">
      <c r="A77" s="149" t="s">
        <v>962</v>
      </c>
      <c r="B77" s="114">
        <v>907.38535000000002</v>
      </c>
      <c r="C77" s="114">
        <v>2151.0972999999999</v>
      </c>
      <c r="D77" s="114">
        <v>3829.25218</v>
      </c>
      <c r="E77" s="114">
        <v>4441.7303099999999</v>
      </c>
      <c r="F77" s="114">
        <v>4487.8670400000001</v>
      </c>
      <c r="G77" s="114">
        <v>3717.25713</v>
      </c>
      <c r="H77" s="114">
        <v>2990.3485499999997</v>
      </c>
      <c r="I77" s="114">
        <v>2304.3674900000001</v>
      </c>
      <c r="J77" s="114">
        <v>699.78790000000004</v>
      </c>
      <c r="K77" s="114">
        <v>1873.1541200000001</v>
      </c>
      <c r="L77" s="114">
        <v>564.26429000000007</v>
      </c>
      <c r="M77" s="47"/>
    </row>
    <row r="78" spans="1:13" ht="15" customHeight="1">
      <c r="A78" s="117" t="s">
        <v>627</v>
      </c>
      <c r="B78" s="114">
        <v>337442.57468000002</v>
      </c>
      <c r="C78" s="114">
        <v>308715.70724999998</v>
      </c>
      <c r="D78" s="114">
        <v>337100.38037999999</v>
      </c>
      <c r="E78" s="114">
        <v>342776.44949999999</v>
      </c>
      <c r="F78" s="114">
        <v>349781.58957999997</v>
      </c>
      <c r="G78" s="114">
        <v>420475.14848000003</v>
      </c>
      <c r="H78" s="114">
        <v>237320.30931000001</v>
      </c>
      <c r="I78" s="114">
        <v>428734.49724</v>
      </c>
      <c r="J78" s="114">
        <v>74712.009219999993</v>
      </c>
      <c r="K78" s="114">
        <v>332890.08630999998</v>
      </c>
      <c r="L78" s="114">
        <v>70283.534060000005</v>
      </c>
      <c r="M78" s="47"/>
    </row>
    <row r="79" spans="1:13" ht="15" customHeight="1">
      <c r="A79" s="116" t="s">
        <v>628</v>
      </c>
      <c r="B79" s="114">
        <v>-592.14200000000005</v>
      </c>
      <c r="C79" s="114">
        <v>214.71576999999999</v>
      </c>
      <c r="D79" s="114">
        <v>0</v>
      </c>
      <c r="E79" s="114">
        <v>-989.94533999999999</v>
      </c>
      <c r="F79" s="114">
        <v>-340.85513000000003</v>
      </c>
      <c r="G79" s="114">
        <v>-0.89800000000000002</v>
      </c>
      <c r="H79" s="114">
        <v>0</v>
      </c>
      <c r="I79" s="114">
        <v>0</v>
      </c>
      <c r="J79" s="114">
        <v>0</v>
      </c>
      <c r="K79" s="114">
        <v>-7906.8939099999998</v>
      </c>
      <c r="L79" s="114">
        <v>0</v>
      </c>
      <c r="M79" s="47"/>
    </row>
    <row r="80" spans="1:13" ht="15" customHeight="1">
      <c r="A80" s="147" t="s">
        <v>629</v>
      </c>
      <c r="B80" s="114">
        <v>336850.43268000003</v>
      </c>
      <c r="C80" s="114">
        <v>308930.42301999999</v>
      </c>
      <c r="D80" s="114">
        <v>337100.38037999999</v>
      </c>
      <c r="E80" s="114">
        <v>341786.50416000001</v>
      </c>
      <c r="F80" s="114">
        <v>349440.73444999999</v>
      </c>
      <c r="G80" s="114">
        <v>420474.25048000005</v>
      </c>
      <c r="H80" s="114">
        <v>237320.30931000001</v>
      </c>
      <c r="I80" s="114">
        <v>428734.49724</v>
      </c>
      <c r="J80" s="114">
        <v>74712.009219999993</v>
      </c>
      <c r="K80" s="114">
        <v>324983.1924</v>
      </c>
      <c r="L80" s="114">
        <v>70283.534060000005</v>
      </c>
      <c r="M80" s="47"/>
    </row>
    <row r="81" spans="1:13" ht="15" customHeight="1">
      <c r="A81" s="116" t="s">
        <v>630</v>
      </c>
      <c r="B81" s="114">
        <v>0</v>
      </c>
      <c r="C81" s="114">
        <v>0</v>
      </c>
      <c r="D81" s="114">
        <v>0</v>
      </c>
      <c r="E81" s="114">
        <v>0</v>
      </c>
      <c r="F81" s="114">
        <v>0</v>
      </c>
      <c r="G81" s="114">
        <v>0</v>
      </c>
      <c r="H81" s="114">
        <v>0</v>
      </c>
      <c r="I81" s="114">
        <v>0</v>
      </c>
      <c r="J81" s="114">
        <v>0</v>
      </c>
      <c r="K81" s="114">
        <v>0</v>
      </c>
      <c r="L81" s="114">
        <v>0</v>
      </c>
      <c r="M81" s="47"/>
    </row>
    <row r="82" spans="1:13" ht="15" customHeight="1">
      <c r="A82" s="147" t="s">
        <v>631</v>
      </c>
      <c r="B82" s="114">
        <v>336850.43268000003</v>
      </c>
      <c r="C82" s="114">
        <v>308930.42301999999</v>
      </c>
      <c r="D82" s="114">
        <v>337100.38037999999</v>
      </c>
      <c r="E82" s="114">
        <v>341786.50416000001</v>
      </c>
      <c r="F82" s="114">
        <v>349440.73444999999</v>
      </c>
      <c r="G82" s="114">
        <v>420474.25048000005</v>
      </c>
      <c r="H82" s="114">
        <v>237320.30931000001</v>
      </c>
      <c r="I82" s="114">
        <v>428734.49724</v>
      </c>
      <c r="J82" s="114">
        <v>74712.009219999993</v>
      </c>
      <c r="K82" s="114">
        <v>324983.1924</v>
      </c>
      <c r="L82" s="114">
        <v>70283.534060000005</v>
      </c>
      <c r="M82" s="47"/>
    </row>
    <row r="83" spans="1:13" ht="15" customHeight="1" thickBot="1">
      <c r="A83" s="116" t="s">
        <v>632</v>
      </c>
      <c r="B83" s="114">
        <v>-108502.46837999999</v>
      </c>
      <c r="C83" s="114">
        <v>-87848.473239999992</v>
      </c>
      <c r="D83" s="114">
        <v>-110557.94534000001</v>
      </c>
      <c r="E83" s="114">
        <v>-104400.98827</v>
      </c>
      <c r="F83" s="114">
        <v>-127950.16428</v>
      </c>
      <c r="G83" s="114">
        <v>-167179.50870999999</v>
      </c>
      <c r="H83" s="114">
        <v>-143696.84052</v>
      </c>
      <c r="I83" s="114">
        <v>-209098.20177000001</v>
      </c>
      <c r="J83" s="114">
        <v>-30320.606680000001</v>
      </c>
      <c r="K83" s="114">
        <v>-132334.45799</v>
      </c>
      <c r="L83" s="114">
        <v>-14701.68081</v>
      </c>
      <c r="M83" s="47"/>
    </row>
    <row r="84" spans="1:13" ht="15" customHeight="1" thickTop="1" thickBot="1">
      <c r="A84" s="392" t="s">
        <v>633</v>
      </c>
      <c r="B84" s="393">
        <v>228347.96430000002</v>
      </c>
      <c r="C84" s="393">
        <v>221081.94978</v>
      </c>
      <c r="D84" s="393">
        <v>226542.43503999998</v>
      </c>
      <c r="E84" s="393">
        <v>237385.51588999998</v>
      </c>
      <c r="F84" s="393">
        <v>221490.57016999999</v>
      </c>
      <c r="G84" s="393">
        <v>253294.74177000002</v>
      </c>
      <c r="H84" s="393">
        <v>93623.468790000014</v>
      </c>
      <c r="I84" s="393">
        <v>219636.29547000001</v>
      </c>
      <c r="J84" s="393">
        <v>44391.402539999995</v>
      </c>
      <c r="K84" s="393">
        <v>192648.73441</v>
      </c>
      <c r="L84" s="393">
        <v>55581.85325</v>
      </c>
      <c r="M84" s="47"/>
    </row>
    <row r="85" spans="1:13" ht="3.75" customHeight="1" thickTop="1" thickBot="1">
      <c r="A85" s="118"/>
      <c r="B85" s="119"/>
      <c r="C85" s="119"/>
      <c r="D85" s="119"/>
      <c r="E85" s="119"/>
      <c r="F85" s="119"/>
      <c r="G85" s="119"/>
      <c r="H85" s="119"/>
      <c r="I85" s="119"/>
      <c r="J85" s="119"/>
      <c r="K85" s="119"/>
      <c r="L85" s="119"/>
      <c r="M85" s="47"/>
    </row>
    <row r="86" spans="1:13" ht="15" customHeight="1" thickTop="1">
      <c r="A86" s="70"/>
      <c r="B86" s="25"/>
      <c r="C86" s="25"/>
      <c r="D86" s="25"/>
      <c r="E86" s="25"/>
      <c r="F86" s="25"/>
      <c r="G86" s="25"/>
      <c r="H86" s="25"/>
      <c r="I86" s="25"/>
      <c r="J86" s="25"/>
      <c r="K86" s="25"/>
      <c r="L86" s="25"/>
      <c r="M86" s="47"/>
    </row>
  </sheetData>
  <mergeCells count="4">
    <mergeCell ref="A1:L1"/>
    <mergeCell ref="A2:L2"/>
    <mergeCell ref="A3:L3"/>
    <mergeCell ref="A4:L4"/>
  </mergeCells>
  <pageMargins left="0.88" right="0.75" top="0.76" bottom="0.56999999999999995" header="0.74" footer="0.22"/>
  <pageSetup scale="42"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activeCell="A3" sqref="A3:L3"/>
    </sheetView>
  </sheetViews>
  <sheetFormatPr defaultRowHeight="18"/>
  <cols>
    <col min="1" max="1" width="89.85546875" style="14" bestFit="1" customWidth="1"/>
    <col min="2" max="9" width="10.7109375" style="14" bestFit="1" customWidth="1"/>
    <col min="10" max="11" width="10.7109375" style="14" customWidth="1"/>
    <col min="12" max="12" width="10.7109375" style="18" bestFit="1" customWidth="1"/>
    <col min="13" max="16384" width="9.140625" style="14"/>
  </cols>
  <sheetData>
    <row r="1" spans="1:12" ht="30" customHeight="1">
      <c r="A1" s="721" t="s">
        <v>436</v>
      </c>
      <c r="B1" s="721"/>
      <c r="C1" s="721"/>
      <c r="D1" s="721"/>
      <c r="E1" s="721"/>
      <c r="F1" s="721"/>
      <c r="G1" s="721"/>
      <c r="H1" s="721"/>
      <c r="I1" s="721"/>
      <c r="J1" s="721"/>
      <c r="K1" s="721"/>
      <c r="L1" s="721"/>
    </row>
    <row r="2" spans="1:12" ht="15" customHeight="1">
      <c r="A2" s="722" t="s">
        <v>568</v>
      </c>
      <c r="B2" s="722"/>
      <c r="C2" s="722"/>
      <c r="D2" s="722"/>
      <c r="E2" s="722"/>
      <c r="F2" s="722"/>
      <c r="G2" s="722"/>
      <c r="H2" s="722"/>
      <c r="I2" s="722"/>
      <c r="J2" s="722"/>
      <c r="K2" s="722"/>
      <c r="L2" s="722"/>
    </row>
    <row r="3" spans="1:12">
      <c r="A3" s="722" t="s">
        <v>634</v>
      </c>
      <c r="B3" s="722"/>
      <c r="C3" s="722"/>
      <c r="D3" s="722"/>
      <c r="E3" s="722"/>
      <c r="F3" s="722"/>
      <c r="G3" s="722"/>
      <c r="H3" s="722"/>
      <c r="I3" s="722"/>
      <c r="J3" s="722"/>
      <c r="K3" s="722"/>
      <c r="L3" s="722"/>
    </row>
    <row r="4" spans="1:12" ht="30" customHeight="1">
      <c r="A4" s="723" t="s">
        <v>508</v>
      </c>
      <c r="B4" s="723"/>
      <c r="C4" s="723"/>
      <c r="D4" s="723"/>
      <c r="E4" s="723"/>
      <c r="F4" s="723"/>
      <c r="G4" s="723"/>
      <c r="H4" s="723"/>
      <c r="I4" s="723"/>
      <c r="J4" s="723"/>
      <c r="K4" s="723"/>
      <c r="L4" s="723"/>
    </row>
    <row r="5" spans="1:12" ht="3.75" customHeight="1" thickBot="1">
      <c r="A5" s="47"/>
      <c r="B5" s="47"/>
      <c r="C5" s="47"/>
      <c r="D5" s="47"/>
      <c r="E5" s="47"/>
      <c r="F5" s="47"/>
      <c r="G5" s="47"/>
      <c r="H5" s="47"/>
      <c r="I5" s="47"/>
      <c r="J5" s="47"/>
      <c r="K5" s="47"/>
      <c r="L5" s="47"/>
    </row>
    <row r="6" spans="1:12" s="15" customFormat="1" ht="30" customHeight="1" thickTop="1" thickBot="1">
      <c r="A6" s="546"/>
      <c r="B6" s="390" t="s">
        <v>570</v>
      </c>
      <c r="C6" s="390" t="s">
        <v>571</v>
      </c>
      <c r="D6" s="390" t="s">
        <v>572</v>
      </c>
      <c r="E6" s="390" t="s">
        <v>573</v>
      </c>
      <c r="F6" s="390" t="s">
        <v>574</v>
      </c>
      <c r="G6" s="390" t="s">
        <v>575</v>
      </c>
      <c r="H6" s="390" t="s">
        <v>1239</v>
      </c>
      <c r="I6" s="390" t="s">
        <v>1290</v>
      </c>
      <c r="J6" s="390" t="s">
        <v>1496</v>
      </c>
      <c r="K6" s="390" t="s">
        <v>1397</v>
      </c>
      <c r="L6" s="390" t="s">
        <v>1497</v>
      </c>
    </row>
    <row r="7" spans="1:12" ht="15" customHeight="1" thickTop="1" thickBot="1">
      <c r="A7" s="392" t="s">
        <v>576</v>
      </c>
      <c r="B7" s="393">
        <v>19540940.07344</v>
      </c>
      <c r="C7" s="393">
        <v>29038527.784110002</v>
      </c>
      <c r="D7" s="393">
        <v>22361224.640620001</v>
      </c>
      <c r="E7" s="393">
        <v>26257174.966630001</v>
      </c>
      <c r="F7" s="393">
        <v>30201381.69325</v>
      </c>
      <c r="G7" s="393">
        <v>29405490.767689999</v>
      </c>
      <c r="H7" s="393">
        <v>37405807.694959998</v>
      </c>
      <c r="I7" s="393">
        <v>41194090.221900001</v>
      </c>
      <c r="J7" s="393">
        <v>41726963.464269996</v>
      </c>
      <c r="K7" s="393">
        <v>45859769.191489995</v>
      </c>
      <c r="L7" s="393">
        <v>41653967.968769997</v>
      </c>
    </row>
    <row r="8" spans="1:12" s="16" customFormat="1" ht="15" customHeight="1" thickTop="1">
      <c r="A8" s="147" t="s">
        <v>158</v>
      </c>
      <c r="B8" s="114">
        <v>5262453.6626700005</v>
      </c>
      <c r="C8" s="114">
        <v>12881109.649879999</v>
      </c>
      <c r="D8" s="114">
        <v>3908747.8115300001</v>
      </c>
      <c r="E8" s="114">
        <v>6190914.7188800005</v>
      </c>
      <c r="F8" s="114">
        <v>7595717.1706400001</v>
      </c>
      <c r="G8" s="114">
        <v>4886714.2241199994</v>
      </c>
      <c r="H8" s="114">
        <v>9343321.938959999</v>
      </c>
      <c r="I8" s="114">
        <v>8597789.3376399986</v>
      </c>
      <c r="J8" s="114">
        <v>7890351.1742500002</v>
      </c>
      <c r="K8" s="114">
        <v>10005216.99079</v>
      </c>
      <c r="L8" s="114">
        <v>4601554.0733900005</v>
      </c>
    </row>
    <row r="9" spans="1:12" s="16" customFormat="1" ht="15" customHeight="1">
      <c r="A9" s="147" t="s">
        <v>167</v>
      </c>
      <c r="B9" s="114">
        <v>4347456.8643000005</v>
      </c>
      <c r="C9" s="114">
        <v>4728451.5996000003</v>
      </c>
      <c r="D9" s="114">
        <v>4851834.3443599995</v>
      </c>
      <c r="E9" s="114">
        <v>4063929.8576700003</v>
      </c>
      <c r="F9" s="114">
        <v>4541889.64279</v>
      </c>
      <c r="G9" s="114">
        <v>3601044.2955200002</v>
      </c>
      <c r="H9" s="114">
        <v>4242469.2447899999</v>
      </c>
      <c r="I9" s="114">
        <v>4635655.4193500001</v>
      </c>
      <c r="J9" s="114">
        <v>4499158.2187999999</v>
      </c>
      <c r="K9" s="114">
        <v>4975068.4010600001</v>
      </c>
      <c r="L9" s="114">
        <v>5161253.04691</v>
      </c>
    </row>
    <row r="10" spans="1:12" s="16" customFormat="1" ht="15" customHeight="1">
      <c r="A10" s="147" t="s">
        <v>176</v>
      </c>
      <c r="B10" s="114">
        <v>9196812.9354400001</v>
      </c>
      <c r="C10" s="114">
        <v>10494514.735169999</v>
      </c>
      <c r="D10" s="114">
        <v>12499287.02307</v>
      </c>
      <c r="E10" s="114">
        <v>14538916.439719999</v>
      </c>
      <c r="F10" s="114">
        <v>16585231.206969999</v>
      </c>
      <c r="G10" s="114">
        <v>18052213.130959999</v>
      </c>
      <c r="H10" s="114">
        <v>20413526.94884</v>
      </c>
      <c r="I10" s="114">
        <v>22540122.164490003</v>
      </c>
      <c r="J10" s="114">
        <v>23270232.323459998</v>
      </c>
      <c r="K10" s="114">
        <v>24885871.059919998</v>
      </c>
      <c r="L10" s="114">
        <v>26016433.454849999</v>
      </c>
    </row>
    <row r="11" spans="1:12" s="16" customFormat="1" ht="15" customHeight="1">
      <c r="A11" s="148" t="s">
        <v>577</v>
      </c>
      <c r="B11" s="114">
        <v>9235275.0536900014</v>
      </c>
      <c r="C11" s="114">
        <v>10538390.90399</v>
      </c>
      <c r="D11" s="114">
        <v>12551281.354549998</v>
      </c>
      <c r="E11" s="114">
        <v>14566567.77891</v>
      </c>
      <c r="F11" s="114">
        <v>16611971.45321</v>
      </c>
      <c r="G11" s="114">
        <v>18000190.824810002</v>
      </c>
      <c r="H11" s="114">
        <v>19716433.582210001</v>
      </c>
      <c r="I11" s="114">
        <v>21615175.85249</v>
      </c>
      <c r="J11" s="114">
        <v>22367914.526509997</v>
      </c>
      <c r="K11" s="114">
        <v>23981084.120039999</v>
      </c>
      <c r="L11" s="114">
        <v>25164686.8246</v>
      </c>
    </row>
    <row r="12" spans="1:12" s="16" customFormat="1" ht="15" customHeight="1">
      <c r="A12" s="148" t="s">
        <v>578</v>
      </c>
      <c r="B12" s="114">
        <v>9114383.7860700004</v>
      </c>
      <c r="C12" s="114">
        <v>10309848.60592</v>
      </c>
      <c r="D12" s="114">
        <v>12138077.087469999</v>
      </c>
      <c r="E12" s="114">
        <v>14126477.1734</v>
      </c>
      <c r="F12" s="114">
        <v>16085669.990379998</v>
      </c>
      <c r="G12" s="114">
        <v>16911773.285560001</v>
      </c>
      <c r="H12" s="114">
        <v>18398503.319090001</v>
      </c>
      <c r="I12" s="114">
        <v>16478838.74045</v>
      </c>
      <c r="J12" s="114">
        <v>17447885.733770002</v>
      </c>
      <c r="K12" s="114">
        <v>19730082.43976</v>
      </c>
      <c r="L12" s="114">
        <v>20999990.095009997</v>
      </c>
    </row>
    <row r="13" spans="1:12" s="16" customFormat="1" ht="15" customHeight="1">
      <c r="A13" s="148" t="s">
        <v>579</v>
      </c>
      <c r="B13" s="114">
        <v>120891.26762</v>
      </c>
      <c r="C13" s="114">
        <v>228542.29806999999</v>
      </c>
      <c r="D13" s="114">
        <v>413204.26707999996</v>
      </c>
      <c r="E13" s="114">
        <v>440090.60550999996</v>
      </c>
      <c r="F13" s="114">
        <v>526301.46282999997</v>
      </c>
      <c r="G13" s="114">
        <v>1088417.5392499999</v>
      </c>
      <c r="H13" s="114">
        <v>1317930.2631199998</v>
      </c>
      <c r="I13" s="114">
        <v>5136337.11204</v>
      </c>
      <c r="J13" s="114">
        <v>4920028.7927399995</v>
      </c>
      <c r="K13" s="114">
        <v>4251001.68028</v>
      </c>
      <c r="L13" s="114">
        <v>4164696.7295900001</v>
      </c>
    </row>
    <row r="14" spans="1:12" s="16" customFormat="1" ht="15" customHeight="1">
      <c r="A14" s="148" t="s">
        <v>580</v>
      </c>
      <c r="B14" s="114">
        <v>28853.839829999997</v>
      </c>
      <c r="C14" s="114">
        <v>32931.684390000002</v>
      </c>
      <c r="D14" s="114">
        <v>40902.683280000005</v>
      </c>
      <c r="E14" s="114">
        <v>35672.755320000004</v>
      </c>
      <c r="F14" s="114">
        <v>54546.954020000005</v>
      </c>
      <c r="G14" s="114">
        <v>79300.810329999993</v>
      </c>
      <c r="H14" s="114">
        <v>15648.762640000001</v>
      </c>
      <c r="I14" s="114">
        <v>85650.619129999992</v>
      </c>
      <c r="J14" s="114">
        <v>125312.90125</v>
      </c>
      <c r="K14" s="114">
        <v>106048.07784999999</v>
      </c>
      <c r="L14" s="114">
        <v>120235.76069</v>
      </c>
    </row>
    <row r="15" spans="1:12" s="16" customFormat="1" ht="15" customHeight="1">
      <c r="A15" s="148" t="s">
        <v>581</v>
      </c>
      <c r="B15" s="114">
        <v>27720.601699999999</v>
      </c>
      <c r="C15" s="114">
        <v>31369.831340000001</v>
      </c>
      <c r="D15" s="114">
        <v>38297.370909999998</v>
      </c>
      <c r="E15" s="114">
        <v>31579.317899999998</v>
      </c>
      <c r="F15" s="114">
        <v>39636.640899999999</v>
      </c>
      <c r="G15" s="114">
        <v>56312.350450000005</v>
      </c>
      <c r="H15" s="114">
        <v>14852.705019999999</v>
      </c>
      <c r="I15" s="114">
        <v>41061.856979999997</v>
      </c>
      <c r="J15" s="114">
        <v>54462.110359999999</v>
      </c>
      <c r="K15" s="114">
        <v>32534.252920000003</v>
      </c>
      <c r="L15" s="114">
        <v>49629.382369999999</v>
      </c>
    </row>
    <row r="16" spans="1:12" s="16" customFormat="1" ht="15" customHeight="1">
      <c r="A16" s="148" t="s">
        <v>582</v>
      </c>
      <c r="B16" s="114">
        <v>1133.23813</v>
      </c>
      <c r="C16" s="114">
        <v>1561.8530499999999</v>
      </c>
      <c r="D16" s="114">
        <v>2605.3123700000001</v>
      </c>
      <c r="E16" s="114">
        <v>4093.4374199999997</v>
      </c>
      <c r="F16" s="114">
        <v>14910.313119999999</v>
      </c>
      <c r="G16" s="114">
        <v>22988.459879999999</v>
      </c>
      <c r="H16" s="114">
        <v>796.05762000000004</v>
      </c>
      <c r="I16" s="114">
        <v>44588.762149999995</v>
      </c>
      <c r="J16" s="114">
        <v>70850.790890000004</v>
      </c>
      <c r="K16" s="114">
        <v>73513.824930000002</v>
      </c>
      <c r="L16" s="114">
        <v>70606.378319999989</v>
      </c>
    </row>
    <row r="17" spans="1:12" s="16" customFormat="1" ht="15" customHeight="1">
      <c r="A17" s="148" t="s">
        <v>583</v>
      </c>
      <c r="B17" s="114">
        <v>116018.77256</v>
      </c>
      <c r="C17" s="114">
        <v>129358.11641</v>
      </c>
      <c r="D17" s="114">
        <v>139507.21421000001</v>
      </c>
      <c r="E17" s="114">
        <v>164203.02044999998</v>
      </c>
      <c r="F17" s="114">
        <v>210733.42294999998</v>
      </c>
      <c r="G17" s="114">
        <v>309327.88861999998</v>
      </c>
      <c r="H17" s="114">
        <v>379354.62695999997</v>
      </c>
      <c r="I17" s="114">
        <v>425000.08337000001</v>
      </c>
      <c r="J17" s="114">
        <v>453075.53883999999</v>
      </c>
      <c r="K17" s="114">
        <v>610698.45672999998</v>
      </c>
      <c r="L17" s="114">
        <v>679695.05322999996</v>
      </c>
    </row>
    <row r="18" spans="1:12" s="16" customFormat="1" ht="15" customHeight="1">
      <c r="A18" s="148" t="s">
        <v>584</v>
      </c>
      <c r="B18" s="114">
        <v>85810.886400000003</v>
      </c>
      <c r="C18" s="114">
        <v>94484.794900000008</v>
      </c>
      <c r="D18" s="114">
        <v>102628.63773999999</v>
      </c>
      <c r="E18" s="114">
        <v>131364.60655</v>
      </c>
      <c r="F18" s="114">
        <v>163897.32277</v>
      </c>
      <c r="G18" s="114">
        <v>202137.31837999998</v>
      </c>
      <c r="H18" s="114">
        <v>229955.71346</v>
      </c>
      <c r="I18" s="114">
        <v>235709.08022999999</v>
      </c>
      <c r="J18" s="114">
        <v>234860.89602000001</v>
      </c>
      <c r="K18" s="114">
        <v>237899.29761000001</v>
      </c>
      <c r="L18" s="114">
        <v>240863.49494999999</v>
      </c>
    </row>
    <row r="19" spans="1:12" s="16" customFormat="1" ht="15" customHeight="1">
      <c r="A19" s="148" t="s">
        <v>585</v>
      </c>
      <c r="B19" s="114">
        <v>30207.886160000002</v>
      </c>
      <c r="C19" s="114">
        <v>34873.321509999994</v>
      </c>
      <c r="D19" s="114">
        <v>36878.57647</v>
      </c>
      <c r="E19" s="114">
        <v>32838.4139</v>
      </c>
      <c r="F19" s="114">
        <v>46836.100180000001</v>
      </c>
      <c r="G19" s="114">
        <v>107190.57024</v>
      </c>
      <c r="H19" s="114">
        <v>149398.9135</v>
      </c>
      <c r="I19" s="114">
        <v>189291.00313999999</v>
      </c>
      <c r="J19" s="114">
        <v>218214.64281999998</v>
      </c>
      <c r="K19" s="114">
        <v>372799.15912000003</v>
      </c>
      <c r="L19" s="114">
        <v>438831.55828</v>
      </c>
    </row>
    <row r="20" spans="1:12" s="16" customFormat="1" ht="15" customHeight="1">
      <c r="A20" s="148" t="s">
        <v>189</v>
      </c>
      <c r="B20" s="114">
        <v>85458.088640000002</v>
      </c>
      <c r="C20" s="114">
        <v>89146.863629999993</v>
      </c>
      <c r="D20" s="114">
        <v>100326.91164000001</v>
      </c>
      <c r="E20" s="114">
        <v>120662.60805</v>
      </c>
      <c r="F20" s="114">
        <v>137535.93503999998</v>
      </c>
      <c r="G20" s="114">
        <v>159961.21256000001</v>
      </c>
      <c r="H20" s="114">
        <v>922099.64955999993</v>
      </c>
      <c r="I20" s="114">
        <v>1107871.38784</v>
      </c>
      <c r="J20" s="114">
        <v>1058801.3574900001</v>
      </c>
      <c r="K20" s="114">
        <v>971909.78136000002</v>
      </c>
      <c r="L20" s="114">
        <v>892713.18625000003</v>
      </c>
    </row>
    <row r="21" spans="1:12" s="16" customFormat="1" ht="15" customHeight="1">
      <c r="A21" s="148" t="s">
        <v>586</v>
      </c>
      <c r="B21" s="114">
        <v>-268792.81928</v>
      </c>
      <c r="C21" s="114">
        <v>-295312.83325000003</v>
      </c>
      <c r="D21" s="114">
        <v>-332731.14061</v>
      </c>
      <c r="E21" s="114">
        <v>-348189.72301000002</v>
      </c>
      <c r="F21" s="114">
        <v>-429556.55825</v>
      </c>
      <c r="G21" s="114">
        <v>-496567.60535999999</v>
      </c>
      <c r="H21" s="114">
        <v>-620009.67252999998</v>
      </c>
      <c r="I21" s="114">
        <v>-693575.77834000008</v>
      </c>
      <c r="J21" s="114">
        <v>-734872.00063000002</v>
      </c>
      <c r="K21" s="114">
        <v>-783869.37605999992</v>
      </c>
      <c r="L21" s="114">
        <v>-840897.36991999997</v>
      </c>
    </row>
    <row r="22" spans="1:12" s="16" customFormat="1" ht="15" customHeight="1">
      <c r="A22" s="147" t="s">
        <v>202</v>
      </c>
      <c r="B22" s="114">
        <v>96169.410770000002</v>
      </c>
      <c r="C22" s="114">
        <v>103746.59203</v>
      </c>
      <c r="D22" s="114">
        <v>104395.30511</v>
      </c>
      <c r="E22" s="114">
        <v>107840.57462</v>
      </c>
      <c r="F22" s="114">
        <v>107978.87501999999</v>
      </c>
      <c r="G22" s="114">
        <v>117917.64465</v>
      </c>
      <c r="H22" s="114">
        <v>186798.24356</v>
      </c>
      <c r="I22" s="114">
        <v>192556.49806000001</v>
      </c>
      <c r="J22" s="114">
        <v>186261.19472999999</v>
      </c>
      <c r="K22" s="114">
        <v>168869.89968</v>
      </c>
      <c r="L22" s="114">
        <v>159970.13652999999</v>
      </c>
    </row>
    <row r="23" spans="1:12" s="16" customFormat="1" ht="15" customHeight="1">
      <c r="A23" s="147" t="s">
        <v>208</v>
      </c>
      <c r="B23" s="114">
        <v>256.83129000000002</v>
      </c>
      <c r="C23" s="114">
        <v>153.75670000000002</v>
      </c>
      <c r="D23" s="114">
        <v>652.27449000000001</v>
      </c>
      <c r="E23" s="114">
        <v>890.44313</v>
      </c>
      <c r="F23" s="114">
        <v>931.48018999999999</v>
      </c>
      <c r="G23" s="114">
        <v>1481.23936</v>
      </c>
      <c r="H23" s="114">
        <v>1900.15535</v>
      </c>
      <c r="I23" s="114">
        <v>2509.8942099999999</v>
      </c>
      <c r="J23" s="114">
        <v>7928.61085</v>
      </c>
      <c r="K23" s="114">
        <v>9631.60275</v>
      </c>
      <c r="L23" s="114">
        <v>8996.3908499999998</v>
      </c>
    </row>
    <row r="24" spans="1:12" s="16" customFormat="1" ht="15" customHeight="1">
      <c r="A24" s="147" t="s">
        <v>587</v>
      </c>
      <c r="B24" s="114">
        <v>297382.53258</v>
      </c>
      <c r="C24" s="114">
        <v>451822.21489999996</v>
      </c>
      <c r="D24" s="114">
        <v>582497.77037000004</v>
      </c>
      <c r="E24" s="114">
        <v>877248.87676000001</v>
      </c>
      <c r="F24" s="114">
        <v>889461.10169000004</v>
      </c>
      <c r="G24" s="114">
        <v>2279969.1881900001</v>
      </c>
      <c r="H24" s="114">
        <v>2731237.3283099998</v>
      </c>
      <c r="I24" s="114">
        <v>4734341.5676000006</v>
      </c>
      <c r="J24" s="114">
        <v>5394643.5075099999</v>
      </c>
      <c r="K24" s="114">
        <v>5266665.2753400002</v>
      </c>
      <c r="L24" s="114">
        <v>5150336.0056400001</v>
      </c>
    </row>
    <row r="25" spans="1:12" s="16" customFormat="1" ht="15" customHeight="1">
      <c r="A25" s="147" t="s">
        <v>219</v>
      </c>
      <c r="B25" s="114">
        <v>313345.14570999995</v>
      </c>
      <c r="C25" s="114">
        <v>359045.64919999999</v>
      </c>
      <c r="D25" s="114">
        <v>392047.02289999998</v>
      </c>
      <c r="E25" s="114">
        <v>443660.27824999997</v>
      </c>
      <c r="F25" s="114">
        <v>430132.78920999996</v>
      </c>
      <c r="G25" s="114">
        <v>427934.73647</v>
      </c>
      <c r="H25" s="114">
        <v>412636.08967000002</v>
      </c>
      <c r="I25" s="114">
        <v>406781.21461999998</v>
      </c>
      <c r="J25" s="114">
        <v>413176.27414999995</v>
      </c>
      <c r="K25" s="114">
        <v>457740.77354000002</v>
      </c>
      <c r="L25" s="114">
        <v>456180.19319000002</v>
      </c>
    </row>
    <row r="26" spans="1:12" s="16" customFormat="1" ht="15" customHeight="1">
      <c r="A26" s="147" t="s">
        <v>588</v>
      </c>
      <c r="B26" s="114">
        <v>27062.69068</v>
      </c>
      <c r="C26" s="114">
        <v>19683.586629999998</v>
      </c>
      <c r="D26" s="114">
        <v>21763.088789999998</v>
      </c>
      <c r="E26" s="114">
        <v>33773.777600000001</v>
      </c>
      <c r="F26" s="114">
        <v>50039.426740000003</v>
      </c>
      <c r="G26" s="114">
        <v>38216.308420000001</v>
      </c>
      <c r="H26" s="114">
        <v>73917.745479999998</v>
      </c>
      <c r="I26" s="114">
        <v>84334.125930000009</v>
      </c>
      <c r="J26" s="114">
        <v>65212.160520000005</v>
      </c>
      <c r="K26" s="114">
        <v>90705.188410000002</v>
      </c>
      <c r="L26" s="114">
        <v>99244.667409999995</v>
      </c>
    </row>
    <row r="27" spans="1:12" s="17" customFormat="1" ht="15" customHeight="1" thickBot="1">
      <c r="A27" s="147" t="s">
        <v>235</v>
      </c>
      <c r="B27" s="114">
        <v>0</v>
      </c>
      <c r="C27" s="114">
        <v>0</v>
      </c>
      <c r="D27" s="114">
        <v>0</v>
      </c>
      <c r="E27" s="114">
        <v>0</v>
      </c>
      <c r="F27" s="114">
        <v>0</v>
      </c>
      <c r="G27" s="114">
        <v>0</v>
      </c>
      <c r="H27" s="114">
        <v>0</v>
      </c>
      <c r="I27" s="114">
        <v>0</v>
      </c>
      <c r="J27" s="114">
        <v>0</v>
      </c>
      <c r="K27" s="114">
        <v>0</v>
      </c>
      <c r="L27" s="114">
        <v>0</v>
      </c>
    </row>
    <row r="28" spans="1:12" ht="15" customHeight="1" thickTop="1" thickBot="1">
      <c r="A28" s="392" t="s">
        <v>589</v>
      </c>
      <c r="B28" s="393">
        <v>18313187.961369999</v>
      </c>
      <c r="C28" s="393">
        <v>27675165.293680001</v>
      </c>
      <c r="D28" s="393">
        <v>20677176.70538</v>
      </c>
      <c r="E28" s="393">
        <v>24409818.483310003</v>
      </c>
      <c r="F28" s="393">
        <v>28161941.947509997</v>
      </c>
      <c r="G28" s="393">
        <v>27112889.420029998</v>
      </c>
      <c r="H28" s="393">
        <v>35000351.377190001</v>
      </c>
      <c r="I28" s="393">
        <v>38637639.7042</v>
      </c>
      <c r="J28" s="393">
        <v>39128134.808750004</v>
      </c>
      <c r="K28" s="393">
        <v>43138279.455820002</v>
      </c>
      <c r="L28" s="393">
        <v>38906265.110919997</v>
      </c>
    </row>
    <row r="29" spans="1:12" s="16" customFormat="1" ht="15" customHeight="1" thickTop="1">
      <c r="A29" s="147" t="s">
        <v>590</v>
      </c>
      <c r="B29" s="114">
        <v>15206837.091610001</v>
      </c>
      <c r="C29" s="114">
        <v>21998200.75437</v>
      </c>
      <c r="D29" s="114">
        <v>15820471.67564</v>
      </c>
      <c r="E29" s="114">
        <v>16649221.31088</v>
      </c>
      <c r="F29" s="114">
        <v>20613960.020479999</v>
      </c>
      <c r="G29" s="114">
        <v>18313557.345589999</v>
      </c>
      <c r="H29" s="114">
        <v>21763384.64954</v>
      </c>
      <c r="I29" s="114">
        <v>24480083.696869999</v>
      </c>
      <c r="J29" s="114">
        <v>24183021.279750001</v>
      </c>
      <c r="K29" s="114">
        <v>25745882.818870001</v>
      </c>
      <c r="L29" s="114">
        <v>22108438.85407</v>
      </c>
    </row>
    <row r="30" spans="1:12" s="16" customFormat="1" ht="15" customHeight="1">
      <c r="A30" s="148" t="s">
        <v>591</v>
      </c>
      <c r="B30" s="114">
        <v>3921123.9153100001</v>
      </c>
      <c r="C30" s="114">
        <v>6040077.2302700002</v>
      </c>
      <c r="D30" s="114">
        <v>4643454.0537900003</v>
      </c>
      <c r="E30" s="114">
        <v>4022127.5671100002</v>
      </c>
      <c r="F30" s="114">
        <v>4307212.3771599997</v>
      </c>
      <c r="G30" s="114">
        <v>2949791.3217099998</v>
      </c>
      <c r="H30" s="114">
        <v>3943470.9010700001</v>
      </c>
      <c r="I30" s="114">
        <v>4502997.5368599994</v>
      </c>
      <c r="J30" s="114">
        <v>4029790.6186899999</v>
      </c>
      <c r="K30" s="114">
        <v>5061376.3287299993</v>
      </c>
      <c r="L30" s="114">
        <v>3488555.7652099999</v>
      </c>
    </row>
    <row r="31" spans="1:12" s="16" customFormat="1" ht="15" customHeight="1">
      <c r="A31" s="148" t="s">
        <v>592</v>
      </c>
      <c r="B31" s="114">
        <v>7130167.2214899994</v>
      </c>
      <c r="C31" s="114">
        <v>11622798.352149999</v>
      </c>
      <c r="D31" s="114">
        <v>6999865.8011400001</v>
      </c>
      <c r="E31" s="114">
        <v>7786295.3412100002</v>
      </c>
      <c r="F31" s="114">
        <v>9828827.570629999</v>
      </c>
      <c r="G31" s="114">
        <v>8125320.6398299998</v>
      </c>
      <c r="H31" s="114">
        <v>9883346.9450700004</v>
      </c>
      <c r="I31" s="114">
        <v>10925139.346170001</v>
      </c>
      <c r="J31" s="114">
        <v>10916515.10183</v>
      </c>
      <c r="K31" s="114">
        <v>12458699.66605</v>
      </c>
      <c r="L31" s="114">
        <v>10794546.911540002</v>
      </c>
    </row>
    <row r="32" spans="1:12" s="16" customFormat="1" ht="15" customHeight="1">
      <c r="A32" s="148" t="s">
        <v>593</v>
      </c>
      <c r="B32" s="114">
        <v>80285.847069999989</v>
      </c>
      <c r="C32" s="114">
        <v>46519.527030000005</v>
      </c>
      <c r="D32" s="114">
        <v>25124.122299999999</v>
      </c>
      <c r="E32" s="114">
        <v>33831.829880000005</v>
      </c>
      <c r="F32" s="114">
        <v>6561.4993299999996</v>
      </c>
      <c r="G32" s="114">
        <v>5077.8899499999998</v>
      </c>
      <c r="H32" s="114">
        <v>1146.0907199999999</v>
      </c>
      <c r="I32" s="114">
        <v>348.55607000000003</v>
      </c>
      <c r="J32" s="114">
        <v>348.63196999999997</v>
      </c>
      <c r="K32" s="114">
        <v>195.89548000000002</v>
      </c>
      <c r="L32" s="114">
        <v>108.21108</v>
      </c>
    </row>
    <row r="33" spans="1:12" s="16" customFormat="1" ht="15" customHeight="1">
      <c r="A33" s="148" t="s">
        <v>594</v>
      </c>
      <c r="B33" s="114">
        <v>347714.42633999995</v>
      </c>
      <c r="C33" s="114">
        <v>656808.18958000001</v>
      </c>
      <c r="D33" s="114">
        <v>710407.06960000005</v>
      </c>
      <c r="E33" s="114">
        <v>616273.61379999993</v>
      </c>
      <c r="F33" s="114">
        <v>462074.35363999999</v>
      </c>
      <c r="G33" s="114">
        <v>1066153.88656</v>
      </c>
      <c r="H33" s="114">
        <v>696583.00179000001</v>
      </c>
      <c r="I33" s="114">
        <v>800858.84505999996</v>
      </c>
      <c r="J33" s="114">
        <v>640178.98946000007</v>
      </c>
      <c r="K33" s="114">
        <v>425316.42972000001</v>
      </c>
      <c r="L33" s="114">
        <v>431300.92524999997</v>
      </c>
    </row>
    <row r="34" spans="1:12" s="16" customFormat="1" ht="15" customHeight="1">
      <c r="A34" s="148" t="s">
        <v>595</v>
      </c>
      <c r="B34" s="114">
        <v>3537325.2198699997</v>
      </c>
      <c r="C34" s="114">
        <v>3377299.2399899997</v>
      </c>
      <c r="D34" s="114">
        <v>3141647.9826199999</v>
      </c>
      <c r="E34" s="114">
        <v>3808636.0388400001</v>
      </c>
      <c r="F34" s="114">
        <v>5530540.38368</v>
      </c>
      <c r="G34" s="114">
        <v>5576185.1310299998</v>
      </c>
      <c r="H34" s="114">
        <v>6550402.3439100003</v>
      </c>
      <c r="I34" s="114">
        <v>7581732.2060799999</v>
      </c>
      <c r="J34" s="114">
        <v>7918736.2494599996</v>
      </c>
      <c r="K34" s="114">
        <v>7096264.3273799997</v>
      </c>
      <c r="L34" s="114">
        <v>6714623.44893</v>
      </c>
    </row>
    <row r="35" spans="1:12" s="16" customFormat="1" ht="15" customHeight="1">
      <c r="A35" s="148" t="s">
        <v>596</v>
      </c>
      <c r="B35" s="114">
        <v>190220.46153</v>
      </c>
      <c r="C35" s="114">
        <v>254698.21534999998</v>
      </c>
      <c r="D35" s="114">
        <v>299972.64619</v>
      </c>
      <c r="E35" s="114">
        <v>382056.92004</v>
      </c>
      <c r="F35" s="114">
        <v>478743.83604000002</v>
      </c>
      <c r="G35" s="114">
        <v>591028.47650999995</v>
      </c>
      <c r="H35" s="114">
        <v>688435.36698000005</v>
      </c>
      <c r="I35" s="114">
        <v>669007.20663000003</v>
      </c>
      <c r="J35" s="114">
        <v>677451.68833999999</v>
      </c>
      <c r="K35" s="114">
        <v>704030.17151000001</v>
      </c>
      <c r="L35" s="114">
        <v>679303.59205999994</v>
      </c>
    </row>
    <row r="36" spans="1:12" s="16" customFormat="1" ht="15" customHeight="1">
      <c r="A36" s="147" t="s">
        <v>597</v>
      </c>
      <c r="B36" s="114">
        <v>102758.11087</v>
      </c>
      <c r="C36" s="114">
        <v>196081.15238999997</v>
      </c>
      <c r="D36" s="114">
        <v>117024.45144</v>
      </c>
      <c r="E36" s="114">
        <v>58968.294529999999</v>
      </c>
      <c r="F36" s="114">
        <v>89278.41562</v>
      </c>
      <c r="G36" s="114">
        <v>85628.838599999988</v>
      </c>
      <c r="H36" s="114">
        <v>134350.35159999999</v>
      </c>
      <c r="I36" s="114">
        <v>99598.44094</v>
      </c>
      <c r="J36" s="114">
        <v>206011.36374</v>
      </c>
      <c r="K36" s="114">
        <v>133453.73819999999</v>
      </c>
      <c r="L36" s="114">
        <v>371692.99956000003</v>
      </c>
    </row>
    <row r="37" spans="1:12" s="16" customFormat="1" ht="15" customHeight="1">
      <c r="A37" s="147" t="s">
        <v>598</v>
      </c>
      <c r="B37" s="114">
        <v>765369.53162999998</v>
      </c>
      <c r="C37" s="114">
        <v>896524.86805999989</v>
      </c>
      <c r="D37" s="114">
        <v>1143942.8863499998</v>
      </c>
      <c r="E37" s="114">
        <v>2088034.6581999999</v>
      </c>
      <c r="F37" s="114">
        <v>1923054.7456800002</v>
      </c>
      <c r="G37" s="114">
        <v>3895736.1414600001</v>
      </c>
      <c r="H37" s="114">
        <v>4486631.2998599997</v>
      </c>
      <c r="I37" s="114">
        <v>4239485.7915099999</v>
      </c>
      <c r="J37" s="114">
        <v>4779478.1011300003</v>
      </c>
      <c r="K37" s="114">
        <v>4007053.7392299999</v>
      </c>
      <c r="L37" s="114">
        <v>4517435.8198899999</v>
      </c>
    </row>
    <row r="38" spans="1:12" s="16" customFormat="1" ht="15" customHeight="1">
      <c r="A38" s="147" t="s">
        <v>599</v>
      </c>
      <c r="B38" s="114">
        <v>336712.19042</v>
      </c>
      <c r="C38" s="114">
        <v>338193.77468999999</v>
      </c>
      <c r="D38" s="114">
        <v>361484.03256999998</v>
      </c>
      <c r="E38" s="114">
        <v>425531.04518000002</v>
      </c>
      <c r="F38" s="114">
        <v>453472.25979000004</v>
      </c>
      <c r="G38" s="114">
        <v>515844.26647999999</v>
      </c>
      <c r="H38" s="114">
        <v>621595.23811000003</v>
      </c>
      <c r="I38" s="114">
        <v>862515.48762000003</v>
      </c>
      <c r="J38" s="114">
        <v>899938.42765999993</v>
      </c>
      <c r="K38" s="114">
        <v>1088926.3016300001</v>
      </c>
      <c r="L38" s="114">
        <v>717794.39341000002</v>
      </c>
    </row>
    <row r="39" spans="1:12" s="16" customFormat="1" ht="15" customHeight="1">
      <c r="A39" s="147" t="s">
        <v>273</v>
      </c>
      <c r="B39" s="114">
        <v>153046.23752000002</v>
      </c>
      <c r="C39" s="114">
        <v>202238.58353</v>
      </c>
      <c r="D39" s="114">
        <v>193730.24202000001</v>
      </c>
      <c r="E39" s="114">
        <v>239684.80334000001</v>
      </c>
      <c r="F39" s="114">
        <v>281290.25310000003</v>
      </c>
      <c r="G39" s="114">
        <v>296076.50206000003</v>
      </c>
      <c r="H39" s="114">
        <v>314320.27352999995</v>
      </c>
      <c r="I39" s="114">
        <v>323251.34305000002</v>
      </c>
      <c r="J39" s="114">
        <v>330618.86986000004</v>
      </c>
      <c r="K39" s="114">
        <v>351932.16816</v>
      </c>
      <c r="L39" s="114">
        <v>365066.71161</v>
      </c>
    </row>
    <row r="40" spans="1:12" s="16" customFormat="1" ht="15" customHeight="1">
      <c r="A40" s="147" t="s">
        <v>279</v>
      </c>
      <c r="B40" s="114">
        <v>0</v>
      </c>
      <c r="C40" s="114">
        <v>0</v>
      </c>
      <c r="D40" s="114">
        <v>0</v>
      </c>
      <c r="E40" s="114">
        <v>0</v>
      </c>
      <c r="F40" s="114">
        <v>0</v>
      </c>
      <c r="G40" s="114">
        <v>0</v>
      </c>
      <c r="H40" s="114">
        <v>0</v>
      </c>
      <c r="I40" s="114">
        <v>0</v>
      </c>
      <c r="J40" s="114">
        <v>0</v>
      </c>
      <c r="K40" s="114">
        <v>171251.38887999998</v>
      </c>
      <c r="L40" s="114">
        <v>174084.72219999999</v>
      </c>
    </row>
    <row r="41" spans="1:12" s="16" customFormat="1" ht="15" customHeight="1">
      <c r="A41" s="147" t="s">
        <v>600</v>
      </c>
      <c r="B41" s="114">
        <v>0</v>
      </c>
      <c r="C41" s="114">
        <v>0</v>
      </c>
      <c r="D41" s="114">
        <v>0</v>
      </c>
      <c r="E41" s="114">
        <v>0</v>
      </c>
      <c r="F41" s="114">
        <v>0</v>
      </c>
      <c r="G41" s="114">
        <v>0</v>
      </c>
      <c r="H41" s="114">
        <v>0</v>
      </c>
      <c r="I41" s="114">
        <v>0</v>
      </c>
      <c r="J41" s="114">
        <v>0</v>
      </c>
      <c r="K41" s="114">
        <v>171662.22222999998</v>
      </c>
      <c r="L41" s="114">
        <v>170103.88888999997</v>
      </c>
    </row>
    <row r="42" spans="1:12" s="17" customFormat="1" ht="15" customHeight="1" thickBot="1">
      <c r="A42" s="147" t="s">
        <v>451</v>
      </c>
      <c r="B42" s="114">
        <v>1748464.79932</v>
      </c>
      <c r="C42" s="114">
        <v>4043926.1606399999</v>
      </c>
      <c r="D42" s="114">
        <v>3040523.4173600003</v>
      </c>
      <c r="E42" s="114">
        <v>4948378.3711800007</v>
      </c>
      <c r="F42" s="114">
        <v>4800886.2528400002</v>
      </c>
      <c r="G42" s="114">
        <v>4006046.3258400001</v>
      </c>
      <c r="H42" s="114">
        <v>7680069.5645500002</v>
      </c>
      <c r="I42" s="114">
        <v>8632704.9442099985</v>
      </c>
      <c r="J42" s="114">
        <v>8729066.7666100003</v>
      </c>
      <c r="K42" s="114">
        <v>11468117.078620002</v>
      </c>
      <c r="L42" s="114">
        <v>10481647.721290002</v>
      </c>
    </row>
    <row r="43" spans="1:12" ht="15" customHeight="1" thickTop="1" thickBot="1">
      <c r="A43" s="392" t="s">
        <v>601</v>
      </c>
      <c r="B43" s="393">
        <v>1227752.11206</v>
      </c>
      <c r="C43" s="393">
        <v>1363362.4904100001</v>
      </c>
      <c r="D43" s="393">
        <v>1684047.9352299999</v>
      </c>
      <c r="E43" s="393">
        <v>1847356.4832899999</v>
      </c>
      <c r="F43" s="393">
        <v>2039439.7457300001</v>
      </c>
      <c r="G43" s="393">
        <v>2292601.3476300002</v>
      </c>
      <c r="H43" s="393">
        <v>2405456.3177399999</v>
      </c>
      <c r="I43" s="393">
        <v>2556450.51767</v>
      </c>
      <c r="J43" s="393">
        <v>2598828.6554899998</v>
      </c>
      <c r="K43" s="393">
        <v>2721489.7356400001</v>
      </c>
      <c r="L43" s="393">
        <v>2747702.85782</v>
      </c>
    </row>
    <row r="44" spans="1:12" s="16" customFormat="1" ht="15" customHeight="1" thickTop="1">
      <c r="A44" s="147" t="s">
        <v>294</v>
      </c>
      <c r="B44" s="114">
        <v>1023772.39</v>
      </c>
      <c r="C44" s="114">
        <v>1145007.69</v>
      </c>
      <c r="D44" s="114">
        <v>1405394.55</v>
      </c>
      <c r="E44" s="114">
        <v>1565113.55</v>
      </c>
      <c r="F44" s="114">
        <v>1711875.84</v>
      </c>
      <c r="G44" s="114">
        <v>1882031.5</v>
      </c>
      <c r="H44" s="114">
        <v>2104896.58</v>
      </c>
      <c r="I44" s="114">
        <v>2216017.4300000002</v>
      </c>
      <c r="J44" s="114">
        <v>2342852.52</v>
      </c>
      <c r="K44" s="114">
        <v>2342852.52</v>
      </c>
      <c r="L44" s="114">
        <v>2474928.96</v>
      </c>
    </row>
    <row r="45" spans="1:12" s="16" customFormat="1" ht="15" customHeight="1">
      <c r="A45" s="147" t="s">
        <v>298</v>
      </c>
      <c r="B45" s="114">
        <v>0</v>
      </c>
      <c r="C45" s="114">
        <v>0</v>
      </c>
      <c r="D45" s="114">
        <v>0</v>
      </c>
      <c r="E45" s="114">
        <v>0</v>
      </c>
      <c r="F45" s="114">
        <v>0</v>
      </c>
      <c r="G45" s="114">
        <v>0</v>
      </c>
      <c r="H45" s="114">
        <v>0</v>
      </c>
      <c r="I45" s="114">
        <v>0</v>
      </c>
      <c r="J45" s="114">
        <v>0</v>
      </c>
      <c r="K45" s="114">
        <v>0</v>
      </c>
      <c r="L45" s="114">
        <v>0</v>
      </c>
    </row>
    <row r="46" spans="1:12" s="16" customFormat="1" ht="15" customHeight="1">
      <c r="A46" s="147" t="s">
        <v>302</v>
      </c>
      <c r="B46" s="114">
        <v>0</v>
      </c>
      <c r="C46" s="114">
        <v>0</v>
      </c>
      <c r="D46" s="114">
        <v>0</v>
      </c>
      <c r="E46" s="114">
        <v>0</v>
      </c>
      <c r="F46" s="114">
        <v>0</v>
      </c>
      <c r="G46" s="114">
        <v>0</v>
      </c>
      <c r="H46" s="114">
        <v>0</v>
      </c>
      <c r="I46" s="114">
        <v>0</v>
      </c>
      <c r="J46" s="114">
        <v>0</v>
      </c>
      <c r="K46" s="114">
        <v>0</v>
      </c>
      <c r="L46" s="114">
        <v>0</v>
      </c>
    </row>
    <row r="47" spans="1:12" s="16" customFormat="1" ht="15" customHeight="1">
      <c r="A47" s="147" t="s">
        <v>602</v>
      </c>
      <c r="B47" s="114">
        <v>59651.93028</v>
      </c>
      <c r="C47" s="114">
        <v>74084.754549999998</v>
      </c>
      <c r="D47" s="114">
        <v>88511.737659999999</v>
      </c>
      <c r="E47" s="114">
        <v>107525.88639</v>
      </c>
      <c r="F47" s="114">
        <v>124997.62048</v>
      </c>
      <c r="G47" s="114">
        <v>145254.26863999999</v>
      </c>
      <c r="H47" s="114">
        <v>177092.14446000001</v>
      </c>
      <c r="I47" s="114">
        <v>189438.88772999999</v>
      </c>
      <c r="J47" s="114">
        <v>204538.34565</v>
      </c>
      <c r="K47" s="114">
        <v>204538.34565</v>
      </c>
      <c r="L47" s="114">
        <v>221948.17644000001</v>
      </c>
    </row>
    <row r="48" spans="1:12" s="16" customFormat="1" ht="15" customHeight="1">
      <c r="A48" s="147" t="s">
        <v>308</v>
      </c>
      <c r="B48" s="114">
        <v>144327.79178</v>
      </c>
      <c r="C48" s="114">
        <v>144270.04586000001</v>
      </c>
      <c r="D48" s="114">
        <v>190141.64757</v>
      </c>
      <c r="E48" s="114">
        <v>174717.04690000002</v>
      </c>
      <c r="F48" s="114">
        <v>202566.28524999999</v>
      </c>
      <c r="G48" s="114">
        <v>265315.57899000001</v>
      </c>
      <c r="H48" s="114">
        <v>123467.59328</v>
      </c>
      <c r="I48" s="114">
        <v>150994.19993999999</v>
      </c>
      <c r="J48" s="114">
        <v>51437.789840000005</v>
      </c>
      <c r="K48" s="114">
        <v>174098.86999000001</v>
      </c>
      <c r="L48" s="114">
        <v>50825.721380000003</v>
      </c>
    </row>
    <row r="49" spans="1:12" s="16" customFormat="1" ht="15" customHeight="1">
      <c r="A49" s="148" t="s">
        <v>603</v>
      </c>
      <c r="B49" s="114">
        <v>0</v>
      </c>
      <c r="C49" s="114">
        <v>0</v>
      </c>
      <c r="D49" s="114">
        <v>0</v>
      </c>
      <c r="E49" s="114">
        <v>0</v>
      </c>
      <c r="F49" s="114">
        <v>0</v>
      </c>
      <c r="G49" s="114">
        <v>0</v>
      </c>
      <c r="H49" s="114">
        <v>0</v>
      </c>
      <c r="I49" s="114">
        <v>0</v>
      </c>
      <c r="J49" s="114">
        <v>0</v>
      </c>
      <c r="K49" s="114">
        <v>0</v>
      </c>
      <c r="L49" s="114">
        <v>14166.666999999999</v>
      </c>
    </row>
    <row r="50" spans="1:12" s="17" customFormat="1" ht="15" customHeight="1" thickBot="1">
      <c r="A50" s="148" t="s">
        <v>604</v>
      </c>
      <c r="B50" s="114">
        <v>144327.79178</v>
      </c>
      <c r="C50" s="114">
        <v>144270.04586000001</v>
      </c>
      <c r="D50" s="114">
        <v>190141.64757</v>
      </c>
      <c r="E50" s="114">
        <v>174717.04690000002</v>
      </c>
      <c r="F50" s="114">
        <v>202566.28524999999</v>
      </c>
      <c r="G50" s="114">
        <v>265315.57899000001</v>
      </c>
      <c r="H50" s="114">
        <v>123467.59328</v>
      </c>
      <c r="I50" s="114">
        <v>150994.19993999999</v>
      </c>
      <c r="J50" s="114">
        <v>51437.789840000005</v>
      </c>
      <c r="K50" s="114">
        <v>174098.86999000001</v>
      </c>
      <c r="L50" s="114">
        <v>36659.054380000001</v>
      </c>
    </row>
    <row r="51" spans="1:12" ht="15" customHeight="1" thickTop="1" thickBot="1">
      <c r="A51" s="392" t="s">
        <v>605</v>
      </c>
      <c r="B51" s="393">
        <v>19540940.073430002</v>
      </c>
      <c r="C51" s="393">
        <v>29038527.784090001</v>
      </c>
      <c r="D51" s="393">
        <v>22361224.640610002</v>
      </c>
      <c r="E51" s="393">
        <v>26257174.966599997</v>
      </c>
      <c r="F51" s="393">
        <v>30201381.693240002</v>
      </c>
      <c r="G51" s="393">
        <v>29405490.767659999</v>
      </c>
      <c r="H51" s="393">
        <v>37405807.694930002</v>
      </c>
      <c r="I51" s="393">
        <v>41194090.221870005</v>
      </c>
      <c r="J51" s="393">
        <v>41726963.46424</v>
      </c>
      <c r="K51" s="393">
        <v>45859769.191459998</v>
      </c>
      <c r="L51" s="393">
        <v>41653967.968740001</v>
      </c>
    </row>
    <row r="52" spans="1:12" s="16" customFormat="1" ht="15" customHeight="1" thickTop="1">
      <c r="A52" s="113" t="s">
        <v>606</v>
      </c>
      <c r="B52" s="114">
        <v>1107349.74535</v>
      </c>
      <c r="C52" s="114">
        <v>1507792.5715300001</v>
      </c>
      <c r="D52" s="114">
        <v>1590394.90329</v>
      </c>
      <c r="E52" s="114">
        <v>1456489.89001</v>
      </c>
      <c r="F52" s="114">
        <v>1177499.6113699998</v>
      </c>
      <c r="G52" s="114">
        <v>1100235.01229</v>
      </c>
      <c r="H52" s="114">
        <v>824850.12285000004</v>
      </c>
      <c r="I52" s="114">
        <v>808695.75572000002</v>
      </c>
      <c r="J52" s="114">
        <v>798237.06948000006</v>
      </c>
      <c r="K52" s="114">
        <v>892157.75495000009</v>
      </c>
      <c r="L52" s="114">
        <v>934575.44621000008</v>
      </c>
    </row>
    <row r="53" spans="1:12" s="17" customFormat="1" ht="15" customHeight="1">
      <c r="A53" s="148" t="s">
        <v>607</v>
      </c>
      <c r="B53" s="114">
        <v>140717.05882000001</v>
      </c>
      <c r="C53" s="114">
        <v>130612.24309</v>
      </c>
      <c r="D53" s="114">
        <v>253926.85183</v>
      </c>
      <c r="E53" s="114">
        <v>82621.259080000003</v>
      </c>
      <c r="F53" s="114">
        <v>35453.115659999996</v>
      </c>
      <c r="G53" s="114">
        <v>53515.408259999997</v>
      </c>
      <c r="H53" s="114">
        <v>52972.23461</v>
      </c>
      <c r="I53" s="114">
        <v>53973.150979999999</v>
      </c>
      <c r="J53" s="114">
        <v>45993.386319999998</v>
      </c>
      <c r="K53" s="114">
        <v>40819.676200000002</v>
      </c>
      <c r="L53" s="114">
        <v>54974.45695</v>
      </c>
    </row>
    <row r="54" spans="1:12" s="17" customFormat="1" ht="15" customHeight="1">
      <c r="A54" s="148" t="s">
        <v>608</v>
      </c>
      <c r="B54" s="114">
        <v>923021.57632000011</v>
      </c>
      <c r="C54" s="114">
        <v>1333914.2200499999</v>
      </c>
      <c r="D54" s="114">
        <v>1286416.22689</v>
      </c>
      <c r="E54" s="114">
        <v>1320814.95386</v>
      </c>
      <c r="F54" s="114">
        <v>1086613.1690799999</v>
      </c>
      <c r="G54" s="114">
        <v>989866.34973000002</v>
      </c>
      <c r="H54" s="114">
        <v>715747.81990999996</v>
      </c>
      <c r="I54" s="114">
        <v>696289.47120000003</v>
      </c>
      <c r="J54" s="114">
        <v>693392.13322000008</v>
      </c>
      <c r="K54" s="114">
        <v>790154.35615000001</v>
      </c>
      <c r="L54" s="114">
        <v>817601.51045000006</v>
      </c>
    </row>
    <row r="55" spans="1:12" s="17" customFormat="1" ht="15" customHeight="1">
      <c r="A55" s="148" t="s">
        <v>609</v>
      </c>
      <c r="B55" s="114">
        <v>0</v>
      </c>
      <c r="C55" s="114">
        <v>0</v>
      </c>
      <c r="D55" s="114">
        <v>0</v>
      </c>
      <c r="E55" s="114">
        <v>0</v>
      </c>
      <c r="F55" s="114">
        <v>0</v>
      </c>
      <c r="G55" s="114">
        <v>0</v>
      </c>
      <c r="H55" s="114">
        <v>0</v>
      </c>
      <c r="I55" s="114">
        <v>0</v>
      </c>
      <c r="J55" s="114">
        <v>0</v>
      </c>
      <c r="K55" s="114">
        <v>0</v>
      </c>
      <c r="L55" s="114">
        <v>0</v>
      </c>
    </row>
    <row r="56" spans="1:12" s="17" customFormat="1" ht="15" customHeight="1">
      <c r="A56" s="148" t="s">
        <v>610</v>
      </c>
      <c r="B56" s="114">
        <v>43611.110209999999</v>
      </c>
      <c r="C56" s="114">
        <v>43266.108390000001</v>
      </c>
      <c r="D56" s="114">
        <v>50051.824569999997</v>
      </c>
      <c r="E56" s="114">
        <v>53053.677069999998</v>
      </c>
      <c r="F56" s="114">
        <v>55433.326630000003</v>
      </c>
      <c r="G56" s="114">
        <v>56853.254300000001</v>
      </c>
      <c r="H56" s="114">
        <v>56130.068329999995</v>
      </c>
      <c r="I56" s="114">
        <v>58433.133540000003</v>
      </c>
      <c r="J56" s="114">
        <v>58851.549939999997</v>
      </c>
      <c r="K56" s="114">
        <v>61183.722600000001</v>
      </c>
      <c r="L56" s="114">
        <v>61999.478810000001</v>
      </c>
    </row>
    <row r="57" spans="1:12" s="17" customFormat="1" ht="15" customHeight="1">
      <c r="A57" s="148" t="s">
        <v>611</v>
      </c>
      <c r="B57" s="114">
        <v>0</v>
      </c>
      <c r="C57" s="114">
        <v>0</v>
      </c>
      <c r="D57" s="114">
        <v>0</v>
      </c>
      <c r="E57" s="114">
        <v>0</v>
      </c>
      <c r="F57" s="114">
        <v>0</v>
      </c>
      <c r="G57" s="114">
        <v>0</v>
      </c>
      <c r="H57" s="114">
        <v>0</v>
      </c>
      <c r="I57" s="114">
        <v>0</v>
      </c>
      <c r="J57" s="114">
        <v>0</v>
      </c>
      <c r="K57" s="114">
        <v>0</v>
      </c>
      <c r="L57" s="114">
        <v>0</v>
      </c>
    </row>
    <row r="58" spans="1:12" s="17" customFormat="1" ht="15" customHeight="1">
      <c r="A58" s="147" t="s">
        <v>612</v>
      </c>
      <c r="B58" s="114">
        <v>50118723.616999999</v>
      </c>
      <c r="C58" s="114">
        <v>52118673.665959999</v>
      </c>
      <c r="D58" s="114">
        <v>54075939.261199996</v>
      </c>
      <c r="E58" s="114">
        <v>57048943.715810001</v>
      </c>
      <c r="F58" s="114">
        <v>60544313.260589994</v>
      </c>
      <c r="G58" s="114">
        <v>61874415.016800001</v>
      </c>
      <c r="H58" s="114">
        <v>62514761.17921</v>
      </c>
      <c r="I58" s="114">
        <v>68675657.731550008</v>
      </c>
      <c r="J58" s="114">
        <v>74062324.792050004</v>
      </c>
      <c r="K58" s="114">
        <v>76850416.948809996</v>
      </c>
      <c r="L58" s="114">
        <v>81061769.554440007</v>
      </c>
    </row>
    <row r="59" spans="1:12">
      <c r="A59" s="394" t="s">
        <v>613</v>
      </c>
      <c r="B59" s="395">
        <v>1054467.2258200001</v>
      </c>
      <c r="C59" s="395">
        <v>1170763.4408</v>
      </c>
      <c r="D59" s="395">
        <v>1231575.5424300001</v>
      </c>
      <c r="E59" s="395">
        <v>1381570.56736</v>
      </c>
      <c r="F59" s="395">
        <v>1552237.4139700001</v>
      </c>
      <c r="G59" s="395">
        <v>1749005.89099</v>
      </c>
      <c r="H59" s="395">
        <v>1720907.1551900001</v>
      </c>
      <c r="I59" s="395">
        <v>1922357.5677100001</v>
      </c>
      <c r="J59" s="395">
        <v>672956.54677999998</v>
      </c>
      <c r="K59" s="395">
        <v>2061896.9952499999</v>
      </c>
      <c r="L59" s="395">
        <v>992709.33829999994</v>
      </c>
    </row>
    <row r="60" spans="1:12" ht="15" customHeight="1">
      <c r="A60" s="148" t="s">
        <v>614</v>
      </c>
      <c r="B60" s="114">
        <v>-143518.57343000002</v>
      </c>
      <c r="C60" s="114">
        <v>-194033.91063</v>
      </c>
      <c r="D60" s="114">
        <v>-174989.57236000002</v>
      </c>
      <c r="E60" s="114">
        <v>-224475.45957000001</v>
      </c>
      <c r="F60" s="114">
        <v>-327992.07935000001</v>
      </c>
      <c r="G60" s="114">
        <v>-376060.29179000005</v>
      </c>
      <c r="H60" s="114">
        <v>-464439.61616000003</v>
      </c>
      <c r="I60" s="114">
        <v>-634616.38974999997</v>
      </c>
      <c r="J60" s="114">
        <v>-238353.38494999998</v>
      </c>
      <c r="K60" s="114">
        <v>-737020.49453999999</v>
      </c>
      <c r="L60" s="114">
        <v>-491237.29775999999</v>
      </c>
    </row>
    <row r="61" spans="1:12" ht="15" customHeight="1">
      <c r="A61" s="147" t="s">
        <v>615</v>
      </c>
      <c r="B61" s="114">
        <v>910948.65238999994</v>
      </c>
      <c r="C61" s="114">
        <v>976729.53016999993</v>
      </c>
      <c r="D61" s="114">
        <v>1056585.97007</v>
      </c>
      <c r="E61" s="114">
        <v>1157095.10779</v>
      </c>
      <c r="F61" s="114">
        <v>1224245.3346199999</v>
      </c>
      <c r="G61" s="114">
        <v>1372945.5992000001</v>
      </c>
      <c r="H61" s="114">
        <v>1256467.5390299999</v>
      </c>
      <c r="I61" s="114">
        <v>1287741.17796</v>
      </c>
      <c r="J61" s="114">
        <v>434603.16183</v>
      </c>
      <c r="K61" s="114">
        <v>1324876.5007100001</v>
      </c>
      <c r="L61" s="114">
        <v>501472.04054000002</v>
      </c>
    </row>
    <row r="62" spans="1:12" ht="15" customHeight="1">
      <c r="A62" s="116" t="s">
        <v>616</v>
      </c>
      <c r="B62" s="114">
        <v>374788.08441000001</v>
      </c>
      <c r="C62" s="114">
        <v>446759.68631999998</v>
      </c>
      <c r="D62" s="114">
        <v>525550.67966000002</v>
      </c>
      <c r="E62" s="114">
        <v>567498.59389999998</v>
      </c>
      <c r="F62" s="114">
        <v>534565.64194999996</v>
      </c>
      <c r="G62" s="114">
        <v>672863.37251999998</v>
      </c>
      <c r="H62" s="114">
        <v>604465.72312999994</v>
      </c>
      <c r="I62" s="114">
        <v>566523.00674999994</v>
      </c>
      <c r="J62" s="114">
        <v>219274.47105000002</v>
      </c>
      <c r="K62" s="114">
        <v>621432.27146000008</v>
      </c>
      <c r="L62" s="114">
        <v>255701.54902999999</v>
      </c>
    </row>
    <row r="63" spans="1:12" ht="15" customHeight="1">
      <c r="A63" s="148" t="s">
        <v>617</v>
      </c>
      <c r="B63" s="114">
        <v>-93457.174459999995</v>
      </c>
      <c r="C63" s="114">
        <v>-96240.914999999994</v>
      </c>
      <c r="D63" s="114">
        <v>-184360.22694999998</v>
      </c>
      <c r="E63" s="114">
        <v>-211993.13978999999</v>
      </c>
      <c r="F63" s="114">
        <v>-200672.62081999998</v>
      </c>
      <c r="G63" s="114">
        <v>-321429.89647000004</v>
      </c>
      <c r="H63" s="114">
        <v>-291884.12138999999</v>
      </c>
      <c r="I63" s="114">
        <v>-229853.50607</v>
      </c>
      <c r="J63" s="114">
        <v>-83331.570129999993</v>
      </c>
      <c r="K63" s="114">
        <v>-223367.10653999998</v>
      </c>
      <c r="L63" s="114">
        <v>-117171.5497</v>
      </c>
    </row>
    <row r="64" spans="1:12" ht="15" customHeight="1">
      <c r="A64" s="117" t="s">
        <v>618</v>
      </c>
      <c r="B64" s="114">
        <v>1192279.5623399999</v>
      </c>
      <c r="C64" s="114">
        <v>1327248.30149</v>
      </c>
      <c r="D64" s="114">
        <v>1397776.4227799999</v>
      </c>
      <c r="E64" s="114">
        <v>1512600.5619000001</v>
      </c>
      <c r="F64" s="114">
        <v>1558138.3557500001</v>
      </c>
      <c r="G64" s="114">
        <v>1724379.07525</v>
      </c>
      <c r="H64" s="114">
        <v>1569049.1407699999</v>
      </c>
      <c r="I64" s="114">
        <v>1624410.6786400001</v>
      </c>
      <c r="J64" s="114">
        <v>570546.06275000004</v>
      </c>
      <c r="K64" s="114">
        <v>1722941.6656300002</v>
      </c>
      <c r="L64" s="114">
        <v>640002.03986999998</v>
      </c>
    </row>
    <row r="65" spans="1:12" ht="15" customHeight="1">
      <c r="A65" s="116" t="s">
        <v>619</v>
      </c>
      <c r="B65" s="114">
        <v>192469.22731000002</v>
      </c>
      <c r="C65" s="114">
        <v>211066.14285</v>
      </c>
      <c r="D65" s="114">
        <v>285406.28489000001</v>
      </c>
      <c r="E65" s="114">
        <v>248689.22696999999</v>
      </c>
      <c r="F65" s="114">
        <v>306788.58017999999</v>
      </c>
      <c r="G65" s="114">
        <v>299872.81226999999</v>
      </c>
      <c r="H65" s="114">
        <v>226103.63938000001</v>
      </c>
      <c r="I65" s="114">
        <v>279257.51948000002</v>
      </c>
      <c r="J65" s="114">
        <v>125441.49270999999</v>
      </c>
      <c r="K65" s="114">
        <v>456325.61475999997</v>
      </c>
      <c r="L65" s="114">
        <v>150632.85015000001</v>
      </c>
    </row>
    <row r="66" spans="1:12" ht="15" customHeight="1">
      <c r="A66" s="116" t="s">
        <v>620</v>
      </c>
      <c r="B66" s="114">
        <v>-297317.96883999999</v>
      </c>
      <c r="C66" s="114">
        <v>-298710.71861000004</v>
      </c>
      <c r="D66" s="114">
        <v>-375341.36285000003</v>
      </c>
      <c r="E66" s="114">
        <v>-414954.69498000003</v>
      </c>
      <c r="F66" s="114">
        <v>-449327.31943000003</v>
      </c>
      <c r="G66" s="114">
        <v>-421162.31156</v>
      </c>
      <c r="H66" s="114">
        <v>-419986.91696</v>
      </c>
      <c r="I66" s="114">
        <v>-471032.87935</v>
      </c>
      <c r="J66" s="114">
        <v>-222372.87100000001</v>
      </c>
      <c r="K66" s="114">
        <v>-684332.36786999996</v>
      </c>
      <c r="L66" s="114">
        <v>-288247.42057999998</v>
      </c>
    </row>
    <row r="67" spans="1:12" ht="15" customHeight="1">
      <c r="A67" s="147" t="s">
        <v>621</v>
      </c>
      <c r="B67" s="114">
        <v>1087430.8208099999</v>
      </c>
      <c r="C67" s="114">
        <v>1239603.7257300001</v>
      </c>
      <c r="D67" s="114">
        <v>1307841.34482</v>
      </c>
      <c r="E67" s="114">
        <v>1346335.0938900001</v>
      </c>
      <c r="F67" s="114">
        <v>1415599.6165</v>
      </c>
      <c r="G67" s="114">
        <v>1603089.57596</v>
      </c>
      <c r="H67" s="114">
        <v>1375165.8631899999</v>
      </c>
      <c r="I67" s="114">
        <v>1432635.31877</v>
      </c>
      <c r="J67" s="114">
        <v>473614.68445999996</v>
      </c>
      <c r="K67" s="114">
        <v>1494934.91252</v>
      </c>
      <c r="L67" s="114">
        <v>502387.46944000002</v>
      </c>
    </row>
    <row r="68" spans="1:12" ht="15" customHeight="1">
      <c r="A68" s="148" t="s">
        <v>622</v>
      </c>
      <c r="B68" s="114">
        <v>-853966.15090999997</v>
      </c>
      <c r="C68" s="114">
        <v>-1010114.82985</v>
      </c>
      <c r="D68" s="114">
        <v>-1027431.70791</v>
      </c>
      <c r="E68" s="114">
        <v>-1050696.9902999999</v>
      </c>
      <c r="F68" s="114">
        <v>-1123612.2882300001</v>
      </c>
      <c r="G68" s="114">
        <v>-1151258.8498800001</v>
      </c>
      <c r="H68" s="114">
        <v>-1133325.7542699999</v>
      </c>
      <c r="I68" s="114">
        <v>-1164667.85182</v>
      </c>
      <c r="J68" s="114">
        <v>-407893.88231000002</v>
      </c>
      <c r="K68" s="114">
        <v>-1233776.1100000001</v>
      </c>
      <c r="L68" s="114">
        <v>-429118.22561000002</v>
      </c>
    </row>
    <row r="69" spans="1:12" ht="15" customHeight="1">
      <c r="A69" s="117" t="s">
        <v>623</v>
      </c>
      <c r="B69" s="114">
        <v>233464.66990000001</v>
      </c>
      <c r="C69" s="114">
        <v>229488.89588</v>
      </c>
      <c r="D69" s="114">
        <v>280409.63691</v>
      </c>
      <c r="E69" s="114">
        <v>295638.10358999996</v>
      </c>
      <c r="F69" s="114">
        <v>291987.32827</v>
      </c>
      <c r="G69" s="114">
        <v>451830.72607999999</v>
      </c>
      <c r="H69" s="114">
        <v>241840.10892</v>
      </c>
      <c r="I69" s="114">
        <v>267967.46694999997</v>
      </c>
      <c r="J69" s="114">
        <v>65720.802150000003</v>
      </c>
      <c r="K69" s="114">
        <v>261158.80252</v>
      </c>
      <c r="L69" s="114">
        <v>73269.243829999992</v>
      </c>
    </row>
    <row r="70" spans="1:12" ht="15" customHeight="1">
      <c r="A70" s="117" t="s">
        <v>624</v>
      </c>
      <c r="B70" s="114">
        <v>68.75009</v>
      </c>
      <c r="C70" s="114">
        <v>64.290720000000007</v>
      </c>
      <c r="D70" s="114">
        <v>92.660219999999995</v>
      </c>
      <c r="E70" s="114">
        <v>37.114139999999999</v>
      </c>
      <c r="F70" s="114">
        <v>97.26821000000001</v>
      </c>
      <c r="G70" s="114">
        <v>38.011180000000003</v>
      </c>
      <c r="H70" s="114">
        <v>7.4028100000000006</v>
      </c>
      <c r="I70" s="114">
        <v>6.6018699999999999</v>
      </c>
      <c r="J70" s="114">
        <v>2.8802399999999997</v>
      </c>
      <c r="K70" s="114">
        <v>13.678990000000001</v>
      </c>
      <c r="L70" s="114">
        <v>3.7239499999999999</v>
      </c>
    </row>
    <row r="71" spans="1:12" ht="15" customHeight="1">
      <c r="A71" s="115" t="s">
        <v>971</v>
      </c>
      <c r="B71" s="114">
        <v>1.0000000000000001E-5</v>
      </c>
      <c r="C71" s="114">
        <v>0</v>
      </c>
      <c r="D71" s="114">
        <v>0</v>
      </c>
      <c r="E71" s="114">
        <v>1.0000000000000001E-5</v>
      </c>
      <c r="F71" s="114">
        <v>0</v>
      </c>
      <c r="G71" s="114">
        <v>1.0000000000000001E-5</v>
      </c>
      <c r="H71" s="114">
        <v>1.3000000000000002E-4</v>
      </c>
      <c r="I71" s="114">
        <v>0.54841999999999991</v>
      </c>
      <c r="J71" s="114">
        <v>1.0000000000000001E-5</v>
      </c>
      <c r="K71" s="114">
        <v>3.2200000000000002E-3</v>
      </c>
      <c r="L71" s="114">
        <v>1.0000000000000001E-5</v>
      </c>
    </row>
    <row r="72" spans="1:12" ht="15" customHeight="1">
      <c r="A72" s="115" t="s">
        <v>972</v>
      </c>
      <c r="B72" s="114">
        <v>68.750079999999997</v>
      </c>
      <c r="C72" s="114">
        <v>64.290720000000007</v>
      </c>
      <c r="D72" s="114">
        <v>92.660219999999995</v>
      </c>
      <c r="E72" s="114">
        <v>37.114129999999996</v>
      </c>
      <c r="F72" s="114">
        <v>97.26821000000001</v>
      </c>
      <c r="G72" s="114">
        <v>38.01117</v>
      </c>
      <c r="H72" s="114">
        <v>7.4026800000000001</v>
      </c>
      <c r="I72" s="114">
        <v>6.0534499999999998</v>
      </c>
      <c r="J72" s="114">
        <v>2.8802300000000001</v>
      </c>
      <c r="K72" s="114">
        <v>13.67577</v>
      </c>
      <c r="L72" s="114">
        <v>3.7239400000000002</v>
      </c>
    </row>
    <row r="73" spans="1:12" ht="15" customHeight="1">
      <c r="A73" s="147" t="s">
        <v>625</v>
      </c>
      <c r="B73" s="114">
        <v>-1175.27936</v>
      </c>
      <c r="C73" s="114">
        <v>-1193.0952400000001</v>
      </c>
      <c r="D73" s="114">
        <v>-2965.2384500000003</v>
      </c>
      <c r="E73" s="114">
        <v>-191.54129</v>
      </c>
      <c r="F73" s="114">
        <v>-157.5455</v>
      </c>
      <c r="G73" s="114">
        <v>-64.852059999999994</v>
      </c>
      <c r="H73" s="114">
        <v>-40.202809999999999</v>
      </c>
      <c r="I73" s="114">
        <v>-19.265540000000001</v>
      </c>
      <c r="J73" s="114">
        <v>-8.1145600000000009</v>
      </c>
      <c r="K73" s="114">
        <v>-46.641949999999994</v>
      </c>
      <c r="L73" s="114">
        <v>-24.24408</v>
      </c>
    </row>
    <row r="74" spans="1:12" ht="15" customHeight="1">
      <c r="A74" s="147" t="s">
        <v>1260</v>
      </c>
      <c r="B74" s="114">
        <v>-798.71964000000003</v>
      </c>
      <c r="C74" s="114">
        <v>-765.95702000000006</v>
      </c>
      <c r="D74" s="114">
        <v>-2659.9407700000002</v>
      </c>
      <c r="E74" s="114">
        <v>0</v>
      </c>
      <c r="F74" s="114">
        <v>-2.0000000000000002E-5</v>
      </c>
      <c r="G74" s="114">
        <v>0</v>
      </c>
      <c r="H74" s="114">
        <v>-1.56E-3</v>
      </c>
      <c r="I74" s="114">
        <v>-0.54765999999999992</v>
      </c>
      <c r="J74" s="114">
        <v>0</v>
      </c>
      <c r="K74" s="114">
        <v>-2.0000000000000002E-5</v>
      </c>
      <c r="L74" s="114">
        <v>-1.0000000000000001E-5</v>
      </c>
    </row>
    <row r="75" spans="1:12" ht="15" customHeight="1">
      <c r="A75" s="148" t="s">
        <v>430</v>
      </c>
      <c r="B75" s="114">
        <v>-376.55971999999997</v>
      </c>
      <c r="C75" s="114">
        <v>-427.13821999999999</v>
      </c>
      <c r="D75" s="114">
        <v>-305.29768000000001</v>
      </c>
      <c r="E75" s="114">
        <v>-191.54129</v>
      </c>
      <c r="F75" s="114">
        <v>-157.54548</v>
      </c>
      <c r="G75" s="114">
        <v>-64.852059999999994</v>
      </c>
      <c r="H75" s="114">
        <v>-40.201250000000002</v>
      </c>
      <c r="I75" s="114">
        <v>-18.717880000000001</v>
      </c>
      <c r="J75" s="114">
        <v>-8.1145600000000009</v>
      </c>
      <c r="K75" s="114">
        <v>-46.641930000000002</v>
      </c>
      <c r="L75" s="114">
        <v>-24.244070000000001</v>
      </c>
    </row>
    <row r="76" spans="1:12" ht="15" customHeight="1">
      <c r="A76" s="147" t="s">
        <v>626</v>
      </c>
      <c r="B76" s="114">
        <v>232358.14063000001</v>
      </c>
      <c r="C76" s="114">
        <v>228360.09136000002</v>
      </c>
      <c r="D76" s="114">
        <v>277537.05868000002</v>
      </c>
      <c r="E76" s="114">
        <v>295483.67644000001</v>
      </c>
      <c r="F76" s="114">
        <v>291927.05098</v>
      </c>
      <c r="G76" s="114">
        <v>451803.88519999996</v>
      </c>
      <c r="H76" s="114">
        <v>241807.30891999998</v>
      </c>
      <c r="I76" s="114">
        <v>267954.80327999999</v>
      </c>
      <c r="J76" s="114">
        <v>65715.56783</v>
      </c>
      <c r="K76" s="114">
        <v>261125.83955999999</v>
      </c>
      <c r="L76" s="114">
        <v>73248.723700000002</v>
      </c>
    </row>
    <row r="77" spans="1:12" ht="15" customHeight="1">
      <c r="A77" s="149" t="s">
        <v>962</v>
      </c>
      <c r="B77" s="114">
        <v>0</v>
      </c>
      <c r="C77" s="114">
        <v>0</v>
      </c>
      <c r="D77" s="114">
        <v>0</v>
      </c>
      <c r="E77" s="114">
        <v>-2.9999999999999997E-5</v>
      </c>
      <c r="F77" s="114">
        <v>-1.0000000000000001E-5</v>
      </c>
      <c r="G77" s="114">
        <v>-2.9999999999999997E-5</v>
      </c>
      <c r="H77" s="114">
        <v>7820.80195</v>
      </c>
      <c r="I77" s="114">
        <v>44.531949999999995</v>
      </c>
      <c r="J77" s="114">
        <v>0</v>
      </c>
      <c r="K77" s="114">
        <v>1078.57871</v>
      </c>
      <c r="L77" s="114">
        <v>0</v>
      </c>
    </row>
    <row r="78" spans="1:12" ht="15" customHeight="1">
      <c r="A78" s="117" t="s">
        <v>627</v>
      </c>
      <c r="B78" s="114">
        <v>232358.14063000001</v>
      </c>
      <c r="C78" s="114">
        <v>228360.09136000002</v>
      </c>
      <c r="D78" s="114">
        <v>277537.05868000002</v>
      </c>
      <c r="E78" s="114">
        <v>295483.67641000001</v>
      </c>
      <c r="F78" s="114">
        <v>291927.05097000004</v>
      </c>
      <c r="G78" s="114">
        <v>451803.88517000002</v>
      </c>
      <c r="H78" s="114">
        <v>249628.11087</v>
      </c>
      <c r="I78" s="114">
        <v>267999.33522999997</v>
      </c>
      <c r="J78" s="114">
        <v>65715.56783</v>
      </c>
      <c r="K78" s="114">
        <v>262204.41827000002</v>
      </c>
      <c r="L78" s="114">
        <v>73248.723700000002</v>
      </c>
    </row>
    <row r="79" spans="1:12" ht="15" customHeight="1">
      <c r="A79" s="116" t="s">
        <v>628</v>
      </c>
      <c r="B79" s="114">
        <v>4.2009999999999996</v>
      </c>
      <c r="C79" s="114">
        <v>1286.6023300000002</v>
      </c>
      <c r="D79" s="114">
        <v>5470.2887199999996</v>
      </c>
      <c r="E79" s="114">
        <v>10827.086080000001</v>
      </c>
      <c r="F79" s="114">
        <v>9265.3102400000007</v>
      </c>
      <c r="G79" s="114">
        <v>-1803.10634</v>
      </c>
      <c r="H79" s="114">
        <v>13614.63341</v>
      </c>
      <c r="I79" s="114">
        <v>13363.500699999999</v>
      </c>
      <c r="J79" s="114">
        <v>2220.52198</v>
      </c>
      <c r="K79" s="114">
        <v>2427.86085</v>
      </c>
      <c r="L79" s="114">
        <v>2279.9275899999998</v>
      </c>
    </row>
    <row r="80" spans="1:12" ht="15" customHeight="1">
      <c r="A80" s="147" t="s">
        <v>629</v>
      </c>
      <c r="B80" s="114">
        <v>232362.34162999998</v>
      </c>
      <c r="C80" s="114">
        <v>229646.69368999999</v>
      </c>
      <c r="D80" s="114">
        <v>283007.34739999997</v>
      </c>
      <c r="E80" s="114">
        <v>306310.76248999999</v>
      </c>
      <c r="F80" s="114">
        <v>301192.36121</v>
      </c>
      <c r="G80" s="114">
        <v>450000.77882999997</v>
      </c>
      <c r="H80" s="114">
        <v>263242.74427999998</v>
      </c>
      <c r="I80" s="114">
        <v>281362.83593</v>
      </c>
      <c r="J80" s="114">
        <v>67936.089810000005</v>
      </c>
      <c r="K80" s="114">
        <v>264632.27912000002</v>
      </c>
      <c r="L80" s="114">
        <v>75528.651290000009</v>
      </c>
    </row>
    <row r="81" spans="1:12" ht="15" customHeight="1">
      <c r="A81" s="116" t="s">
        <v>630</v>
      </c>
      <c r="B81" s="114">
        <v>0</v>
      </c>
      <c r="C81" s="114">
        <v>0</v>
      </c>
      <c r="D81" s="114">
        <v>0</v>
      </c>
      <c r="E81" s="114">
        <v>0</v>
      </c>
      <c r="F81" s="114">
        <v>0</v>
      </c>
      <c r="G81" s="114">
        <v>0</v>
      </c>
      <c r="H81" s="114">
        <v>1.0000000000000001E-5</v>
      </c>
      <c r="I81" s="114">
        <v>0</v>
      </c>
      <c r="J81" s="114">
        <v>0</v>
      </c>
      <c r="K81" s="114">
        <v>0</v>
      </c>
      <c r="L81" s="114">
        <v>0</v>
      </c>
    </row>
    <row r="82" spans="1:12" ht="15" customHeight="1">
      <c r="A82" s="147" t="s">
        <v>631</v>
      </c>
      <c r="B82" s="114">
        <v>232362.34162999998</v>
      </c>
      <c r="C82" s="114">
        <v>229646.69368999999</v>
      </c>
      <c r="D82" s="114">
        <v>283007.34739999997</v>
      </c>
      <c r="E82" s="114">
        <v>306310.76248999999</v>
      </c>
      <c r="F82" s="114">
        <v>301192.36121</v>
      </c>
      <c r="G82" s="114">
        <v>450000.77882999997</v>
      </c>
      <c r="H82" s="114">
        <v>263242.74429</v>
      </c>
      <c r="I82" s="114">
        <v>281362.83593</v>
      </c>
      <c r="J82" s="114">
        <v>67936.089810000005</v>
      </c>
      <c r="K82" s="114">
        <v>264632.27912000002</v>
      </c>
      <c r="L82" s="114">
        <v>75528.651290000009</v>
      </c>
    </row>
    <row r="83" spans="1:12" ht="15" customHeight="1" thickBot="1">
      <c r="A83" s="116" t="s">
        <v>632</v>
      </c>
      <c r="B83" s="114">
        <v>-88034.549849999996</v>
      </c>
      <c r="C83" s="114">
        <v>-85376.647830000002</v>
      </c>
      <c r="D83" s="114">
        <v>-92865.699800000002</v>
      </c>
      <c r="E83" s="114">
        <v>-131593.71561000001</v>
      </c>
      <c r="F83" s="114">
        <v>-98626.076239999995</v>
      </c>
      <c r="G83" s="114">
        <v>-184685.19988</v>
      </c>
      <c r="H83" s="114">
        <v>-139775.15080999999</v>
      </c>
      <c r="I83" s="114">
        <v>-130368.63595</v>
      </c>
      <c r="J83" s="114">
        <v>-16498.3</v>
      </c>
      <c r="K83" s="114">
        <v>-90533.409379999997</v>
      </c>
      <c r="L83" s="114">
        <v>-38869.596909999993</v>
      </c>
    </row>
    <row r="84" spans="1:12" ht="15" customHeight="1" thickTop="1" thickBot="1">
      <c r="A84" s="392" t="s">
        <v>633</v>
      </c>
      <c r="B84" s="393">
        <v>144327.79178</v>
      </c>
      <c r="C84" s="393">
        <v>144270.04586000001</v>
      </c>
      <c r="D84" s="393">
        <v>190141.6476</v>
      </c>
      <c r="E84" s="393">
        <v>174717.04688000001</v>
      </c>
      <c r="F84" s="393">
        <v>202566.28497000001</v>
      </c>
      <c r="G84" s="393">
        <v>265315.57895</v>
      </c>
      <c r="H84" s="393">
        <v>123467.59348000001</v>
      </c>
      <c r="I84" s="393">
        <v>150994.19997999998</v>
      </c>
      <c r="J84" s="393">
        <v>51437.789810000002</v>
      </c>
      <c r="K84" s="393">
        <v>174098.86974000002</v>
      </c>
      <c r="L84" s="393">
        <v>36659.054380000001</v>
      </c>
    </row>
    <row r="85" spans="1:12" ht="3.75" customHeight="1" thickTop="1" thickBot="1">
      <c r="A85" s="118"/>
      <c r="B85" s="119"/>
      <c r="C85" s="119"/>
      <c r="D85" s="119"/>
      <c r="E85" s="119"/>
      <c r="F85" s="119"/>
      <c r="G85" s="119"/>
      <c r="H85" s="119"/>
      <c r="I85" s="119"/>
      <c r="J85" s="119"/>
      <c r="K85" s="119"/>
      <c r="L85" s="119"/>
    </row>
    <row r="86" spans="1:12" ht="15" customHeight="1" thickTop="1">
      <c r="A86" s="70"/>
      <c r="B86" s="25"/>
      <c r="C86" s="25"/>
      <c r="D86" s="25"/>
      <c r="E86" s="25"/>
      <c r="F86" s="25"/>
      <c r="G86" s="25"/>
      <c r="H86" s="25"/>
      <c r="I86" s="25"/>
      <c r="J86" s="25"/>
      <c r="K86" s="25"/>
      <c r="L86" s="25"/>
    </row>
  </sheetData>
  <mergeCells count="4">
    <mergeCell ref="A1:L1"/>
    <mergeCell ref="A2:L2"/>
    <mergeCell ref="A3:L3"/>
    <mergeCell ref="A4:L4"/>
  </mergeCells>
  <pageMargins left="0.88" right="0.75" top="0.76" bottom="0.56999999999999995" header="0.74" footer="0.22"/>
  <pageSetup scale="42"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7"/>
  <sheetViews>
    <sheetView zoomScaleNormal="100" workbookViewId="0">
      <selection activeCell="A3" sqref="A3:L3"/>
    </sheetView>
  </sheetViews>
  <sheetFormatPr defaultRowHeight="18"/>
  <cols>
    <col min="1" max="1" width="89.85546875" style="14" bestFit="1" customWidth="1"/>
    <col min="2" max="9" width="10.7109375" style="14" bestFit="1" customWidth="1"/>
    <col min="10" max="11" width="10.7109375" style="14" customWidth="1"/>
    <col min="12" max="12" width="10.7109375" style="18" bestFit="1" customWidth="1"/>
    <col min="13" max="16384" width="9.140625" style="14"/>
  </cols>
  <sheetData>
    <row r="1" spans="1:12" ht="30" customHeight="1">
      <c r="A1" s="721" t="s">
        <v>436</v>
      </c>
      <c r="B1" s="721"/>
      <c r="C1" s="721"/>
      <c r="D1" s="721"/>
      <c r="E1" s="721"/>
      <c r="F1" s="721"/>
      <c r="G1" s="721"/>
      <c r="H1" s="721"/>
      <c r="I1" s="721"/>
      <c r="J1" s="721"/>
      <c r="K1" s="721"/>
      <c r="L1" s="721"/>
    </row>
    <row r="2" spans="1:12" ht="15" customHeight="1">
      <c r="A2" s="722" t="s">
        <v>568</v>
      </c>
      <c r="B2" s="722"/>
      <c r="C2" s="722"/>
      <c r="D2" s="722"/>
      <c r="E2" s="722"/>
      <c r="F2" s="722"/>
      <c r="G2" s="722"/>
      <c r="H2" s="722"/>
      <c r="I2" s="722"/>
      <c r="J2" s="722"/>
      <c r="K2" s="722"/>
      <c r="L2" s="722"/>
    </row>
    <row r="3" spans="1:12" ht="15" customHeight="1">
      <c r="A3" s="722" t="s">
        <v>635</v>
      </c>
      <c r="B3" s="722"/>
      <c r="C3" s="722"/>
      <c r="D3" s="722"/>
      <c r="E3" s="722"/>
      <c r="F3" s="722"/>
      <c r="G3" s="722"/>
      <c r="H3" s="722"/>
      <c r="I3" s="722"/>
      <c r="J3" s="722"/>
      <c r="K3" s="722"/>
      <c r="L3" s="722"/>
    </row>
    <row r="4" spans="1:12" ht="30" customHeight="1">
      <c r="A4" s="723" t="s">
        <v>508</v>
      </c>
      <c r="B4" s="723"/>
      <c r="C4" s="723"/>
      <c r="D4" s="723"/>
      <c r="E4" s="723"/>
      <c r="F4" s="723"/>
      <c r="G4" s="723"/>
      <c r="H4" s="723"/>
      <c r="I4" s="723"/>
      <c r="J4" s="723"/>
      <c r="K4" s="723"/>
      <c r="L4" s="723"/>
    </row>
    <row r="5" spans="1:12" ht="3.75" customHeight="1" thickBot="1">
      <c r="A5" s="47"/>
      <c r="B5" s="47"/>
      <c r="C5" s="47"/>
      <c r="D5" s="47"/>
      <c r="E5" s="47"/>
      <c r="F5" s="47"/>
      <c r="G5" s="47"/>
      <c r="H5" s="47"/>
      <c r="I5" s="47"/>
      <c r="J5" s="47"/>
      <c r="K5" s="47"/>
      <c r="L5" s="47"/>
    </row>
    <row r="6" spans="1:12" s="15" customFormat="1" ht="30" customHeight="1" thickTop="1" thickBot="1">
      <c r="A6" s="546"/>
      <c r="B6" s="390" t="s">
        <v>570</v>
      </c>
      <c r="C6" s="390" t="s">
        <v>571</v>
      </c>
      <c r="D6" s="390" t="s">
        <v>572</v>
      </c>
      <c r="E6" s="390" t="s">
        <v>573</v>
      </c>
      <c r="F6" s="390" t="s">
        <v>574</v>
      </c>
      <c r="G6" s="390" t="s">
        <v>575</v>
      </c>
      <c r="H6" s="390" t="s">
        <v>1239</v>
      </c>
      <c r="I6" s="390" t="s">
        <v>1290</v>
      </c>
      <c r="J6" s="390" t="s">
        <v>1496</v>
      </c>
      <c r="K6" s="390" t="s">
        <v>1397</v>
      </c>
      <c r="L6" s="390" t="s">
        <v>1497</v>
      </c>
    </row>
    <row r="7" spans="1:12" ht="15" customHeight="1" thickTop="1" thickBot="1">
      <c r="A7" s="392" t="s">
        <v>576</v>
      </c>
      <c r="B7" s="393">
        <v>21617398.879590001</v>
      </c>
      <c r="C7" s="393">
        <v>25399495.692700002</v>
      </c>
      <c r="D7" s="393">
        <v>28029830.424970001</v>
      </c>
      <c r="E7" s="393">
        <v>34377292.038539998</v>
      </c>
      <c r="F7" s="393">
        <v>35753537.751999997</v>
      </c>
      <c r="G7" s="393">
        <v>37217701.680879995</v>
      </c>
      <c r="H7" s="393">
        <v>39505831.388959996</v>
      </c>
      <c r="I7" s="393">
        <v>39900323.907190003</v>
      </c>
      <c r="J7" s="393">
        <v>39005776.373240001</v>
      </c>
      <c r="K7" s="393">
        <v>40668909.908580005</v>
      </c>
      <c r="L7" s="393">
        <v>39534929.405419998</v>
      </c>
    </row>
    <row r="8" spans="1:12" s="16" customFormat="1" ht="15" customHeight="1" thickTop="1">
      <c r="A8" s="147" t="s">
        <v>158</v>
      </c>
      <c r="B8" s="114">
        <v>3161721.5009400002</v>
      </c>
      <c r="C8" s="114">
        <v>4880164.94135</v>
      </c>
      <c r="D8" s="114">
        <v>4659529.61766</v>
      </c>
      <c r="E8" s="114">
        <v>4264145.4583000001</v>
      </c>
      <c r="F8" s="114">
        <v>3435214.9212199999</v>
      </c>
      <c r="G8" s="114">
        <v>3447334.9240199998</v>
      </c>
      <c r="H8" s="114">
        <v>4218452.3643000005</v>
      </c>
      <c r="I8" s="114">
        <v>4399492.7113699997</v>
      </c>
      <c r="J8" s="114">
        <v>3669960.6403899998</v>
      </c>
      <c r="K8" s="114">
        <v>4602541.4209500002</v>
      </c>
      <c r="L8" s="114">
        <v>3490065.4564</v>
      </c>
    </row>
    <row r="9" spans="1:12" s="16" customFormat="1" ht="15" customHeight="1">
      <c r="A9" s="147" t="s">
        <v>167</v>
      </c>
      <c r="B9" s="114">
        <v>5656336.2305800002</v>
      </c>
      <c r="C9" s="114">
        <v>5745277.4148699995</v>
      </c>
      <c r="D9" s="114">
        <v>5854798.50722</v>
      </c>
      <c r="E9" s="114">
        <v>6411401.5929199997</v>
      </c>
      <c r="F9" s="114">
        <v>5902895.6624399992</v>
      </c>
      <c r="G9" s="114">
        <v>5032597.0370899998</v>
      </c>
      <c r="H9" s="114">
        <v>4338125.8052599998</v>
      </c>
      <c r="I9" s="114">
        <v>4682158.3863599999</v>
      </c>
      <c r="J9" s="114">
        <v>4644093.2750900006</v>
      </c>
      <c r="K9" s="114">
        <v>4389363.3581699999</v>
      </c>
      <c r="L9" s="114">
        <v>4389270.6765600005</v>
      </c>
    </row>
    <row r="10" spans="1:12" s="16" customFormat="1" ht="15" customHeight="1">
      <c r="A10" s="147" t="s">
        <v>176</v>
      </c>
      <c r="B10" s="114">
        <v>11851576.622629998</v>
      </c>
      <c r="C10" s="114">
        <v>13604878.59564</v>
      </c>
      <c r="D10" s="114">
        <v>16175338.00794</v>
      </c>
      <c r="E10" s="114">
        <v>21857899.296380002</v>
      </c>
      <c r="F10" s="114">
        <v>23644805.734110001</v>
      </c>
      <c r="G10" s="114">
        <v>24862894.65825</v>
      </c>
      <c r="H10" s="114">
        <v>25865828.699439999</v>
      </c>
      <c r="I10" s="114">
        <v>25798482.58199</v>
      </c>
      <c r="J10" s="114">
        <v>25522598.936159998</v>
      </c>
      <c r="K10" s="114">
        <v>26359763.923080001</v>
      </c>
      <c r="L10" s="114">
        <v>26610264.441980001</v>
      </c>
    </row>
    <row r="11" spans="1:12" s="16" customFormat="1" ht="15" customHeight="1">
      <c r="A11" s="148" t="s">
        <v>577</v>
      </c>
      <c r="B11" s="114">
        <v>11797035.31638</v>
      </c>
      <c r="C11" s="114">
        <v>13594967.903620001</v>
      </c>
      <c r="D11" s="114">
        <v>16129785.70208</v>
      </c>
      <c r="E11" s="114">
        <v>21757660.728349999</v>
      </c>
      <c r="F11" s="114">
        <v>23559639.275349997</v>
      </c>
      <c r="G11" s="114">
        <v>24760704.726740003</v>
      </c>
      <c r="H11" s="114">
        <v>25146741.31371</v>
      </c>
      <c r="I11" s="114">
        <v>24797464.969289999</v>
      </c>
      <c r="J11" s="114">
        <v>24515276.48629</v>
      </c>
      <c r="K11" s="114">
        <v>25270049.933729999</v>
      </c>
      <c r="L11" s="114">
        <v>25533424.819580004</v>
      </c>
    </row>
    <row r="12" spans="1:12" s="16" customFormat="1" ht="15" customHeight="1">
      <c r="A12" s="148" t="s">
        <v>578</v>
      </c>
      <c r="B12" s="114">
        <v>11694459.06003</v>
      </c>
      <c r="C12" s="114">
        <v>13488393.134569999</v>
      </c>
      <c r="D12" s="114">
        <v>15927510.128590001</v>
      </c>
      <c r="E12" s="114">
        <v>21401876.134290002</v>
      </c>
      <c r="F12" s="114">
        <v>23133780.488029998</v>
      </c>
      <c r="G12" s="114">
        <v>24008484.97727</v>
      </c>
      <c r="H12" s="114">
        <v>24185497.073540002</v>
      </c>
      <c r="I12" s="114">
        <v>18460569.5229</v>
      </c>
      <c r="J12" s="114">
        <v>18278735.49329</v>
      </c>
      <c r="K12" s="114">
        <v>19447517.61496</v>
      </c>
      <c r="L12" s="114">
        <v>19865432.511919998</v>
      </c>
    </row>
    <row r="13" spans="1:12" s="16" customFormat="1" ht="15" customHeight="1">
      <c r="A13" s="148" t="s">
        <v>579</v>
      </c>
      <c r="B13" s="114">
        <v>102576.25635</v>
      </c>
      <c r="C13" s="114">
        <v>106574.76905</v>
      </c>
      <c r="D13" s="114">
        <v>202275.57349000001</v>
      </c>
      <c r="E13" s="114">
        <v>355784.59405999997</v>
      </c>
      <c r="F13" s="114">
        <v>425858.78732</v>
      </c>
      <c r="G13" s="114">
        <v>752219.74947000004</v>
      </c>
      <c r="H13" s="114">
        <v>961244.24017</v>
      </c>
      <c r="I13" s="114">
        <v>6336895.4463900002</v>
      </c>
      <c r="J13" s="114">
        <v>6236540.9929999998</v>
      </c>
      <c r="K13" s="114">
        <v>5822532.3187700007</v>
      </c>
      <c r="L13" s="114">
        <v>5667992.3076599995</v>
      </c>
    </row>
    <row r="14" spans="1:12" s="16" customFormat="1" ht="15" customHeight="1">
      <c r="A14" s="148" t="s">
        <v>580</v>
      </c>
      <c r="B14" s="114">
        <v>47998.590880000003</v>
      </c>
      <c r="C14" s="114">
        <v>46121.991609999997</v>
      </c>
      <c r="D14" s="114">
        <v>49351.359450000004</v>
      </c>
      <c r="E14" s="114">
        <v>94091.46981000001</v>
      </c>
      <c r="F14" s="114">
        <v>109178.46534000001</v>
      </c>
      <c r="G14" s="114">
        <v>95120.051720000003</v>
      </c>
      <c r="H14" s="114">
        <v>8005.7859200000003</v>
      </c>
      <c r="I14" s="114">
        <v>110376.06326000001</v>
      </c>
      <c r="J14" s="114">
        <v>108794.7614</v>
      </c>
      <c r="K14" s="114">
        <v>191173.47836000001</v>
      </c>
      <c r="L14" s="114">
        <v>216926.59563</v>
      </c>
    </row>
    <row r="15" spans="1:12" s="16" customFormat="1" ht="15" customHeight="1">
      <c r="A15" s="148" t="s">
        <v>581</v>
      </c>
      <c r="B15" s="114">
        <v>47993.624349999998</v>
      </c>
      <c r="C15" s="114">
        <v>45427.980869999999</v>
      </c>
      <c r="D15" s="114">
        <v>49251.359450000004</v>
      </c>
      <c r="E15" s="114">
        <v>89195.357919999995</v>
      </c>
      <c r="F15" s="114">
        <v>104300.46251000001</v>
      </c>
      <c r="G15" s="114">
        <v>91927.141239999997</v>
      </c>
      <c r="H15" s="114">
        <v>3943.35752</v>
      </c>
      <c r="I15" s="114">
        <v>40014.110919999999</v>
      </c>
      <c r="J15" s="114">
        <v>43124.607490000002</v>
      </c>
      <c r="K15" s="114">
        <v>76283.749479999999</v>
      </c>
      <c r="L15" s="114">
        <v>92632.646170000007</v>
      </c>
    </row>
    <row r="16" spans="1:12" s="16" customFormat="1" ht="15" customHeight="1">
      <c r="A16" s="148" t="s">
        <v>582</v>
      </c>
      <c r="B16" s="114">
        <v>4.9665299999999997</v>
      </c>
      <c r="C16" s="114">
        <v>694.01073999999994</v>
      </c>
      <c r="D16" s="114">
        <v>100</v>
      </c>
      <c r="E16" s="114">
        <v>4896.1118899999992</v>
      </c>
      <c r="F16" s="114">
        <v>4878.0028300000004</v>
      </c>
      <c r="G16" s="114">
        <v>3192.91048</v>
      </c>
      <c r="H16" s="114">
        <v>4062.4283999999998</v>
      </c>
      <c r="I16" s="114">
        <v>70361.952340000003</v>
      </c>
      <c r="J16" s="114">
        <v>65670.153909999994</v>
      </c>
      <c r="K16" s="114">
        <v>114889.72888</v>
      </c>
      <c r="L16" s="114">
        <v>124293.94945999999</v>
      </c>
    </row>
    <row r="17" spans="1:12" s="16" customFormat="1" ht="15" customHeight="1">
      <c r="A17" s="148" t="s">
        <v>583</v>
      </c>
      <c r="B17" s="114">
        <v>218805.99831999998</v>
      </c>
      <c r="C17" s="114">
        <v>224107.94878999999</v>
      </c>
      <c r="D17" s="114">
        <v>272333.43222000002</v>
      </c>
      <c r="E17" s="114">
        <v>402728.69325999997</v>
      </c>
      <c r="F17" s="114">
        <v>483976.52549999999</v>
      </c>
      <c r="G17" s="114">
        <v>601726.65251000004</v>
      </c>
      <c r="H17" s="114">
        <v>526754.89737999998</v>
      </c>
      <c r="I17" s="114">
        <v>412580.54414999997</v>
      </c>
      <c r="J17" s="114">
        <v>488561.56475000002</v>
      </c>
      <c r="K17" s="114">
        <v>527413.97618</v>
      </c>
      <c r="L17" s="114">
        <v>609033.03116000001</v>
      </c>
    </row>
    <row r="18" spans="1:12" s="16" customFormat="1" ht="15" customHeight="1">
      <c r="A18" s="148" t="s">
        <v>584</v>
      </c>
      <c r="B18" s="114">
        <v>145822.13255000001</v>
      </c>
      <c r="C18" s="114">
        <v>160379.62230000002</v>
      </c>
      <c r="D18" s="114">
        <v>210544.62112</v>
      </c>
      <c r="E18" s="114">
        <v>317749.94550999999</v>
      </c>
      <c r="F18" s="114">
        <v>394918.72781999997</v>
      </c>
      <c r="G18" s="114">
        <v>510843.74335</v>
      </c>
      <c r="H18" s="114">
        <v>463035.93569999997</v>
      </c>
      <c r="I18" s="114">
        <v>377764.12629000004</v>
      </c>
      <c r="J18" s="114">
        <v>391929.59057999996</v>
      </c>
      <c r="K18" s="114">
        <v>333596.46252999996</v>
      </c>
      <c r="L18" s="114">
        <v>349829.02252</v>
      </c>
    </row>
    <row r="19" spans="1:12" s="16" customFormat="1" ht="15" customHeight="1">
      <c r="A19" s="148" t="s">
        <v>585</v>
      </c>
      <c r="B19" s="114">
        <v>72983.865769999989</v>
      </c>
      <c r="C19" s="114">
        <v>63728.326489999999</v>
      </c>
      <c r="D19" s="114">
        <v>61788.811099999999</v>
      </c>
      <c r="E19" s="114">
        <v>84978.747749999995</v>
      </c>
      <c r="F19" s="114">
        <v>89057.797680000003</v>
      </c>
      <c r="G19" s="114">
        <v>90882.909159999996</v>
      </c>
      <c r="H19" s="114">
        <v>63718.96168</v>
      </c>
      <c r="I19" s="114">
        <v>34816.417860000001</v>
      </c>
      <c r="J19" s="114">
        <v>96631.974170000001</v>
      </c>
      <c r="K19" s="114">
        <v>193817.51365000001</v>
      </c>
      <c r="L19" s="114">
        <v>259204.00863999999</v>
      </c>
    </row>
    <row r="20" spans="1:12" s="16" customFormat="1" ht="15" customHeight="1">
      <c r="A20" s="148" t="s">
        <v>189</v>
      </c>
      <c r="B20" s="114">
        <v>80000.753479999999</v>
      </c>
      <c r="C20" s="114">
        <v>84635.601180000012</v>
      </c>
      <c r="D20" s="114">
        <v>90651.122140000007</v>
      </c>
      <c r="E20" s="114">
        <v>135001.73261000001</v>
      </c>
      <c r="F20" s="114">
        <v>141646.39377000002</v>
      </c>
      <c r="G20" s="114">
        <v>149043.56533000001</v>
      </c>
      <c r="H20" s="114">
        <v>1038336.78924</v>
      </c>
      <c r="I20" s="114">
        <v>1398210.0926199998</v>
      </c>
      <c r="J20" s="114">
        <v>1352041.24847</v>
      </c>
      <c r="K20" s="114">
        <v>1252014.9013499999</v>
      </c>
      <c r="L20" s="114">
        <v>1202497.0066500001</v>
      </c>
    </row>
    <row r="21" spans="1:12" s="16" customFormat="1" ht="15" customHeight="1">
      <c r="A21" s="148" t="s">
        <v>586</v>
      </c>
      <c r="B21" s="114">
        <v>-292264.03642999998</v>
      </c>
      <c r="C21" s="114">
        <v>-344954.84956</v>
      </c>
      <c r="D21" s="114">
        <v>-366783.60794999998</v>
      </c>
      <c r="E21" s="114">
        <v>-531583.32764999999</v>
      </c>
      <c r="F21" s="114">
        <v>-649634.92585</v>
      </c>
      <c r="G21" s="114">
        <v>-743700.3380499999</v>
      </c>
      <c r="H21" s="114">
        <v>-854010.08680999989</v>
      </c>
      <c r="I21" s="114">
        <v>-920149.08733000001</v>
      </c>
      <c r="J21" s="114">
        <v>-942075.12474999996</v>
      </c>
      <c r="K21" s="114">
        <v>-880888.36653999996</v>
      </c>
      <c r="L21" s="114">
        <v>-951617.01104000001</v>
      </c>
    </row>
    <row r="22" spans="1:12" s="16" customFormat="1" ht="15" customHeight="1">
      <c r="A22" s="147" t="s">
        <v>202</v>
      </c>
      <c r="B22" s="114">
        <v>145060.43992999999</v>
      </c>
      <c r="C22" s="114">
        <v>263078.86368999997</v>
      </c>
      <c r="D22" s="114">
        <v>194300.43828999999</v>
      </c>
      <c r="E22" s="114">
        <v>286719.73929</v>
      </c>
      <c r="F22" s="114">
        <v>136278.28208999999</v>
      </c>
      <c r="G22" s="114">
        <v>139936.17572999999</v>
      </c>
      <c r="H22" s="114">
        <v>201775.58478</v>
      </c>
      <c r="I22" s="114">
        <v>258866.25955000002</v>
      </c>
      <c r="J22" s="114">
        <v>264383.02305000002</v>
      </c>
      <c r="K22" s="114">
        <v>262900.20594999997</v>
      </c>
      <c r="L22" s="114">
        <v>277692.03580000001</v>
      </c>
    </row>
    <row r="23" spans="1:12" s="16" customFormat="1" ht="15" customHeight="1">
      <c r="A23" s="147" t="s">
        <v>208</v>
      </c>
      <c r="B23" s="114">
        <v>4063.8865799999999</v>
      </c>
      <c r="C23" s="114">
        <v>10264.010039999999</v>
      </c>
      <c r="D23" s="114">
        <v>8333.7534800000012</v>
      </c>
      <c r="E23" s="114">
        <v>31120.85296</v>
      </c>
      <c r="F23" s="114">
        <v>77895.153129999992</v>
      </c>
      <c r="G23" s="114">
        <v>47871.482450000003</v>
      </c>
      <c r="H23" s="114">
        <v>19344.060309999997</v>
      </c>
      <c r="I23" s="114">
        <v>39998.689630000001</v>
      </c>
      <c r="J23" s="114">
        <v>38514.901850000002</v>
      </c>
      <c r="K23" s="114">
        <v>40296.019909999995</v>
      </c>
      <c r="L23" s="114">
        <v>48914.041539999998</v>
      </c>
    </row>
    <row r="24" spans="1:12" s="16" customFormat="1" ht="15" customHeight="1">
      <c r="A24" s="147" t="s">
        <v>587</v>
      </c>
      <c r="B24" s="114">
        <v>442086.20494000003</v>
      </c>
      <c r="C24" s="114">
        <v>507157.86781000003</v>
      </c>
      <c r="D24" s="114">
        <v>734338.10848000005</v>
      </c>
      <c r="E24" s="114">
        <v>897530.50662999996</v>
      </c>
      <c r="F24" s="114">
        <v>1858384.8470000001</v>
      </c>
      <c r="G24" s="114">
        <v>3123173.8255400001</v>
      </c>
      <c r="H24" s="114">
        <v>4280379.4172200002</v>
      </c>
      <c r="I24" s="114">
        <v>4206869.6701799994</v>
      </c>
      <c r="J24" s="114">
        <v>4371808.3594199996</v>
      </c>
      <c r="K24" s="114">
        <v>4434586.8838599995</v>
      </c>
      <c r="L24" s="114">
        <v>4157493.5690100002</v>
      </c>
    </row>
    <row r="25" spans="1:12" s="16" customFormat="1" ht="15" customHeight="1">
      <c r="A25" s="147" t="s">
        <v>219</v>
      </c>
      <c r="B25" s="114">
        <v>314445.33422000002</v>
      </c>
      <c r="C25" s="114">
        <v>332392.69967</v>
      </c>
      <c r="D25" s="114">
        <v>316598.24533000001</v>
      </c>
      <c r="E25" s="114">
        <v>387496.60331999999</v>
      </c>
      <c r="F25" s="114">
        <v>357664.22600999998</v>
      </c>
      <c r="G25" s="114">
        <v>331437.78745</v>
      </c>
      <c r="H25" s="114">
        <v>328007.40480000002</v>
      </c>
      <c r="I25" s="114">
        <v>292059.83707000001</v>
      </c>
      <c r="J25" s="114">
        <v>282465.61982000002</v>
      </c>
      <c r="K25" s="114">
        <v>370111.73518999998</v>
      </c>
      <c r="L25" s="114">
        <v>362011.10885000002</v>
      </c>
    </row>
    <row r="26" spans="1:12" s="16" customFormat="1" ht="15" customHeight="1">
      <c r="A26" s="147" t="s">
        <v>588</v>
      </c>
      <c r="B26" s="114">
        <v>42108.659770000006</v>
      </c>
      <c r="C26" s="114">
        <v>56281.299630000001</v>
      </c>
      <c r="D26" s="114">
        <v>86593.746569999988</v>
      </c>
      <c r="E26" s="114">
        <v>240977.98874</v>
      </c>
      <c r="F26" s="114">
        <v>340398.92599999998</v>
      </c>
      <c r="G26" s="114">
        <v>232455.79035</v>
      </c>
      <c r="H26" s="114">
        <v>253918.05285000001</v>
      </c>
      <c r="I26" s="114">
        <v>222395.77103999999</v>
      </c>
      <c r="J26" s="114">
        <v>211951.61746000001</v>
      </c>
      <c r="K26" s="114">
        <v>209346.36147</v>
      </c>
      <c r="L26" s="114">
        <v>199218.07527999999</v>
      </c>
    </row>
    <row r="27" spans="1:12" s="17" customFormat="1" ht="15" customHeight="1" thickBot="1">
      <c r="A27" s="147" t="s">
        <v>235</v>
      </c>
      <c r="B27" s="114">
        <v>0</v>
      </c>
      <c r="C27" s="114">
        <v>0</v>
      </c>
      <c r="D27" s="114">
        <v>0</v>
      </c>
      <c r="E27" s="114">
        <v>0</v>
      </c>
      <c r="F27" s="114">
        <v>0</v>
      </c>
      <c r="G27" s="114">
        <v>0</v>
      </c>
      <c r="H27" s="114">
        <v>0</v>
      </c>
      <c r="I27" s="114">
        <v>0</v>
      </c>
      <c r="J27" s="114">
        <v>0</v>
      </c>
      <c r="K27" s="114">
        <v>0</v>
      </c>
      <c r="L27" s="114">
        <v>0</v>
      </c>
    </row>
    <row r="28" spans="1:12" ht="15" customHeight="1" thickTop="1" thickBot="1">
      <c r="A28" s="392" t="s">
        <v>589</v>
      </c>
      <c r="B28" s="393">
        <v>20091187.298289999</v>
      </c>
      <c r="C28" s="393">
        <v>23844071.20276</v>
      </c>
      <c r="D28" s="393">
        <v>26260030.652330004</v>
      </c>
      <c r="E28" s="393">
        <v>32387852.623020001</v>
      </c>
      <c r="F28" s="393">
        <v>33776496.186290003</v>
      </c>
      <c r="G28" s="393">
        <v>35088327.640110001</v>
      </c>
      <c r="H28" s="393">
        <v>37461651.716169998</v>
      </c>
      <c r="I28" s="393">
        <v>37783076.160319999</v>
      </c>
      <c r="J28" s="393">
        <v>36873498.894410007</v>
      </c>
      <c r="K28" s="393">
        <v>38328576.383139998</v>
      </c>
      <c r="L28" s="393">
        <v>37301201.610969998</v>
      </c>
    </row>
    <row r="29" spans="1:12" s="16" customFormat="1" ht="15" customHeight="1" thickTop="1">
      <c r="A29" s="147" t="s">
        <v>590</v>
      </c>
      <c r="B29" s="114">
        <v>17247807.142470002</v>
      </c>
      <c r="C29" s="114">
        <v>21097816.088540003</v>
      </c>
      <c r="D29" s="114">
        <v>22379001.359639999</v>
      </c>
      <c r="E29" s="114">
        <v>28383505.282340001</v>
      </c>
      <c r="F29" s="114">
        <v>28044916.79786</v>
      </c>
      <c r="G29" s="114">
        <v>26341692.699080002</v>
      </c>
      <c r="H29" s="114">
        <v>27891943.677930001</v>
      </c>
      <c r="I29" s="114">
        <v>28098953.6325</v>
      </c>
      <c r="J29" s="114">
        <v>27735703.510080002</v>
      </c>
      <c r="K29" s="114">
        <v>28688829.343229998</v>
      </c>
      <c r="L29" s="114">
        <v>26727416.69066</v>
      </c>
    </row>
    <row r="30" spans="1:12" s="16" customFormat="1" ht="15" customHeight="1">
      <c r="A30" s="148" t="s">
        <v>591</v>
      </c>
      <c r="B30" s="114">
        <v>4399450.4684600001</v>
      </c>
      <c r="C30" s="114">
        <v>4557830.54641</v>
      </c>
      <c r="D30" s="114">
        <v>6172946.4064999996</v>
      </c>
      <c r="E30" s="114">
        <v>5553267.4951999998</v>
      </c>
      <c r="F30" s="114">
        <v>5261660.0674799997</v>
      </c>
      <c r="G30" s="114">
        <v>4719963.1080700001</v>
      </c>
      <c r="H30" s="114">
        <v>5082220.72908</v>
      </c>
      <c r="I30" s="114">
        <v>5148311.2681400003</v>
      </c>
      <c r="J30" s="114">
        <v>4695519.42753</v>
      </c>
      <c r="K30" s="114">
        <v>4857960.4502900001</v>
      </c>
      <c r="L30" s="114">
        <v>4306490.3111000005</v>
      </c>
    </row>
    <row r="31" spans="1:12" s="16" customFormat="1" ht="15" customHeight="1">
      <c r="A31" s="148" t="s">
        <v>592</v>
      </c>
      <c r="B31" s="114">
        <v>7089078.5248199999</v>
      </c>
      <c r="C31" s="114">
        <v>9739656.2026700005</v>
      </c>
      <c r="D31" s="114">
        <v>7960697.3916999996</v>
      </c>
      <c r="E31" s="114">
        <v>9695195.6235199999</v>
      </c>
      <c r="F31" s="114">
        <v>10147394.495680001</v>
      </c>
      <c r="G31" s="114">
        <v>9086439.6021599993</v>
      </c>
      <c r="H31" s="114">
        <v>9639085.7321000006</v>
      </c>
      <c r="I31" s="114">
        <v>10103637.316020001</v>
      </c>
      <c r="J31" s="114">
        <v>10093680.994709998</v>
      </c>
      <c r="K31" s="114">
        <v>10381347.61961</v>
      </c>
      <c r="L31" s="114">
        <v>9092965.9290900007</v>
      </c>
    </row>
    <row r="32" spans="1:12" s="16" customFormat="1" ht="15" customHeight="1">
      <c r="A32" s="148" t="s">
        <v>593</v>
      </c>
      <c r="B32" s="114">
        <v>303253.93029000005</v>
      </c>
      <c r="C32" s="114">
        <v>210758.21381000002</v>
      </c>
      <c r="D32" s="114">
        <v>209983.80572999999</v>
      </c>
      <c r="E32" s="114">
        <v>87028.633409999995</v>
      </c>
      <c r="F32" s="114">
        <v>56700.286060000006</v>
      </c>
      <c r="G32" s="114">
        <v>32491.705160000001</v>
      </c>
      <c r="H32" s="114">
        <v>26708.181</v>
      </c>
      <c r="I32" s="114">
        <v>121971.49169</v>
      </c>
      <c r="J32" s="114">
        <v>8358.4478199999994</v>
      </c>
      <c r="K32" s="114">
        <v>6097.4303399999999</v>
      </c>
      <c r="L32" s="114">
        <v>4843.9940900000001</v>
      </c>
    </row>
    <row r="33" spans="1:12" s="16" customFormat="1" ht="15" customHeight="1">
      <c r="A33" s="148" t="s">
        <v>594</v>
      </c>
      <c r="B33" s="114">
        <v>323127.51610000001</v>
      </c>
      <c r="C33" s="114">
        <v>354126.06594999996</v>
      </c>
      <c r="D33" s="114">
        <v>365724.73830000003</v>
      </c>
      <c r="E33" s="114">
        <v>442725.54266000004</v>
      </c>
      <c r="F33" s="114">
        <v>524976.39754999999</v>
      </c>
      <c r="G33" s="114">
        <v>544113.66700999998</v>
      </c>
      <c r="H33" s="114">
        <v>451490.70545000001</v>
      </c>
      <c r="I33" s="114">
        <v>402478.16691999999</v>
      </c>
      <c r="J33" s="114">
        <v>417846.00152999995</v>
      </c>
      <c r="K33" s="114">
        <v>446902.01729000005</v>
      </c>
      <c r="L33" s="114">
        <v>440746.7648</v>
      </c>
    </row>
    <row r="34" spans="1:12" s="16" customFormat="1" ht="15" customHeight="1">
      <c r="A34" s="148" t="s">
        <v>595</v>
      </c>
      <c r="B34" s="114">
        <v>4900964.1007299991</v>
      </c>
      <c r="C34" s="114">
        <v>5901688.91548</v>
      </c>
      <c r="D34" s="114">
        <v>7281341.3679900002</v>
      </c>
      <c r="E34" s="114">
        <v>11943666.24327</v>
      </c>
      <c r="F34" s="114">
        <v>11364752.741870001</v>
      </c>
      <c r="G34" s="114">
        <v>11166024.066629998</v>
      </c>
      <c r="H34" s="114">
        <v>11837657.472680001</v>
      </c>
      <c r="I34" s="114">
        <v>11448302.281479999</v>
      </c>
      <c r="J34" s="114">
        <v>11635180.081110001</v>
      </c>
      <c r="K34" s="114">
        <v>12051646.553160001</v>
      </c>
      <c r="L34" s="114">
        <v>11888480.115430001</v>
      </c>
    </row>
    <row r="35" spans="1:12" s="16" customFormat="1" ht="15" customHeight="1">
      <c r="A35" s="148" t="s">
        <v>596</v>
      </c>
      <c r="B35" s="114">
        <v>231932.60206999999</v>
      </c>
      <c r="C35" s="114">
        <v>333756.14422000002</v>
      </c>
      <c r="D35" s="114">
        <v>388307.64942000003</v>
      </c>
      <c r="E35" s="114">
        <v>661621.74427999998</v>
      </c>
      <c r="F35" s="114">
        <v>689432.80922000005</v>
      </c>
      <c r="G35" s="114">
        <v>792660.55004999996</v>
      </c>
      <c r="H35" s="114">
        <v>854780.85762000002</v>
      </c>
      <c r="I35" s="114">
        <v>874253.10825000005</v>
      </c>
      <c r="J35" s="114">
        <v>885118.55738000001</v>
      </c>
      <c r="K35" s="114">
        <v>944875.27253999992</v>
      </c>
      <c r="L35" s="114">
        <v>993889.57614999998</v>
      </c>
    </row>
    <row r="36" spans="1:12" s="16" customFormat="1" ht="15" customHeight="1">
      <c r="A36" s="147" t="s">
        <v>597</v>
      </c>
      <c r="B36" s="114">
        <v>11529.42801</v>
      </c>
      <c r="C36" s="114">
        <v>10987.09995</v>
      </c>
      <c r="D36" s="114">
        <v>9325.7513199999994</v>
      </c>
      <c r="E36" s="114">
        <v>9125.1443099999997</v>
      </c>
      <c r="F36" s="114">
        <v>14041.512699999999</v>
      </c>
      <c r="G36" s="114">
        <v>14704.689829999999</v>
      </c>
      <c r="H36" s="114">
        <v>42843.933779999999</v>
      </c>
      <c r="I36" s="114">
        <v>27664.933550000002</v>
      </c>
      <c r="J36" s="114">
        <v>61406.801450000006</v>
      </c>
      <c r="K36" s="114">
        <v>18856.58568</v>
      </c>
      <c r="L36" s="114">
        <v>229378.68263999998</v>
      </c>
    </row>
    <row r="37" spans="1:12" s="16" customFormat="1" ht="15" customHeight="1">
      <c r="A37" s="147" t="s">
        <v>598</v>
      </c>
      <c r="B37" s="114">
        <v>65558.898829999991</v>
      </c>
      <c r="C37" s="114">
        <v>618022.11082000006</v>
      </c>
      <c r="D37" s="114">
        <v>518048.58963</v>
      </c>
      <c r="E37" s="114">
        <v>727491.42995000002</v>
      </c>
      <c r="F37" s="114">
        <v>2579371.1749999998</v>
      </c>
      <c r="G37" s="114">
        <v>4233001.6897700001</v>
      </c>
      <c r="H37" s="114">
        <v>5484246.8187799994</v>
      </c>
      <c r="I37" s="114">
        <v>5029368.3176499996</v>
      </c>
      <c r="J37" s="114">
        <v>4451487.8170200009</v>
      </c>
      <c r="K37" s="114">
        <v>5179126.8683700003</v>
      </c>
      <c r="L37" s="114">
        <v>5231436.76449</v>
      </c>
    </row>
    <row r="38" spans="1:12" s="16" customFormat="1" ht="15" customHeight="1">
      <c r="A38" s="147" t="s">
        <v>599</v>
      </c>
      <c r="B38" s="114">
        <v>294395.55726999999</v>
      </c>
      <c r="C38" s="114">
        <v>219235.45793</v>
      </c>
      <c r="D38" s="114">
        <v>383879.56351999997</v>
      </c>
      <c r="E38" s="114">
        <v>479348.68669</v>
      </c>
      <c r="F38" s="114">
        <v>357864.03922000004</v>
      </c>
      <c r="G38" s="114">
        <v>435081.22164999996</v>
      </c>
      <c r="H38" s="114">
        <v>397334.45477999997</v>
      </c>
      <c r="I38" s="114">
        <v>334235.35310000001</v>
      </c>
      <c r="J38" s="114">
        <v>368739.41399000003</v>
      </c>
      <c r="K38" s="114">
        <v>386378.17579000001</v>
      </c>
      <c r="L38" s="114">
        <v>346497.87427999999</v>
      </c>
    </row>
    <row r="39" spans="1:12" s="16" customFormat="1" ht="15" customHeight="1">
      <c r="A39" s="147" t="s">
        <v>273</v>
      </c>
      <c r="B39" s="114">
        <v>130692.95522</v>
      </c>
      <c r="C39" s="114">
        <v>136660.87662</v>
      </c>
      <c r="D39" s="114">
        <v>149281.82003999999</v>
      </c>
      <c r="E39" s="114">
        <v>192393.7255</v>
      </c>
      <c r="F39" s="114">
        <v>198871.05011000001</v>
      </c>
      <c r="G39" s="114">
        <v>190371.56653000001</v>
      </c>
      <c r="H39" s="114">
        <v>187824.77812</v>
      </c>
      <c r="I39" s="114">
        <v>187936.70556</v>
      </c>
      <c r="J39" s="114">
        <v>187370.39530999999</v>
      </c>
      <c r="K39" s="114">
        <v>194406.82227999999</v>
      </c>
      <c r="L39" s="114">
        <v>194254.51259999999</v>
      </c>
    </row>
    <row r="40" spans="1:12" s="16" customFormat="1" ht="15" customHeight="1">
      <c r="A40" s="147" t="s">
        <v>279</v>
      </c>
      <c r="B40" s="114">
        <v>0</v>
      </c>
      <c r="C40" s="114">
        <v>514877.56503</v>
      </c>
      <c r="D40" s="114">
        <v>688184.88335000002</v>
      </c>
      <c r="E40" s="114">
        <v>860026.42001999996</v>
      </c>
      <c r="F40" s="114">
        <v>733668.15997000004</v>
      </c>
      <c r="G40" s="114">
        <v>813090.01332999999</v>
      </c>
      <c r="H40" s="114">
        <v>1092884.21697</v>
      </c>
      <c r="I40" s="114">
        <v>1135453.4717399999</v>
      </c>
      <c r="J40" s="114">
        <v>1127895.5636500001</v>
      </c>
      <c r="K40" s="114">
        <v>903337.43186000001</v>
      </c>
      <c r="L40" s="114">
        <v>1218153.7879100002</v>
      </c>
    </row>
    <row r="41" spans="1:12" s="16" customFormat="1" ht="15" customHeight="1">
      <c r="A41" s="147" t="s">
        <v>600</v>
      </c>
      <c r="B41" s="114">
        <v>171818.31682000001</v>
      </c>
      <c r="C41" s="114">
        <v>171689.32180000001</v>
      </c>
      <c r="D41" s="114">
        <v>481709.71557999996</v>
      </c>
      <c r="E41" s="114">
        <v>453305.87667999999</v>
      </c>
      <c r="F41" s="114">
        <v>424899.00586999999</v>
      </c>
      <c r="G41" s="114">
        <v>396418.43348000001</v>
      </c>
      <c r="H41" s="114">
        <v>329225.15160000004</v>
      </c>
      <c r="I41" s="114">
        <v>319292.00150999997</v>
      </c>
      <c r="J41" s="114">
        <v>323647.86358999996</v>
      </c>
      <c r="K41" s="114">
        <v>257855.52664</v>
      </c>
      <c r="L41" s="114">
        <v>261435.76673</v>
      </c>
    </row>
    <row r="42" spans="1:12" s="17" customFormat="1" ht="15" customHeight="1" thickBot="1">
      <c r="A42" s="147" t="s">
        <v>451</v>
      </c>
      <c r="B42" s="114">
        <v>2169384.9996700003</v>
      </c>
      <c r="C42" s="114">
        <v>1074782.6820699999</v>
      </c>
      <c r="D42" s="114">
        <v>1650598.9692500001</v>
      </c>
      <c r="E42" s="114">
        <v>1282656.0575299999</v>
      </c>
      <c r="F42" s="114">
        <v>1422864.4455599999</v>
      </c>
      <c r="G42" s="114">
        <v>2663967.32644</v>
      </c>
      <c r="H42" s="114">
        <v>2035348.6842100001</v>
      </c>
      <c r="I42" s="114">
        <v>2650171.7447100002</v>
      </c>
      <c r="J42" s="114">
        <v>2617247.5293200002</v>
      </c>
      <c r="K42" s="114">
        <v>2699785.6292900001</v>
      </c>
      <c r="L42" s="114">
        <v>3092627.5316599999</v>
      </c>
    </row>
    <row r="43" spans="1:12" ht="15" customHeight="1" thickTop="1" thickBot="1">
      <c r="A43" s="392" t="s">
        <v>601</v>
      </c>
      <c r="B43" s="393">
        <v>1526211.5812899999</v>
      </c>
      <c r="C43" s="393">
        <v>1555424.4895200001</v>
      </c>
      <c r="D43" s="393">
        <v>1769799.7726199999</v>
      </c>
      <c r="E43" s="393">
        <v>1989439.4167500001</v>
      </c>
      <c r="F43" s="393">
        <v>1977041.5657500001</v>
      </c>
      <c r="G43" s="393">
        <v>2129374.0414399998</v>
      </c>
      <c r="H43" s="393">
        <v>2044179.67349</v>
      </c>
      <c r="I43" s="393">
        <v>2117247.7468699999</v>
      </c>
      <c r="J43" s="393">
        <v>2132277.4788299999</v>
      </c>
      <c r="K43" s="393">
        <v>2340333.52544</v>
      </c>
      <c r="L43" s="393">
        <v>2233727.7944499999</v>
      </c>
    </row>
    <row r="44" spans="1:12" s="16" customFormat="1" ht="15" customHeight="1" thickTop="1">
      <c r="A44" s="147" t="s">
        <v>294</v>
      </c>
      <c r="B44" s="114">
        <v>731879.4</v>
      </c>
      <c r="C44" s="114">
        <v>731879.4</v>
      </c>
      <c r="D44" s="114">
        <v>731879.4</v>
      </c>
      <c r="E44" s="114">
        <v>1315405.83</v>
      </c>
      <c r="F44" s="114">
        <v>1442495.21</v>
      </c>
      <c r="G44" s="114">
        <v>1503426.84</v>
      </c>
      <c r="H44" s="114">
        <v>1599380.3</v>
      </c>
      <c r="I44" s="114">
        <v>1627574.17</v>
      </c>
      <c r="J44" s="114">
        <v>1637930.85</v>
      </c>
      <c r="K44" s="114">
        <v>1698953.85</v>
      </c>
      <c r="L44" s="114">
        <v>1728937.15</v>
      </c>
    </row>
    <row r="45" spans="1:12" s="16" customFormat="1" ht="15" customHeight="1">
      <c r="A45" s="147" t="s">
        <v>298</v>
      </c>
      <c r="B45" s="114">
        <v>278064.10041000001</v>
      </c>
      <c r="C45" s="114">
        <v>385461.69255000004</v>
      </c>
      <c r="D45" s="114">
        <v>463649.35444000002</v>
      </c>
      <c r="E45" s="114">
        <v>28587.73604</v>
      </c>
      <c r="F45" s="114">
        <v>28583.333409999999</v>
      </c>
      <c r="G45" s="114">
        <v>28583.333360000001</v>
      </c>
      <c r="H45" s="114">
        <v>0.66658000000000006</v>
      </c>
      <c r="I45" s="114">
        <v>10003</v>
      </c>
      <c r="J45" s="114">
        <v>0</v>
      </c>
      <c r="K45" s="114">
        <v>0.32566000000000001</v>
      </c>
      <c r="L45" s="114">
        <v>0</v>
      </c>
    </row>
    <row r="46" spans="1:12" s="16" customFormat="1" ht="15" customHeight="1">
      <c r="A46" s="147" t="s">
        <v>302</v>
      </c>
      <c r="B46" s="114">
        <v>0</v>
      </c>
      <c r="C46" s="114">
        <v>0</v>
      </c>
      <c r="D46" s="114">
        <v>0</v>
      </c>
      <c r="E46" s="114">
        <v>0</v>
      </c>
      <c r="F46" s="114">
        <v>0</v>
      </c>
      <c r="G46" s="114">
        <v>0</v>
      </c>
      <c r="H46" s="114">
        <v>0</v>
      </c>
      <c r="I46" s="114">
        <v>0</v>
      </c>
      <c r="J46" s="114">
        <v>0</v>
      </c>
      <c r="K46" s="114">
        <v>0</v>
      </c>
      <c r="L46" s="114">
        <v>0</v>
      </c>
    </row>
    <row r="47" spans="1:12" s="16" customFormat="1" ht="15" customHeight="1">
      <c r="A47" s="147" t="s">
        <v>602</v>
      </c>
      <c r="B47" s="114">
        <v>262076.47967</v>
      </c>
      <c r="C47" s="114">
        <v>287496.47967000003</v>
      </c>
      <c r="D47" s="114">
        <v>302556.47967000003</v>
      </c>
      <c r="E47" s="114">
        <v>329728.47967000003</v>
      </c>
      <c r="F47" s="114">
        <v>361300.21888999996</v>
      </c>
      <c r="G47" s="114">
        <v>375766.82493</v>
      </c>
      <c r="H47" s="114">
        <v>402358.47262999997</v>
      </c>
      <c r="I47" s="114">
        <v>406602.50321</v>
      </c>
      <c r="J47" s="114">
        <v>413909.48676999996</v>
      </c>
      <c r="K47" s="114">
        <v>413909.48676999996</v>
      </c>
      <c r="L47" s="114">
        <v>436656.47587999998</v>
      </c>
    </row>
    <row r="48" spans="1:12" s="16" customFormat="1" ht="15" customHeight="1">
      <c r="A48" s="147" t="s">
        <v>308</v>
      </c>
      <c r="B48" s="114">
        <v>254191.60121000002</v>
      </c>
      <c r="C48" s="114">
        <v>150586.9173</v>
      </c>
      <c r="D48" s="114">
        <v>271714.53850999998</v>
      </c>
      <c r="E48" s="114">
        <v>315717.37104</v>
      </c>
      <c r="F48" s="114">
        <v>144662.80344999998</v>
      </c>
      <c r="G48" s="114">
        <v>221597.04315000001</v>
      </c>
      <c r="H48" s="114">
        <v>42440.234280000004</v>
      </c>
      <c r="I48" s="114">
        <v>73068.073659999995</v>
      </c>
      <c r="J48" s="114">
        <v>80437.142059999998</v>
      </c>
      <c r="K48" s="114">
        <v>227469.86301</v>
      </c>
      <c r="L48" s="114">
        <v>68134.168569999994</v>
      </c>
    </row>
    <row r="49" spans="1:12" s="16" customFormat="1" ht="15" customHeight="1">
      <c r="A49" s="148" t="s">
        <v>603</v>
      </c>
      <c r="B49" s="114">
        <v>0</v>
      </c>
      <c r="C49" s="114">
        <v>0</v>
      </c>
      <c r="D49" s="114">
        <v>0</v>
      </c>
      <c r="E49" s="114">
        <v>0</v>
      </c>
      <c r="F49" s="114">
        <v>0</v>
      </c>
      <c r="G49" s="114">
        <v>0</v>
      </c>
      <c r="H49" s="114">
        <v>0</v>
      </c>
      <c r="I49" s="114">
        <v>0</v>
      </c>
      <c r="J49" s="114">
        <v>61023.325659999995</v>
      </c>
      <c r="K49" s="114">
        <v>0</v>
      </c>
      <c r="L49" s="114">
        <v>61023.326000000001</v>
      </c>
    </row>
    <row r="50" spans="1:12" s="17" customFormat="1" ht="15" customHeight="1" thickBot="1">
      <c r="A50" s="148" t="s">
        <v>604</v>
      </c>
      <c r="B50" s="114">
        <v>254191.60121000002</v>
      </c>
      <c r="C50" s="114">
        <v>150586.9173</v>
      </c>
      <c r="D50" s="114">
        <v>271714.53850999998</v>
      </c>
      <c r="E50" s="114">
        <v>315717.37104</v>
      </c>
      <c r="F50" s="114">
        <v>144662.80344999998</v>
      </c>
      <c r="G50" s="114">
        <v>221597.04315000001</v>
      </c>
      <c r="H50" s="114">
        <v>42440.234280000004</v>
      </c>
      <c r="I50" s="114">
        <v>73068.073659999995</v>
      </c>
      <c r="J50" s="114">
        <v>19413.8164</v>
      </c>
      <c r="K50" s="114">
        <v>227469.86301</v>
      </c>
      <c r="L50" s="114">
        <v>7110.8425700000007</v>
      </c>
    </row>
    <row r="51" spans="1:12" ht="15" customHeight="1" thickTop="1" thickBot="1">
      <c r="A51" s="392" t="s">
        <v>605</v>
      </c>
      <c r="B51" s="393">
        <v>21617398.879580002</v>
      </c>
      <c r="C51" s="393">
        <v>25399495.692279998</v>
      </c>
      <c r="D51" s="393">
        <v>28029830.42495</v>
      </c>
      <c r="E51" s="393">
        <v>34377292.03977</v>
      </c>
      <c r="F51" s="393">
        <v>35753537.752039999</v>
      </c>
      <c r="G51" s="393">
        <v>37217701.681550004</v>
      </c>
      <c r="H51" s="393">
        <v>39505831.389660001</v>
      </c>
      <c r="I51" s="393">
        <v>39900323.907190003</v>
      </c>
      <c r="J51" s="393">
        <v>39005776.373240001</v>
      </c>
      <c r="K51" s="393">
        <v>40668909.908580005</v>
      </c>
      <c r="L51" s="393">
        <v>39534929.405419998</v>
      </c>
    </row>
    <row r="52" spans="1:12" s="16" customFormat="1" ht="15" customHeight="1" thickTop="1">
      <c r="A52" s="113" t="s">
        <v>606</v>
      </c>
      <c r="B52" s="114">
        <v>2618818.31923</v>
      </c>
      <c r="C52" s="114">
        <v>3462976.7984499997</v>
      </c>
      <c r="D52" s="114">
        <v>4130453.9725300004</v>
      </c>
      <c r="E52" s="114">
        <v>3184105.0098600001</v>
      </c>
      <c r="F52" s="114">
        <v>2600412.1929000001</v>
      </c>
      <c r="G52" s="114">
        <v>2637176.59295</v>
      </c>
      <c r="H52" s="114">
        <v>2018812.34143</v>
      </c>
      <c r="I52" s="114">
        <v>1778459.1049200001</v>
      </c>
      <c r="J52" s="114">
        <v>1605920.1085599998</v>
      </c>
      <c r="K52" s="114">
        <v>2062948.76449</v>
      </c>
      <c r="L52" s="114">
        <v>1769141.5014200001</v>
      </c>
    </row>
    <row r="53" spans="1:12" s="17" customFormat="1" ht="15" customHeight="1">
      <c r="A53" s="148" t="s">
        <v>607</v>
      </c>
      <c r="B53" s="114">
        <v>187127.62716999999</v>
      </c>
      <c r="C53" s="114">
        <v>150768.07615000001</v>
      </c>
      <c r="D53" s="114">
        <v>86931.089200000002</v>
      </c>
      <c r="E53" s="114">
        <v>137528.51965</v>
      </c>
      <c r="F53" s="114">
        <v>98685.097340000008</v>
      </c>
      <c r="G53" s="114">
        <v>122615.40014</v>
      </c>
      <c r="H53" s="114">
        <v>124619.31186</v>
      </c>
      <c r="I53" s="114">
        <v>378987.63102999999</v>
      </c>
      <c r="J53" s="114">
        <v>361562.59642000002</v>
      </c>
      <c r="K53" s="114">
        <v>389940.14805000002</v>
      </c>
      <c r="L53" s="114">
        <v>355758.57855000003</v>
      </c>
    </row>
    <row r="54" spans="1:12" s="17" customFormat="1" ht="15" customHeight="1">
      <c r="A54" s="148" t="s">
        <v>608</v>
      </c>
      <c r="B54" s="114">
        <v>2219096.25618</v>
      </c>
      <c r="C54" s="114">
        <v>3094341.3324499996</v>
      </c>
      <c r="D54" s="114">
        <v>3833550.0254000002</v>
      </c>
      <c r="E54" s="114">
        <v>2769538.1498799999</v>
      </c>
      <c r="F54" s="114">
        <v>2227239.1066100001</v>
      </c>
      <c r="G54" s="114">
        <v>2245984.3362500002</v>
      </c>
      <c r="H54" s="114">
        <v>1648571.7402999999</v>
      </c>
      <c r="I54" s="114">
        <v>1130270.9982799999</v>
      </c>
      <c r="J54" s="114">
        <v>977583.35009000008</v>
      </c>
      <c r="K54" s="114">
        <v>1372352.79761</v>
      </c>
      <c r="L54" s="114">
        <v>1138168.8983499999</v>
      </c>
    </row>
    <row r="55" spans="1:12" s="17" customFormat="1" ht="15" customHeight="1">
      <c r="A55" s="148" t="s">
        <v>609</v>
      </c>
      <c r="B55" s="114">
        <v>0</v>
      </c>
      <c r="C55" s="114">
        <v>0</v>
      </c>
      <c r="D55" s="114">
        <v>0</v>
      </c>
      <c r="E55" s="114">
        <v>0</v>
      </c>
      <c r="F55" s="114">
        <v>0</v>
      </c>
      <c r="G55" s="114">
        <v>0</v>
      </c>
      <c r="H55" s="114">
        <v>0</v>
      </c>
      <c r="I55" s="114">
        <v>0</v>
      </c>
      <c r="J55" s="114">
        <v>0</v>
      </c>
      <c r="K55" s="114">
        <v>0</v>
      </c>
      <c r="L55" s="114">
        <v>0</v>
      </c>
    </row>
    <row r="56" spans="1:12" s="17" customFormat="1" ht="15" customHeight="1">
      <c r="A56" s="148" t="s">
        <v>610</v>
      </c>
      <c r="B56" s="114">
        <v>209213.87964</v>
      </c>
      <c r="C56" s="114">
        <v>210944.75328999999</v>
      </c>
      <c r="D56" s="114">
        <v>202945.90025999999</v>
      </c>
      <c r="E56" s="114">
        <v>200215.09041</v>
      </c>
      <c r="F56" s="114">
        <v>226650.34184000001</v>
      </c>
      <c r="G56" s="114">
        <v>257815.95598</v>
      </c>
      <c r="H56" s="114">
        <v>244257.55461000002</v>
      </c>
      <c r="I56" s="114">
        <v>240940.19579</v>
      </c>
      <c r="J56" s="114">
        <v>238513.88222999999</v>
      </c>
      <c r="K56" s="114">
        <v>272395.53901000001</v>
      </c>
      <c r="L56" s="114">
        <v>246953.74469999998</v>
      </c>
    </row>
    <row r="57" spans="1:12" s="17" customFormat="1" ht="15" customHeight="1">
      <c r="A57" s="148" t="s">
        <v>611</v>
      </c>
      <c r="B57" s="114">
        <v>3380.5562400000003</v>
      </c>
      <c r="C57" s="114">
        <v>6922.6365599999999</v>
      </c>
      <c r="D57" s="114">
        <v>7026.9576699999998</v>
      </c>
      <c r="E57" s="114">
        <v>76823.249920000002</v>
      </c>
      <c r="F57" s="114">
        <v>47837.647109999998</v>
      </c>
      <c r="G57" s="114">
        <v>10760.90058</v>
      </c>
      <c r="H57" s="114">
        <v>1363.7346599999998</v>
      </c>
      <c r="I57" s="114">
        <v>28260.27982</v>
      </c>
      <c r="J57" s="114">
        <v>28260.27982</v>
      </c>
      <c r="K57" s="114">
        <v>28260.27982</v>
      </c>
      <c r="L57" s="114">
        <v>28260.27982</v>
      </c>
    </row>
    <row r="58" spans="1:12" s="17" customFormat="1" ht="15" customHeight="1">
      <c r="A58" s="147" t="s">
        <v>612</v>
      </c>
      <c r="B58" s="114">
        <v>37016770.605620004</v>
      </c>
      <c r="C58" s="114">
        <v>41631777.47225</v>
      </c>
      <c r="D58" s="114">
        <v>52108486.087910004</v>
      </c>
      <c r="E58" s="114">
        <v>80234913.957949996</v>
      </c>
      <c r="F58" s="114">
        <v>84732325.684750006</v>
      </c>
      <c r="G58" s="114">
        <v>66867687.49972</v>
      </c>
      <c r="H58" s="114">
        <v>65697462.571290001</v>
      </c>
      <c r="I58" s="114">
        <v>65431983.886930004</v>
      </c>
      <c r="J58" s="114">
        <v>64992193.204769999</v>
      </c>
      <c r="K58" s="114">
        <v>65929326.642910004</v>
      </c>
      <c r="L58" s="114">
        <v>66808984.698300004</v>
      </c>
    </row>
    <row r="59" spans="1:12">
      <c r="A59" s="394" t="s">
        <v>613</v>
      </c>
      <c r="B59" s="395">
        <v>1061515.19362</v>
      </c>
      <c r="C59" s="395">
        <v>1133289.2070499999</v>
      </c>
      <c r="D59" s="395">
        <v>1306928.9427799999</v>
      </c>
      <c r="E59" s="395">
        <v>1851866.7823699999</v>
      </c>
      <c r="F59" s="395">
        <v>2008663.26553</v>
      </c>
      <c r="G59" s="395">
        <v>2125560.3509</v>
      </c>
      <c r="H59" s="395">
        <v>2112204.0900499998</v>
      </c>
      <c r="I59" s="395">
        <v>2025940.2591900001</v>
      </c>
      <c r="J59" s="395">
        <v>654411.93290999997</v>
      </c>
      <c r="K59" s="395">
        <v>2008322.0831500001</v>
      </c>
      <c r="L59" s="395">
        <v>675823.86349999998</v>
      </c>
    </row>
    <row r="60" spans="1:12" ht="15" customHeight="1">
      <c r="A60" s="148" t="s">
        <v>614</v>
      </c>
      <c r="B60" s="114">
        <v>-215843.58569000001</v>
      </c>
      <c r="C60" s="114">
        <v>-303565.06468000001</v>
      </c>
      <c r="D60" s="114">
        <v>-338391.82319000002</v>
      </c>
      <c r="E60" s="114">
        <v>-516323.58711000002</v>
      </c>
      <c r="F60" s="114">
        <v>-675513.02278999996</v>
      </c>
      <c r="G60" s="114">
        <v>-763965.36021000007</v>
      </c>
      <c r="H60" s="114">
        <v>-857934.4259400001</v>
      </c>
      <c r="I60" s="114">
        <v>-916182.00059000007</v>
      </c>
      <c r="J60" s="114">
        <v>-301702.04754</v>
      </c>
      <c r="K60" s="114">
        <v>-920570.67595000006</v>
      </c>
      <c r="L60" s="114">
        <v>-307919.39765</v>
      </c>
    </row>
    <row r="61" spans="1:12" ht="15" customHeight="1">
      <c r="A61" s="147" t="s">
        <v>615</v>
      </c>
      <c r="B61" s="114">
        <v>845671.60792999994</v>
      </c>
      <c r="C61" s="114">
        <v>829724.14237000002</v>
      </c>
      <c r="D61" s="114">
        <v>968537.11959000002</v>
      </c>
      <c r="E61" s="114">
        <v>1335543.1952599999</v>
      </c>
      <c r="F61" s="114">
        <v>1333150.2427399999</v>
      </c>
      <c r="G61" s="114">
        <v>1361594.9906900001</v>
      </c>
      <c r="H61" s="114">
        <v>1254269.6641099998</v>
      </c>
      <c r="I61" s="114">
        <v>1109758.2585999998</v>
      </c>
      <c r="J61" s="114">
        <v>352709.88537000003</v>
      </c>
      <c r="K61" s="114">
        <v>1087751.4072</v>
      </c>
      <c r="L61" s="114">
        <v>367904.46585000004</v>
      </c>
    </row>
    <row r="62" spans="1:12" ht="15" customHeight="1">
      <c r="A62" s="116" t="s">
        <v>616</v>
      </c>
      <c r="B62" s="114">
        <v>366509.48168000003</v>
      </c>
      <c r="C62" s="114">
        <v>406407.87695000001</v>
      </c>
      <c r="D62" s="114">
        <v>547311.47296000004</v>
      </c>
      <c r="E62" s="114">
        <v>571118.61066999997</v>
      </c>
      <c r="F62" s="114">
        <v>582287.21730999998</v>
      </c>
      <c r="G62" s="114">
        <v>708235.17907000007</v>
      </c>
      <c r="H62" s="114">
        <v>529271.97719000001</v>
      </c>
      <c r="I62" s="114">
        <v>456872.23041000002</v>
      </c>
      <c r="J62" s="114">
        <v>168130.93480000002</v>
      </c>
      <c r="K62" s="114">
        <v>498709.00962999999</v>
      </c>
      <c r="L62" s="114">
        <v>251245.95669999998</v>
      </c>
    </row>
    <row r="63" spans="1:12" ht="15" customHeight="1">
      <c r="A63" s="148" t="s">
        <v>617</v>
      </c>
      <c r="B63" s="114">
        <v>-145979.33734</v>
      </c>
      <c r="C63" s="114">
        <v>-222912.03244000001</v>
      </c>
      <c r="D63" s="114">
        <v>-327412.02295000001</v>
      </c>
      <c r="E63" s="114">
        <v>-400036.38342000003</v>
      </c>
      <c r="F63" s="114">
        <v>-489043.60386999999</v>
      </c>
      <c r="G63" s="114">
        <v>-591269.98361999996</v>
      </c>
      <c r="H63" s="114">
        <v>-469384.52561000001</v>
      </c>
      <c r="I63" s="114">
        <v>-286273.23350999999</v>
      </c>
      <c r="J63" s="114">
        <v>-105156.15741</v>
      </c>
      <c r="K63" s="114">
        <v>-330534.44774000003</v>
      </c>
      <c r="L63" s="114">
        <v>-200831.27012</v>
      </c>
    </row>
    <row r="64" spans="1:12" ht="15" customHeight="1">
      <c r="A64" s="117" t="s">
        <v>618</v>
      </c>
      <c r="B64" s="114">
        <v>1066201.7522700001</v>
      </c>
      <c r="C64" s="114">
        <v>1013219.98688</v>
      </c>
      <c r="D64" s="114">
        <v>1188436.5695999998</v>
      </c>
      <c r="E64" s="114">
        <v>1506625.4225099999</v>
      </c>
      <c r="F64" s="114">
        <v>1426393.8561800001</v>
      </c>
      <c r="G64" s="114">
        <v>1478560.1861400001</v>
      </c>
      <c r="H64" s="114">
        <v>1314157.1156900001</v>
      </c>
      <c r="I64" s="114">
        <v>1280357.2555</v>
      </c>
      <c r="J64" s="114">
        <v>415684.66275999998</v>
      </c>
      <c r="K64" s="114">
        <v>1255925.96909</v>
      </c>
      <c r="L64" s="114">
        <v>418319.15243000002</v>
      </c>
    </row>
    <row r="65" spans="1:12" ht="15" customHeight="1">
      <c r="A65" s="116" t="s">
        <v>619</v>
      </c>
      <c r="B65" s="114">
        <v>75445.762040000001</v>
      </c>
      <c r="C65" s="114">
        <v>111357.62974999999</v>
      </c>
      <c r="D65" s="114">
        <v>90074.570970000001</v>
      </c>
      <c r="E65" s="114">
        <v>365963.70130999997</v>
      </c>
      <c r="F65" s="114">
        <v>166316.99257</v>
      </c>
      <c r="G65" s="114">
        <v>93792.355779999998</v>
      </c>
      <c r="H65" s="114">
        <v>236049.22949</v>
      </c>
      <c r="I65" s="114">
        <v>431450.22937999998</v>
      </c>
      <c r="J65" s="114">
        <v>131447.82425999999</v>
      </c>
      <c r="K65" s="114">
        <v>831477.01771000004</v>
      </c>
      <c r="L65" s="114">
        <v>148799.51142</v>
      </c>
    </row>
    <row r="66" spans="1:12" ht="15" customHeight="1">
      <c r="A66" s="116" t="s">
        <v>620</v>
      </c>
      <c r="B66" s="114">
        <v>-121667.73844</v>
      </c>
      <c r="C66" s="114">
        <v>-228211.65966999999</v>
      </c>
      <c r="D66" s="114">
        <v>-163453.99007</v>
      </c>
      <c r="E66" s="114">
        <v>-485708.51616</v>
      </c>
      <c r="F66" s="114">
        <v>-380948.77765</v>
      </c>
      <c r="G66" s="114">
        <v>-258930.13096000001</v>
      </c>
      <c r="H66" s="114">
        <v>-543482.47777999996</v>
      </c>
      <c r="I66" s="114">
        <v>-714817.64751000004</v>
      </c>
      <c r="J66" s="114">
        <v>-164253.69909000001</v>
      </c>
      <c r="K66" s="114">
        <v>-896415.99740999995</v>
      </c>
      <c r="L66" s="114">
        <v>-260439.86012999999</v>
      </c>
    </row>
    <row r="67" spans="1:12" ht="15" customHeight="1">
      <c r="A67" s="147" t="s">
        <v>621</v>
      </c>
      <c r="B67" s="114">
        <v>1019979.77587</v>
      </c>
      <c r="C67" s="114">
        <v>896365.95695999998</v>
      </c>
      <c r="D67" s="114">
        <v>1115057.1505</v>
      </c>
      <c r="E67" s="114">
        <v>1386880.60766</v>
      </c>
      <c r="F67" s="114">
        <v>1211762.0710999998</v>
      </c>
      <c r="G67" s="114">
        <v>1313422.41096</v>
      </c>
      <c r="H67" s="114">
        <v>1006723.8674</v>
      </c>
      <c r="I67" s="114">
        <v>996989.83736999996</v>
      </c>
      <c r="J67" s="114">
        <v>382878.78792999999</v>
      </c>
      <c r="K67" s="114">
        <v>1190986.98939</v>
      </c>
      <c r="L67" s="114">
        <v>306678.80372000003</v>
      </c>
    </row>
    <row r="68" spans="1:12" ht="15" customHeight="1">
      <c r="A68" s="148" t="s">
        <v>622</v>
      </c>
      <c r="B68" s="114">
        <v>-645053.47784000007</v>
      </c>
      <c r="C68" s="114">
        <v>-715016.37273000006</v>
      </c>
      <c r="D68" s="114">
        <v>-716129.1446</v>
      </c>
      <c r="E68" s="114">
        <v>-907202.76812999998</v>
      </c>
      <c r="F68" s="114">
        <v>-1002674.5948300001</v>
      </c>
      <c r="G68" s="114">
        <v>-912931.14437999995</v>
      </c>
      <c r="H68" s="114">
        <v>-868862.61629999999</v>
      </c>
      <c r="I68" s="114">
        <v>-891026.97653999995</v>
      </c>
      <c r="J68" s="114">
        <v>-325766.80017</v>
      </c>
      <c r="K68" s="114">
        <v>-863500.27996000007</v>
      </c>
      <c r="L68" s="114">
        <v>-297410.94413999998</v>
      </c>
    </row>
    <row r="69" spans="1:12" ht="15" customHeight="1">
      <c r="A69" s="117" t="s">
        <v>623</v>
      </c>
      <c r="B69" s="114">
        <v>374926.29802999995</v>
      </c>
      <c r="C69" s="114">
        <v>181349.58422999998</v>
      </c>
      <c r="D69" s="114">
        <v>398928.00589999999</v>
      </c>
      <c r="E69" s="114">
        <v>479677.83953</v>
      </c>
      <c r="F69" s="114">
        <v>209087.47627000001</v>
      </c>
      <c r="G69" s="114">
        <v>400491.26658</v>
      </c>
      <c r="H69" s="114">
        <v>137861.25109999999</v>
      </c>
      <c r="I69" s="114">
        <v>105962.86083000001</v>
      </c>
      <c r="J69" s="114">
        <v>57111.987759999996</v>
      </c>
      <c r="K69" s="114">
        <v>327486.70942999999</v>
      </c>
      <c r="L69" s="114">
        <v>9267.8595800000003</v>
      </c>
    </row>
    <row r="70" spans="1:12" ht="15" customHeight="1">
      <c r="A70" s="117" t="s">
        <v>624</v>
      </c>
      <c r="B70" s="114">
        <v>364.57739000000004</v>
      </c>
      <c r="C70" s="114">
        <v>-183.00934000000001</v>
      </c>
      <c r="D70" s="114">
        <v>-137.86801</v>
      </c>
      <c r="E70" s="114">
        <v>1944.49478</v>
      </c>
      <c r="F70" s="114">
        <v>-1250.93451</v>
      </c>
      <c r="G70" s="114">
        <v>433.79365999999999</v>
      </c>
      <c r="H70" s="114">
        <v>152.08328</v>
      </c>
      <c r="I70" s="114">
        <v>-517.4624</v>
      </c>
      <c r="J70" s="114">
        <v>-624.72622000000001</v>
      </c>
      <c r="K70" s="114">
        <v>-907.16125999999997</v>
      </c>
      <c r="L70" s="114">
        <v>484.16687000000002</v>
      </c>
    </row>
    <row r="71" spans="1:12" ht="15" customHeight="1">
      <c r="A71" s="115" t="s">
        <v>971</v>
      </c>
      <c r="B71" s="114">
        <v>-699.80042000000003</v>
      </c>
      <c r="C71" s="114">
        <v>-1223.3332800000001</v>
      </c>
      <c r="D71" s="114">
        <v>-2179.4427099999998</v>
      </c>
      <c r="E71" s="114">
        <v>-1118.16651</v>
      </c>
      <c r="F71" s="114">
        <v>-2797.8924400000001</v>
      </c>
      <c r="G71" s="114">
        <v>-811.97231999999997</v>
      </c>
      <c r="H71" s="114">
        <v>-586.56416999999999</v>
      </c>
      <c r="I71" s="114">
        <v>-939.31680000000006</v>
      </c>
      <c r="J71" s="114">
        <v>-795.20163000000002</v>
      </c>
      <c r="K71" s="114">
        <v>-1903.1078799999998</v>
      </c>
      <c r="L71" s="114">
        <v>-188.27123999999998</v>
      </c>
    </row>
    <row r="72" spans="1:12" ht="15" customHeight="1">
      <c r="A72" s="115" t="s">
        <v>972</v>
      </c>
      <c r="B72" s="114">
        <v>1064.37781</v>
      </c>
      <c r="C72" s="114">
        <v>1040.32394</v>
      </c>
      <c r="D72" s="114">
        <v>2041.5746999999999</v>
      </c>
      <c r="E72" s="114">
        <v>3062.66129</v>
      </c>
      <c r="F72" s="114">
        <v>1546.95793</v>
      </c>
      <c r="G72" s="114">
        <v>1245.7659799999999</v>
      </c>
      <c r="H72" s="114">
        <v>738.64744999999994</v>
      </c>
      <c r="I72" s="114">
        <v>421.8544</v>
      </c>
      <c r="J72" s="114">
        <v>170.47541000000001</v>
      </c>
      <c r="K72" s="114">
        <v>995.94661999999994</v>
      </c>
      <c r="L72" s="114">
        <v>672.43810999999994</v>
      </c>
    </row>
    <row r="73" spans="1:12" ht="15" customHeight="1">
      <c r="A73" s="147" t="s">
        <v>625</v>
      </c>
      <c r="B73" s="114">
        <v>-915.81987000000004</v>
      </c>
      <c r="C73" s="114">
        <v>-849.71021999999994</v>
      </c>
      <c r="D73" s="114">
        <v>-941.86824999999999</v>
      </c>
      <c r="E73" s="114">
        <v>-2391.5504100000003</v>
      </c>
      <c r="F73" s="114">
        <v>-663.41340000000002</v>
      </c>
      <c r="G73" s="114">
        <v>-397.39278000000002</v>
      </c>
      <c r="H73" s="114">
        <v>-249.79491000000002</v>
      </c>
      <c r="I73" s="114">
        <v>-94.935699999999997</v>
      </c>
      <c r="J73" s="114">
        <v>-45.353550000000006</v>
      </c>
      <c r="K73" s="114">
        <v>-382.84271000000001</v>
      </c>
      <c r="L73" s="114">
        <v>-205.87831</v>
      </c>
    </row>
    <row r="74" spans="1:12" ht="15" customHeight="1">
      <c r="A74" s="147" t="s">
        <v>1260</v>
      </c>
      <c r="B74" s="114">
        <v>12.616149999999999</v>
      </c>
      <c r="C74" s="114">
        <v>1.554E-2</v>
      </c>
      <c r="D74" s="114">
        <v>-0.16100999999999999</v>
      </c>
      <c r="E74" s="114">
        <v>-92.354420000000005</v>
      </c>
      <c r="F74" s="114">
        <v>-3.7256799999999997</v>
      </c>
      <c r="G74" s="114">
        <v>2.1573000000000002</v>
      </c>
      <c r="H74" s="114">
        <v>-0.9358200000000001</v>
      </c>
      <c r="I74" s="114">
        <v>25.00761</v>
      </c>
      <c r="J74" s="114">
        <v>-0.29805000000000004</v>
      </c>
      <c r="K74" s="114">
        <v>-117.43550999999999</v>
      </c>
      <c r="L74" s="114">
        <v>-30.310980000000001</v>
      </c>
    </row>
    <row r="75" spans="1:12" ht="15" customHeight="1">
      <c r="A75" s="148" t="s">
        <v>430</v>
      </c>
      <c r="B75" s="114">
        <v>-928.43601999999998</v>
      </c>
      <c r="C75" s="114">
        <v>-849.72576000000004</v>
      </c>
      <c r="D75" s="114">
        <v>-941.70723999999996</v>
      </c>
      <c r="E75" s="114">
        <v>-2299.1959900000002</v>
      </c>
      <c r="F75" s="114">
        <v>-659.68772000000001</v>
      </c>
      <c r="G75" s="114">
        <v>-399.55008000000004</v>
      </c>
      <c r="H75" s="114">
        <v>-248.85909000000001</v>
      </c>
      <c r="I75" s="114">
        <v>-119.94331</v>
      </c>
      <c r="J75" s="114">
        <v>-45.055500000000002</v>
      </c>
      <c r="K75" s="114">
        <v>-265.40719999999999</v>
      </c>
      <c r="L75" s="114">
        <v>-175.56733</v>
      </c>
    </row>
    <row r="76" spans="1:12" ht="15" customHeight="1">
      <c r="A76" s="147" t="s">
        <v>626</v>
      </c>
      <c r="B76" s="114">
        <v>374375.05554999999</v>
      </c>
      <c r="C76" s="114">
        <v>180316.86466999998</v>
      </c>
      <c r="D76" s="114">
        <v>397848.26964000001</v>
      </c>
      <c r="E76" s="114">
        <v>479230.78389999998</v>
      </c>
      <c r="F76" s="114">
        <v>207173.12836</v>
      </c>
      <c r="G76" s="114">
        <v>400527.66745999997</v>
      </c>
      <c r="H76" s="114">
        <v>137763.53946999999</v>
      </c>
      <c r="I76" s="114">
        <v>105350.46273</v>
      </c>
      <c r="J76" s="114">
        <v>56441.90799</v>
      </c>
      <c r="K76" s="114">
        <v>326196.70545999997</v>
      </c>
      <c r="L76" s="114">
        <v>9546.1481400000011</v>
      </c>
    </row>
    <row r="77" spans="1:12" ht="15" customHeight="1">
      <c r="A77" s="149" t="s">
        <v>962</v>
      </c>
      <c r="B77" s="114">
        <v>1440.9260800000002</v>
      </c>
      <c r="C77" s="114">
        <v>1806.0461200000002</v>
      </c>
      <c r="D77" s="114">
        <v>2316.7933800000001</v>
      </c>
      <c r="E77" s="114">
        <v>14341.90828</v>
      </c>
      <c r="F77" s="114">
        <v>6737.0586700000003</v>
      </c>
      <c r="G77" s="114">
        <v>6152.7613000000001</v>
      </c>
      <c r="H77" s="114">
        <v>5860.7279100000005</v>
      </c>
      <c r="I77" s="114">
        <v>6178.0554499999998</v>
      </c>
      <c r="J77" s="114">
        <v>2056.4416799999999</v>
      </c>
      <c r="K77" s="114">
        <v>5758.4323400000003</v>
      </c>
      <c r="L77" s="114">
        <v>1729.85646</v>
      </c>
    </row>
    <row r="78" spans="1:12" ht="15" customHeight="1">
      <c r="A78" s="117" t="s">
        <v>627</v>
      </c>
      <c r="B78" s="114">
        <v>375815.98162999999</v>
      </c>
      <c r="C78" s="114">
        <v>182122.91078999999</v>
      </c>
      <c r="D78" s="114">
        <v>400165.06302</v>
      </c>
      <c r="E78" s="114">
        <v>493572.69218000001</v>
      </c>
      <c r="F78" s="114">
        <v>213910.18703</v>
      </c>
      <c r="G78" s="114">
        <v>406680.42875999998</v>
      </c>
      <c r="H78" s="114">
        <v>143624.26738</v>
      </c>
      <c r="I78" s="114">
        <v>111528.51818000001</v>
      </c>
      <c r="J78" s="114">
        <v>58498.349670000003</v>
      </c>
      <c r="K78" s="114">
        <v>331955.13780000003</v>
      </c>
      <c r="L78" s="114">
        <v>11276.0046</v>
      </c>
    </row>
    <row r="79" spans="1:12" ht="15" customHeight="1">
      <c r="A79" s="116" t="s">
        <v>628</v>
      </c>
      <c r="B79" s="114">
        <v>8509.1571899999999</v>
      </c>
      <c r="C79" s="114">
        <v>7964.0076100000006</v>
      </c>
      <c r="D79" s="114">
        <v>635.46703000000002</v>
      </c>
      <c r="E79" s="114">
        <v>6210.9660899999999</v>
      </c>
      <c r="F79" s="114">
        <v>10105.41524</v>
      </c>
      <c r="G79" s="114">
        <v>-26948.366280000002</v>
      </c>
      <c r="H79" s="114">
        <v>8873.9661999999989</v>
      </c>
      <c r="I79" s="114">
        <v>10691.457480000001</v>
      </c>
      <c r="J79" s="114">
        <v>1437.4667299999999</v>
      </c>
      <c r="K79" s="114">
        <v>9773.9873299999999</v>
      </c>
      <c r="L79" s="114">
        <v>1905.93797</v>
      </c>
    </row>
    <row r="80" spans="1:12" ht="15" customHeight="1">
      <c r="A80" s="147" t="s">
        <v>629</v>
      </c>
      <c r="B80" s="114">
        <v>384325.13881999999</v>
      </c>
      <c r="C80" s="114">
        <v>190086.9184</v>
      </c>
      <c r="D80" s="114">
        <v>400800.53005</v>
      </c>
      <c r="E80" s="114">
        <v>499783.65826999996</v>
      </c>
      <c r="F80" s="114">
        <v>224015.60227</v>
      </c>
      <c r="G80" s="114">
        <v>379732.06248000002</v>
      </c>
      <c r="H80" s="114">
        <v>152498.23358</v>
      </c>
      <c r="I80" s="114">
        <v>122219.97566</v>
      </c>
      <c r="J80" s="114">
        <v>59935.816399999996</v>
      </c>
      <c r="K80" s="114">
        <v>341729.12513</v>
      </c>
      <c r="L80" s="114">
        <v>13181.942570000001</v>
      </c>
    </row>
    <row r="81" spans="1:12" ht="15" customHeight="1">
      <c r="A81" s="116" t="s">
        <v>630</v>
      </c>
      <c r="B81" s="114">
        <v>0</v>
      </c>
      <c r="C81" s="114">
        <v>0</v>
      </c>
      <c r="D81" s="114">
        <v>0</v>
      </c>
      <c r="E81" s="114">
        <v>0</v>
      </c>
      <c r="F81" s="114">
        <v>0</v>
      </c>
      <c r="G81" s="114">
        <v>0</v>
      </c>
      <c r="H81" s="114">
        <v>0</v>
      </c>
      <c r="I81" s="114">
        <v>0</v>
      </c>
      <c r="J81" s="114">
        <v>0</v>
      </c>
      <c r="K81" s="114">
        <v>0</v>
      </c>
      <c r="L81" s="114">
        <v>0</v>
      </c>
    </row>
    <row r="82" spans="1:12" ht="15" customHeight="1">
      <c r="A82" s="147" t="s">
        <v>631</v>
      </c>
      <c r="B82" s="114">
        <v>384325.13881999999</v>
      </c>
      <c r="C82" s="114">
        <v>190086.9184</v>
      </c>
      <c r="D82" s="114">
        <v>400800.53005</v>
      </c>
      <c r="E82" s="114">
        <v>499783.65826999996</v>
      </c>
      <c r="F82" s="114">
        <v>224015.60227</v>
      </c>
      <c r="G82" s="114">
        <v>379732.06248000002</v>
      </c>
      <c r="H82" s="114">
        <v>152498.23358</v>
      </c>
      <c r="I82" s="114">
        <v>122219.97566</v>
      </c>
      <c r="J82" s="114">
        <v>59935.816399999996</v>
      </c>
      <c r="K82" s="114">
        <v>341729.12513</v>
      </c>
      <c r="L82" s="114">
        <v>13181.942570000001</v>
      </c>
    </row>
    <row r="83" spans="1:12" ht="15" customHeight="1" thickBot="1">
      <c r="A83" s="116" t="s">
        <v>632</v>
      </c>
      <c r="B83" s="114">
        <v>-130133.5376</v>
      </c>
      <c r="C83" s="114">
        <v>-39500.000619999999</v>
      </c>
      <c r="D83" s="114">
        <v>-129085.99187</v>
      </c>
      <c r="E83" s="114">
        <v>-184066.28722999999</v>
      </c>
      <c r="F83" s="114">
        <v>-79352.798859999995</v>
      </c>
      <c r="G83" s="114">
        <v>-158135.01999999999</v>
      </c>
      <c r="H83" s="114">
        <v>-110058</v>
      </c>
      <c r="I83" s="114">
        <v>-49151.902000000002</v>
      </c>
      <c r="J83" s="114">
        <v>-40522</v>
      </c>
      <c r="K83" s="114">
        <v>-114259.26212</v>
      </c>
      <c r="L83" s="114">
        <v>-6071.1</v>
      </c>
    </row>
    <row r="84" spans="1:12" ht="15" customHeight="1" thickTop="1" thickBot="1">
      <c r="A84" s="392" t="s">
        <v>633</v>
      </c>
      <c r="B84" s="393">
        <v>254191.60122000001</v>
      </c>
      <c r="C84" s="393">
        <v>150586.91777999999</v>
      </c>
      <c r="D84" s="393">
        <v>271714.53818000003</v>
      </c>
      <c r="E84" s="393">
        <v>315717.37104</v>
      </c>
      <c r="F84" s="393">
        <v>144662.80340999999</v>
      </c>
      <c r="G84" s="393">
        <v>221597.04248</v>
      </c>
      <c r="H84" s="393">
        <v>42440.23358</v>
      </c>
      <c r="I84" s="393">
        <v>73068.073659999995</v>
      </c>
      <c r="J84" s="393">
        <v>19413.8164</v>
      </c>
      <c r="K84" s="393">
        <v>227469.86301</v>
      </c>
      <c r="L84" s="393">
        <v>7110.8425700000007</v>
      </c>
    </row>
    <row r="85" spans="1:12" ht="3.75" customHeight="1" thickTop="1" thickBot="1">
      <c r="A85" s="118"/>
      <c r="B85" s="119"/>
      <c r="C85" s="119"/>
      <c r="D85" s="119"/>
      <c r="E85" s="119"/>
      <c r="F85" s="119"/>
      <c r="G85" s="119"/>
      <c r="H85" s="119"/>
      <c r="I85" s="119"/>
      <c r="J85" s="119"/>
      <c r="K85" s="119"/>
      <c r="L85" s="119"/>
    </row>
    <row r="86" spans="1:12" ht="15" customHeight="1" thickTop="1">
      <c r="A86" s="70"/>
      <c r="B86" s="25"/>
      <c r="C86" s="25"/>
      <c r="D86" s="25"/>
      <c r="E86" s="25"/>
      <c r="F86" s="25"/>
      <c r="G86" s="25"/>
      <c r="H86" s="25"/>
      <c r="I86" s="25"/>
      <c r="J86" s="25"/>
      <c r="K86" s="25"/>
      <c r="L86" s="25"/>
    </row>
    <row r="87" spans="1:12" ht="15" customHeight="1">
      <c r="A87" s="70"/>
      <c r="B87" s="25"/>
      <c r="C87" s="25"/>
      <c r="D87" s="25"/>
      <c r="E87" s="25"/>
      <c r="F87" s="25"/>
      <c r="G87" s="25"/>
      <c r="H87" s="25"/>
      <c r="I87" s="25"/>
      <c r="J87" s="25"/>
      <c r="K87" s="25"/>
      <c r="L87" s="25"/>
    </row>
  </sheetData>
  <mergeCells count="4">
    <mergeCell ref="A1:L1"/>
    <mergeCell ref="A2:L2"/>
    <mergeCell ref="A3:L3"/>
    <mergeCell ref="A4:L4"/>
  </mergeCells>
  <pageMargins left="0.88" right="0.75" top="0.76" bottom="0.56999999999999995" header="0.74" footer="0.22"/>
  <pageSetup scale="42"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activeCell="A3" sqref="A3:L3"/>
    </sheetView>
  </sheetViews>
  <sheetFormatPr defaultRowHeight="18"/>
  <cols>
    <col min="1" max="1" width="89.85546875" style="14" bestFit="1" customWidth="1"/>
    <col min="2" max="9" width="10.7109375" style="14" bestFit="1" customWidth="1"/>
    <col min="10" max="11" width="10.7109375" style="14" customWidth="1"/>
    <col min="12" max="12" width="10.7109375" style="18" bestFit="1" customWidth="1"/>
    <col min="13" max="16384" width="9.140625" style="14"/>
  </cols>
  <sheetData>
    <row r="1" spans="1:12" ht="30" customHeight="1">
      <c r="A1" s="721" t="s">
        <v>436</v>
      </c>
      <c r="B1" s="721"/>
      <c r="C1" s="721"/>
      <c r="D1" s="721"/>
      <c r="E1" s="721"/>
      <c r="F1" s="721"/>
      <c r="G1" s="721"/>
      <c r="H1" s="721"/>
      <c r="I1" s="721"/>
      <c r="J1" s="721"/>
      <c r="K1" s="721"/>
      <c r="L1" s="721"/>
    </row>
    <row r="2" spans="1:12" ht="15" customHeight="1">
      <c r="A2" s="722" t="s">
        <v>568</v>
      </c>
      <c r="B2" s="722"/>
      <c r="C2" s="722"/>
      <c r="D2" s="722"/>
      <c r="E2" s="722"/>
      <c r="F2" s="722"/>
      <c r="G2" s="722"/>
      <c r="H2" s="722"/>
      <c r="I2" s="722"/>
      <c r="J2" s="722"/>
      <c r="K2" s="722"/>
      <c r="L2" s="722"/>
    </row>
    <row r="3" spans="1:12" ht="15" customHeight="1">
      <c r="A3" s="722" t="s">
        <v>636</v>
      </c>
      <c r="B3" s="722"/>
      <c r="C3" s="722"/>
      <c r="D3" s="722"/>
      <c r="E3" s="722"/>
      <c r="F3" s="722"/>
      <c r="G3" s="722"/>
      <c r="H3" s="722"/>
      <c r="I3" s="722"/>
      <c r="J3" s="722"/>
      <c r="K3" s="722"/>
      <c r="L3" s="722"/>
    </row>
    <row r="4" spans="1:12" ht="30" customHeight="1">
      <c r="A4" s="723" t="s">
        <v>508</v>
      </c>
      <c r="B4" s="723"/>
      <c r="C4" s="723"/>
      <c r="D4" s="723"/>
      <c r="E4" s="723"/>
      <c r="F4" s="723"/>
      <c r="G4" s="723"/>
      <c r="H4" s="723"/>
      <c r="I4" s="723"/>
      <c r="J4" s="723"/>
      <c r="K4" s="723"/>
      <c r="L4" s="723"/>
    </row>
    <row r="5" spans="1:12" ht="3.75" customHeight="1" thickBot="1">
      <c r="A5" s="47"/>
      <c r="B5" s="47"/>
      <c r="C5" s="47"/>
      <c r="D5" s="47"/>
      <c r="E5" s="47"/>
      <c r="F5" s="47"/>
      <c r="G5" s="47"/>
      <c r="H5" s="47"/>
      <c r="I5" s="47"/>
      <c r="J5" s="47"/>
      <c r="K5" s="47"/>
      <c r="L5" s="47"/>
    </row>
    <row r="6" spans="1:12" s="15" customFormat="1" ht="30" customHeight="1" thickTop="1" thickBot="1">
      <c r="A6" s="546"/>
      <c r="B6" s="390" t="s">
        <v>570</v>
      </c>
      <c r="C6" s="390" t="s">
        <v>571</v>
      </c>
      <c r="D6" s="390" t="s">
        <v>572</v>
      </c>
      <c r="E6" s="390" t="s">
        <v>573</v>
      </c>
      <c r="F6" s="390" t="s">
        <v>574</v>
      </c>
      <c r="G6" s="390" t="s">
        <v>575</v>
      </c>
      <c r="H6" s="390" t="s">
        <v>1239</v>
      </c>
      <c r="I6" s="390" t="s">
        <v>1290</v>
      </c>
      <c r="J6" s="390" t="s">
        <v>1496</v>
      </c>
      <c r="K6" s="390" t="s">
        <v>1397</v>
      </c>
      <c r="L6" s="390" t="s">
        <v>1497</v>
      </c>
    </row>
    <row r="7" spans="1:12" ht="15" customHeight="1" thickTop="1" thickBot="1">
      <c r="A7" s="392" t="s">
        <v>576</v>
      </c>
      <c r="B7" s="393">
        <v>16349686.066989999</v>
      </c>
      <c r="C7" s="393">
        <v>16712307.895680001</v>
      </c>
      <c r="D7" s="393">
        <v>18340388.580949999</v>
      </c>
      <c r="E7" s="393">
        <v>20691942.038660001</v>
      </c>
      <c r="F7" s="393">
        <v>21373415.541549999</v>
      </c>
      <c r="G7" s="393">
        <v>23671675.438639998</v>
      </c>
      <c r="H7" s="393">
        <v>26744740.505310003</v>
      </c>
      <c r="I7" s="393">
        <v>27553745.529119998</v>
      </c>
      <c r="J7" s="393">
        <v>26601367.153069999</v>
      </c>
      <c r="K7" s="393">
        <v>27712320.282060001</v>
      </c>
      <c r="L7" s="393">
        <v>27322643.72219</v>
      </c>
    </row>
    <row r="8" spans="1:12" s="16" customFormat="1" ht="15" customHeight="1" thickTop="1">
      <c r="A8" s="147" t="s">
        <v>158</v>
      </c>
      <c r="B8" s="114">
        <v>3693562.7569400002</v>
      </c>
      <c r="C8" s="114">
        <v>2940085.3669099999</v>
      </c>
      <c r="D8" s="114">
        <v>3060483.7812600001</v>
      </c>
      <c r="E8" s="114">
        <v>3173156.1096899998</v>
      </c>
      <c r="F8" s="114">
        <v>2323865.4294000003</v>
      </c>
      <c r="G8" s="114">
        <v>2990815.3896999997</v>
      </c>
      <c r="H8" s="114">
        <v>2885460.0523299999</v>
      </c>
      <c r="I8" s="114">
        <v>2782240.4540999997</v>
      </c>
      <c r="J8" s="114">
        <v>1809251.89589</v>
      </c>
      <c r="K8" s="114">
        <v>2309580.2941399999</v>
      </c>
      <c r="L8" s="114">
        <v>2800623.5418000002</v>
      </c>
    </row>
    <row r="9" spans="1:12" s="16" customFormat="1" ht="15" customHeight="1">
      <c r="A9" s="147" t="s">
        <v>167</v>
      </c>
      <c r="B9" s="114">
        <v>3750316.7069000001</v>
      </c>
      <c r="C9" s="114">
        <v>3185891.6490000002</v>
      </c>
      <c r="D9" s="114">
        <v>2883248.1741799996</v>
      </c>
      <c r="E9" s="114">
        <v>3503511.6605599998</v>
      </c>
      <c r="F9" s="114">
        <v>3108389.2639799998</v>
      </c>
      <c r="G9" s="114">
        <v>2890882.4297199999</v>
      </c>
      <c r="H9" s="114">
        <v>3604560.42716</v>
      </c>
      <c r="I9" s="114">
        <v>4848191.5321700005</v>
      </c>
      <c r="J9" s="114">
        <v>4811409.5578900008</v>
      </c>
      <c r="K9" s="114">
        <v>4368588.4772399999</v>
      </c>
      <c r="L9" s="114">
        <v>3027804.5240500001</v>
      </c>
    </row>
    <row r="10" spans="1:12" s="16" customFormat="1" ht="15" customHeight="1">
      <c r="A10" s="147" t="s">
        <v>176</v>
      </c>
      <c r="B10" s="114">
        <v>7652763.2853500005</v>
      </c>
      <c r="C10" s="114">
        <v>9196653.0046800002</v>
      </c>
      <c r="D10" s="114">
        <v>10789243.829770001</v>
      </c>
      <c r="E10" s="114">
        <v>12730297.15911</v>
      </c>
      <c r="F10" s="114">
        <v>14701109.461059999</v>
      </c>
      <c r="G10" s="114">
        <v>15587462.414209999</v>
      </c>
      <c r="H10" s="114">
        <v>16155267.26565</v>
      </c>
      <c r="I10" s="114">
        <v>16043331.752540002</v>
      </c>
      <c r="J10" s="114">
        <v>16179647.008090001</v>
      </c>
      <c r="K10" s="114">
        <v>17191061.545820002</v>
      </c>
      <c r="L10" s="114">
        <v>17890417.436439998</v>
      </c>
    </row>
    <row r="11" spans="1:12" s="16" customFormat="1" ht="15" customHeight="1">
      <c r="A11" s="148" t="s">
        <v>577</v>
      </c>
      <c r="B11" s="114">
        <v>7713458.8149100002</v>
      </c>
      <c r="C11" s="114">
        <v>9250514.9101599995</v>
      </c>
      <c r="D11" s="114">
        <v>10850429.504280001</v>
      </c>
      <c r="E11" s="114">
        <v>12826371.22297</v>
      </c>
      <c r="F11" s="114">
        <v>14770909.019889999</v>
      </c>
      <c r="G11" s="114">
        <v>15607741.654580001</v>
      </c>
      <c r="H11" s="114">
        <v>15885323.24426</v>
      </c>
      <c r="I11" s="114">
        <v>15676538.937270001</v>
      </c>
      <c r="J11" s="114">
        <v>15673642.504280001</v>
      </c>
      <c r="K11" s="114">
        <v>16713816.406649999</v>
      </c>
      <c r="L11" s="114">
        <v>17195877.076000001</v>
      </c>
    </row>
    <row r="12" spans="1:12" s="16" customFormat="1" ht="15" customHeight="1">
      <c r="A12" s="148" t="s">
        <v>578</v>
      </c>
      <c r="B12" s="114">
        <v>7590767.4454499995</v>
      </c>
      <c r="C12" s="114">
        <v>9093854.1807599999</v>
      </c>
      <c r="D12" s="114">
        <v>10544372.16206</v>
      </c>
      <c r="E12" s="114">
        <v>12362143.13648</v>
      </c>
      <c r="F12" s="114">
        <v>13690421.26826</v>
      </c>
      <c r="G12" s="114">
        <v>14676196.274190001</v>
      </c>
      <c r="H12" s="114">
        <v>14139584.93506</v>
      </c>
      <c r="I12" s="114">
        <v>11977405.167690001</v>
      </c>
      <c r="J12" s="114">
        <v>12254077.90948</v>
      </c>
      <c r="K12" s="114">
        <v>13679999.132129999</v>
      </c>
      <c r="L12" s="114">
        <v>14306380.39862</v>
      </c>
    </row>
    <row r="13" spans="1:12" s="16" customFormat="1" ht="15" customHeight="1">
      <c r="A13" s="148" t="s">
        <v>579</v>
      </c>
      <c r="B13" s="114">
        <v>122691.36945999999</v>
      </c>
      <c r="C13" s="114">
        <v>156660.72940000001</v>
      </c>
      <c r="D13" s="114">
        <v>306057.34222000005</v>
      </c>
      <c r="E13" s="114">
        <v>464228.08649000002</v>
      </c>
      <c r="F13" s="114">
        <v>1080487.7516300001</v>
      </c>
      <c r="G13" s="114">
        <v>931545.38038999995</v>
      </c>
      <c r="H13" s="114">
        <v>1745738.3092</v>
      </c>
      <c r="I13" s="114">
        <v>3699133.7695800001</v>
      </c>
      <c r="J13" s="114">
        <v>3419564.5948000001</v>
      </c>
      <c r="K13" s="114">
        <v>3033817.27452</v>
      </c>
      <c r="L13" s="114">
        <v>2889496.6773800002</v>
      </c>
    </row>
    <row r="14" spans="1:12" s="16" customFormat="1" ht="15" customHeight="1">
      <c r="A14" s="148" t="s">
        <v>580</v>
      </c>
      <c r="B14" s="114">
        <v>45731.723330000001</v>
      </c>
      <c r="C14" s="114">
        <v>32170.721309999997</v>
      </c>
      <c r="D14" s="114">
        <v>45080.383170000001</v>
      </c>
      <c r="E14" s="114">
        <v>72305.994299999991</v>
      </c>
      <c r="F14" s="114">
        <v>45498.611669999998</v>
      </c>
      <c r="G14" s="114">
        <v>37303.554020000003</v>
      </c>
      <c r="H14" s="114">
        <v>18885.362789999999</v>
      </c>
      <c r="I14" s="114">
        <v>38406.363950000006</v>
      </c>
      <c r="J14" s="114">
        <v>128532.75869</v>
      </c>
      <c r="K14" s="114">
        <v>118820.86020000001</v>
      </c>
      <c r="L14" s="114">
        <v>320573.86913000001</v>
      </c>
    </row>
    <row r="15" spans="1:12" s="16" customFormat="1" ht="15" customHeight="1">
      <c r="A15" s="148" t="s">
        <v>581</v>
      </c>
      <c r="B15" s="114">
        <v>40858.831640000004</v>
      </c>
      <c r="C15" s="114">
        <v>26994.35397</v>
      </c>
      <c r="D15" s="114">
        <v>36873.753579999997</v>
      </c>
      <c r="E15" s="114">
        <v>56332.991219999996</v>
      </c>
      <c r="F15" s="114">
        <v>43324.17671</v>
      </c>
      <c r="G15" s="114">
        <v>34286.097869999998</v>
      </c>
      <c r="H15" s="114">
        <v>18578.050950000001</v>
      </c>
      <c r="I15" s="114">
        <v>22500.848190000001</v>
      </c>
      <c r="J15" s="114">
        <v>28428.257510000003</v>
      </c>
      <c r="K15" s="114">
        <v>30494.574190000003</v>
      </c>
      <c r="L15" s="114">
        <v>54066.713739999999</v>
      </c>
    </row>
    <row r="16" spans="1:12" s="16" customFormat="1" ht="15" customHeight="1">
      <c r="A16" s="148" t="s">
        <v>582</v>
      </c>
      <c r="B16" s="114">
        <v>4872.8916900000004</v>
      </c>
      <c r="C16" s="114">
        <v>5176.3673399999998</v>
      </c>
      <c r="D16" s="114">
        <v>8206.6295900000005</v>
      </c>
      <c r="E16" s="114">
        <v>15973.00308</v>
      </c>
      <c r="F16" s="114">
        <v>2174.43496</v>
      </c>
      <c r="G16" s="114">
        <v>3017.45615</v>
      </c>
      <c r="H16" s="114">
        <v>307.31184000000002</v>
      </c>
      <c r="I16" s="114">
        <v>15905.51576</v>
      </c>
      <c r="J16" s="114">
        <v>100104.50118000001</v>
      </c>
      <c r="K16" s="114">
        <v>88326.286010000011</v>
      </c>
      <c r="L16" s="114">
        <v>266507.15538999997</v>
      </c>
    </row>
    <row r="17" spans="1:12" s="16" customFormat="1" ht="15" customHeight="1">
      <c r="A17" s="148" t="s">
        <v>583</v>
      </c>
      <c r="B17" s="114">
        <v>114593.06925</v>
      </c>
      <c r="C17" s="114">
        <v>164832.82347999999</v>
      </c>
      <c r="D17" s="114">
        <v>173495.19763000001</v>
      </c>
      <c r="E17" s="114">
        <v>214907.53791999997</v>
      </c>
      <c r="F17" s="114">
        <v>264592.15821000002</v>
      </c>
      <c r="G17" s="114">
        <v>375960.27243999997</v>
      </c>
      <c r="H17" s="114">
        <v>441208.97768000001</v>
      </c>
      <c r="I17" s="114">
        <v>374990.95150999998</v>
      </c>
      <c r="J17" s="114">
        <v>388731.41042000003</v>
      </c>
      <c r="K17" s="114">
        <v>522823.70448000001</v>
      </c>
      <c r="L17" s="114">
        <v>519260.72091000003</v>
      </c>
    </row>
    <row r="18" spans="1:12" s="16" customFormat="1" ht="15" customHeight="1">
      <c r="A18" s="148" t="s">
        <v>584</v>
      </c>
      <c r="B18" s="114">
        <v>85277.456940000004</v>
      </c>
      <c r="C18" s="114">
        <v>137823.08025</v>
      </c>
      <c r="D18" s="114">
        <v>146487.27930000002</v>
      </c>
      <c r="E18" s="114">
        <v>171443.91994999998</v>
      </c>
      <c r="F18" s="114">
        <v>193905.11725000001</v>
      </c>
      <c r="G18" s="114">
        <v>209770.61499999999</v>
      </c>
      <c r="H18" s="114">
        <v>212189.39528</v>
      </c>
      <c r="I18" s="114">
        <v>238668.59905000002</v>
      </c>
      <c r="J18" s="114">
        <v>236586.80216999998</v>
      </c>
      <c r="K18" s="114">
        <v>258757.92480000001</v>
      </c>
      <c r="L18" s="114">
        <v>193217.15456999998</v>
      </c>
    </row>
    <row r="19" spans="1:12" s="16" customFormat="1" ht="15" customHeight="1">
      <c r="A19" s="148" t="s">
        <v>585</v>
      </c>
      <c r="B19" s="114">
        <v>29315.61231</v>
      </c>
      <c r="C19" s="114">
        <v>27009.74323</v>
      </c>
      <c r="D19" s="114">
        <v>27007.918329999997</v>
      </c>
      <c r="E19" s="114">
        <v>43463.617969999999</v>
      </c>
      <c r="F19" s="114">
        <v>70687.040959999998</v>
      </c>
      <c r="G19" s="114">
        <v>166189.65744000001</v>
      </c>
      <c r="H19" s="114">
        <v>229019.58240000001</v>
      </c>
      <c r="I19" s="114">
        <v>136322.35245999999</v>
      </c>
      <c r="J19" s="114">
        <v>152144.60824999999</v>
      </c>
      <c r="K19" s="114">
        <v>264065.77968000004</v>
      </c>
      <c r="L19" s="114">
        <v>326043.56633999996</v>
      </c>
    </row>
    <row r="20" spans="1:12" s="16" customFormat="1" ht="15" customHeight="1">
      <c r="A20" s="148" t="s">
        <v>189</v>
      </c>
      <c r="B20" s="114">
        <v>68473.81465</v>
      </c>
      <c r="C20" s="114">
        <v>82006.388059999997</v>
      </c>
      <c r="D20" s="114">
        <v>91042.280109999992</v>
      </c>
      <c r="E20" s="114">
        <v>110524.77603000001</v>
      </c>
      <c r="F20" s="114">
        <v>131552.04798999999</v>
      </c>
      <c r="G20" s="114">
        <v>138201.01463999998</v>
      </c>
      <c r="H20" s="114">
        <v>563771.47214999993</v>
      </c>
      <c r="I20" s="114">
        <v>708647.67807000002</v>
      </c>
      <c r="J20" s="114">
        <v>669804.12959000003</v>
      </c>
      <c r="K20" s="114">
        <v>601255.53753999993</v>
      </c>
      <c r="L20" s="114">
        <v>569774.23126999999</v>
      </c>
    </row>
    <row r="21" spans="1:12" s="16" customFormat="1" ht="15" customHeight="1">
      <c r="A21" s="148" t="s">
        <v>586</v>
      </c>
      <c r="B21" s="114">
        <v>-289494.13679000002</v>
      </c>
      <c r="C21" s="114">
        <v>-332871.83833</v>
      </c>
      <c r="D21" s="114">
        <v>-370803.53542000003</v>
      </c>
      <c r="E21" s="114">
        <v>-493812.37211</v>
      </c>
      <c r="F21" s="114">
        <v>-511442.37669999996</v>
      </c>
      <c r="G21" s="114">
        <v>-571744.08146999998</v>
      </c>
      <c r="H21" s="114">
        <v>-753921.79122999997</v>
      </c>
      <c r="I21" s="114">
        <v>-755252.17825999996</v>
      </c>
      <c r="J21" s="114">
        <v>-681063.79489000002</v>
      </c>
      <c r="K21" s="114">
        <v>-765654.9630499999</v>
      </c>
      <c r="L21" s="114">
        <v>-715068.46086999995</v>
      </c>
    </row>
    <row r="22" spans="1:12" s="16" customFormat="1" ht="15" customHeight="1">
      <c r="A22" s="147" t="s">
        <v>202</v>
      </c>
      <c r="B22" s="114">
        <v>104134.35179</v>
      </c>
      <c r="C22" s="114">
        <v>73771.415489999999</v>
      </c>
      <c r="D22" s="114">
        <v>97389.8033</v>
      </c>
      <c r="E22" s="114">
        <v>105465.76178</v>
      </c>
      <c r="F22" s="114">
        <v>105479.5503</v>
      </c>
      <c r="G22" s="114">
        <v>120112.26754</v>
      </c>
      <c r="H22" s="114">
        <v>141114.51089999999</v>
      </c>
      <c r="I22" s="114">
        <v>148685.89044999998</v>
      </c>
      <c r="J22" s="114">
        <v>173741.08601</v>
      </c>
      <c r="K22" s="114">
        <v>247015.66845</v>
      </c>
      <c r="L22" s="114">
        <v>147589.09159</v>
      </c>
    </row>
    <row r="23" spans="1:12" s="16" customFormat="1" ht="15" customHeight="1">
      <c r="A23" s="147" t="s">
        <v>208</v>
      </c>
      <c r="B23" s="114">
        <v>723.68644999999992</v>
      </c>
      <c r="C23" s="114">
        <v>2068.7285700000002</v>
      </c>
      <c r="D23" s="114">
        <v>7544.8065800000004</v>
      </c>
      <c r="E23" s="114">
        <v>8564.93073</v>
      </c>
      <c r="F23" s="114">
        <v>18778.827399999998</v>
      </c>
      <c r="G23" s="114">
        <v>16697.45059</v>
      </c>
      <c r="H23" s="114">
        <v>29264.456630000001</v>
      </c>
      <c r="I23" s="114">
        <v>34693.440029999998</v>
      </c>
      <c r="J23" s="114">
        <v>30408.126339999999</v>
      </c>
      <c r="K23" s="114">
        <v>26475.622079999997</v>
      </c>
      <c r="L23" s="114">
        <v>20369.528280000002</v>
      </c>
    </row>
    <row r="24" spans="1:12" s="16" customFormat="1" ht="15" customHeight="1">
      <c r="A24" s="147" t="s">
        <v>587</v>
      </c>
      <c r="B24" s="114">
        <v>806785.21870000008</v>
      </c>
      <c r="C24" s="114">
        <v>929609.50244000007</v>
      </c>
      <c r="D24" s="114">
        <v>1111893.4027200001</v>
      </c>
      <c r="E24" s="114">
        <v>770174.89361000003</v>
      </c>
      <c r="F24" s="114">
        <v>745622.46776999999</v>
      </c>
      <c r="G24" s="114">
        <v>1461843.11772</v>
      </c>
      <c r="H24" s="114">
        <v>3327268.91677</v>
      </c>
      <c r="I24" s="114">
        <v>3130709.98275</v>
      </c>
      <c r="J24" s="114">
        <v>3041248.95866</v>
      </c>
      <c r="K24" s="114">
        <v>3060236.3935599998</v>
      </c>
      <c r="L24" s="114">
        <v>2916558.1889</v>
      </c>
    </row>
    <row r="25" spans="1:12" s="16" customFormat="1" ht="15" customHeight="1">
      <c r="A25" s="147" t="s">
        <v>219</v>
      </c>
      <c r="B25" s="114">
        <v>288364.46298000001</v>
      </c>
      <c r="C25" s="114">
        <v>330140.07013999997</v>
      </c>
      <c r="D25" s="114">
        <v>331685.34681999998</v>
      </c>
      <c r="E25" s="114">
        <v>231604.40927</v>
      </c>
      <c r="F25" s="114">
        <v>208146.34321000002</v>
      </c>
      <c r="G25" s="114">
        <v>520084.47433999996</v>
      </c>
      <c r="H25" s="114">
        <v>506684.68067000003</v>
      </c>
      <c r="I25" s="114">
        <v>507964.70699999999</v>
      </c>
      <c r="J25" s="114">
        <v>499667.53258</v>
      </c>
      <c r="K25" s="114">
        <v>461038.35519999999</v>
      </c>
      <c r="L25" s="114">
        <v>468895.26945999998</v>
      </c>
    </row>
    <row r="26" spans="1:12" s="16" customFormat="1" ht="15" customHeight="1">
      <c r="A26" s="147" t="s">
        <v>588</v>
      </c>
      <c r="B26" s="114">
        <v>53035.597880000001</v>
      </c>
      <c r="C26" s="114">
        <v>54088.158450000003</v>
      </c>
      <c r="D26" s="114">
        <v>58899.436320000001</v>
      </c>
      <c r="E26" s="114">
        <v>74041.271219999995</v>
      </c>
      <c r="F26" s="114">
        <v>66898.355739999999</v>
      </c>
      <c r="G26" s="114">
        <v>83777.894819999987</v>
      </c>
      <c r="H26" s="114">
        <v>95120.195200000002</v>
      </c>
      <c r="I26" s="114">
        <v>57927.770079999995</v>
      </c>
      <c r="J26" s="114">
        <v>55992.987609999996</v>
      </c>
      <c r="K26" s="114">
        <v>48323.925569999999</v>
      </c>
      <c r="L26" s="114">
        <v>50386.141670000005</v>
      </c>
    </row>
    <row r="27" spans="1:12" s="17" customFormat="1" ht="15" customHeight="1" thickBot="1">
      <c r="A27" s="147" t="s">
        <v>235</v>
      </c>
      <c r="B27" s="114">
        <v>0</v>
      </c>
      <c r="C27" s="114">
        <v>0</v>
      </c>
      <c r="D27" s="114">
        <v>0</v>
      </c>
      <c r="E27" s="114">
        <v>95125.84268999999</v>
      </c>
      <c r="F27" s="114">
        <v>95125.84268999999</v>
      </c>
      <c r="G27" s="114">
        <v>0</v>
      </c>
      <c r="H27" s="114">
        <v>0</v>
      </c>
      <c r="I27" s="114">
        <v>0</v>
      </c>
      <c r="J27" s="114">
        <v>0</v>
      </c>
      <c r="K27" s="114">
        <v>0</v>
      </c>
      <c r="L27" s="114">
        <v>0</v>
      </c>
    </row>
    <row r="28" spans="1:12" ht="15" customHeight="1" thickTop="1" thickBot="1">
      <c r="A28" s="392" t="s">
        <v>589</v>
      </c>
      <c r="B28" s="393">
        <v>14800161.8126</v>
      </c>
      <c r="C28" s="393">
        <v>14970127.615739999</v>
      </c>
      <c r="D28" s="393">
        <v>16373027.607129999</v>
      </c>
      <c r="E28" s="393">
        <v>19199155.380540002</v>
      </c>
      <c r="F28" s="393">
        <v>19782916.186919998</v>
      </c>
      <c r="G28" s="393">
        <v>21970986.06422</v>
      </c>
      <c r="H28" s="393">
        <v>25080314.318060003</v>
      </c>
      <c r="I28" s="393">
        <v>25719547.59976</v>
      </c>
      <c r="J28" s="393">
        <v>24797759.972479999</v>
      </c>
      <c r="K28" s="393">
        <v>25759375.028820001</v>
      </c>
      <c r="L28" s="393">
        <v>25428933.561720002</v>
      </c>
    </row>
    <row r="29" spans="1:12" s="16" customFormat="1" ht="15" customHeight="1" thickTop="1">
      <c r="A29" s="147" t="s">
        <v>590</v>
      </c>
      <c r="B29" s="114">
        <v>12973026.304850001</v>
      </c>
      <c r="C29" s="114">
        <v>13520334.673360001</v>
      </c>
      <c r="D29" s="114">
        <v>14735885.696659999</v>
      </c>
      <c r="E29" s="114">
        <v>16906854.625100002</v>
      </c>
      <c r="F29" s="114">
        <v>17385497.37895</v>
      </c>
      <c r="G29" s="114">
        <v>18327041.720770001</v>
      </c>
      <c r="H29" s="114">
        <v>19216136.41711</v>
      </c>
      <c r="I29" s="114">
        <v>20020200.625909999</v>
      </c>
      <c r="J29" s="114">
        <v>19163390.889929999</v>
      </c>
      <c r="K29" s="114">
        <v>20663154.165750001</v>
      </c>
      <c r="L29" s="114">
        <v>19293162.203820001</v>
      </c>
    </row>
    <row r="30" spans="1:12" s="16" customFormat="1" ht="15" customHeight="1">
      <c r="A30" s="148" t="s">
        <v>591</v>
      </c>
      <c r="B30" s="114">
        <v>4971037.3986899992</v>
      </c>
      <c r="C30" s="114">
        <v>4841910.0318599995</v>
      </c>
      <c r="D30" s="114">
        <v>4829224.9709899994</v>
      </c>
      <c r="E30" s="114">
        <v>4887719.4081600001</v>
      </c>
      <c r="F30" s="114">
        <v>4322382.0971099995</v>
      </c>
      <c r="G30" s="114">
        <v>4216960.6234799996</v>
      </c>
      <c r="H30" s="114">
        <v>4270255.2561599994</v>
      </c>
      <c r="I30" s="114">
        <v>5619712.8060600003</v>
      </c>
      <c r="J30" s="114">
        <v>4680807.6909099994</v>
      </c>
      <c r="K30" s="114">
        <v>5502010.8268100005</v>
      </c>
      <c r="L30" s="114">
        <v>4193694.7989899996</v>
      </c>
    </row>
    <row r="31" spans="1:12" s="16" customFormat="1" ht="15" customHeight="1">
      <c r="A31" s="148" t="s">
        <v>592</v>
      </c>
      <c r="B31" s="114">
        <v>3784398.6896799998</v>
      </c>
      <c r="C31" s="114">
        <v>4147487.21734</v>
      </c>
      <c r="D31" s="114">
        <v>4153315.5141799999</v>
      </c>
      <c r="E31" s="114">
        <v>4449819.9074799996</v>
      </c>
      <c r="F31" s="114">
        <v>4370201.3192499997</v>
      </c>
      <c r="G31" s="114">
        <v>4409240.35384</v>
      </c>
      <c r="H31" s="114">
        <v>4587027.6791199995</v>
      </c>
      <c r="I31" s="114">
        <v>4823409.9028400006</v>
      </c>
      <c r="J31" s="114">
        <v>4871641.1360299997</v>
      </c>
      <c r="K31" s="114">
        <v>4809542.6323000006</v>
      </c>
      <c r="L31" s="114">
        <v>4363133.0580399996</v>
      </c>
    </row>
    <row r="32" spans="1:12" s="16" customFormat="1" ht="15" customHeight="1">
      <c r="A32" s="148" t="s">
        <v>593</v>
      </c>
      <c r="B32" s="114">
        <v>134652.00477999999</v>
      </c>
      <c r="C32" s="114">
        <v>76871.46693000001</v>
      </c>
      <c r="D32" s="114">
        <v>50635.889619999994</v>
      </c>
      <c r="E32" s="114">
        <v>40098.445100000004</v>
      </c>
      <c r="F32" s="114">
        <v>20948.543010000001</v>
      </c>
      <c r="G32" s="114">
        <v>11113.01742</v>
      </c>
      <c r="H32" s="114">
        <v>8165.6017999999995</v>
      </c>
      <c r="I32" s="114">
        <v>2888.35043</v>
      </c>
      <c r="J32" s="114">
        <v>2642.59825</v>
      </c>
      <c r="K32" s="114">
        <v>2595.4790499999999</v>
      </c>
      <c r="L32" s="114">
        <v>2455.3747999999996</v>
      </c>
    </row>
    <row r="33" spans="1:12" s="16" customFormat="1" ht="15" customHeight="1">
      <c r="A33" s="148" t="s">
        <v>594</v>
      </c>
      <c r="B33" s="114">
        <v>754427.74537000002</v>
      </c>
      <c r="C33" s="114">
        <v>597765.19889999996</v>
      </c>
      <c r="D33" s="114">
        <v>802809.03274000005</v>
      </c>
      <c r="E33" s="114">
        <v>1004436.4792300001</v>
      </c>
      <c r="F33" s="114">
        <v>538166.39422999998</v>
      </c>
      <c r="G33" s="114">
        <v>432706.35700999998</v>
      </c>
      <c r="H33" s="114">
        <v>364013.72017000004</v>
      </c>
      <c r="I33" s="114">
        <v>315908.04018000001</v>
      </c>
      <c r="J33" s="114">
        <v>295193.94341000001</v>
      </c>
      <c r="K33" s="114">
        <v>335056.08117999998</v>
      </c>
      <c r="L33" s="114">
        <v>355107.02205000003</v>
      </c>
    </row>
    <row r="34" spans="1:12" s="16" customFormat="1" ht="15" customHeight="1">
      <c r="A34" s="148" t="s">
        <v>595</v>
      </c>
      <c r="B34" s="114">
        <v>3064003.84687</v>
      </c>
      <c r="C34" s="114">
        <v>3501373.0828400003</v>
      </c>
      <c r="D34" s="114">
        <v>4425918.5766199995</v>
      </c>
      <c r="E34" s="114">
        <v>5930757.2032700004</v>
      </c>
      <c r="F34" s="114">
        <v>7325846.1773300003</v>
      </c>
      <c r="G34" s="114">
        <v>8234781.7001700001</v>
      </c>
      <c r="H34" s="114">
        <v>8734941.2097000014</v>
      </c>
      <c r="I34" s="114">
        <v>7851183.6554899998</v>
      </c>
      <c r="J34" s="114">
        <v>7819308.4194499999</v>
      </c>
      <c r="K34" s="114">
        <v>8397891.7608800009</v>
      </c>
      <c r="L34" s="114">
        <v>8660258.7087199986</v>
      </c>
    </row>
    <row r="35" spans="1:12" s="16" customFormat="1" ht="15" customHeight="1">
      <c r="A35" s="148" t="s">
        <v>596</v>
      </c>
      <c r="B35" s="114">
        <v>264506.61946000002</v>
      </c>
      <c r="C35" s="114">
        <v>354927.67548999999</v>
      </c>
      <c r="D35" s="114">
        <v>473981.71250999998</v>
      </c>
      <c r="E35" s="114">
        <v>594023.18186000001</v>
      </c>
      <c r="F35" s="114">
        <v>807952.84802000003</v>
      </c>
      <c r="G35" s="114">
        <v>1022239.66885</v>
      </c>
      <c r="H35" s="114">
        <v>1251732.95016</v>
      </c>
      <c r="I35" s="114">
        <v>1407097.8709100001</v>
      </c>
      <c r="J35" s="114">
        <v>1493797.1018800002</v>
      </c>
      <c r="K35" s="114">
        <v>1616057.3855300001</v>
      </c>
      <c r="L35" s="114">
        <v>1718513.24122</v>
      </c>
    </row>
    <row r="36" spans="1:12" s="16" customFormat="1" ht="15" customHeight="1">
      <c r="A36" s="147" t="s">
        <v>597</v>
      </c>
      <c r="B36" s="114">
        <v>9046.2826700000005</v>
      </c>
      <c r="C36" s="114">
        <v>9544.6768200000006</v>
      </c>
      <c r="D36" s="114">
        <v>3383.8609799999999</v>
      </c>
      <c r="E36" s="114">
        <v>2616.4835800000001</v>
      </c>
      <c r="F36" s="114">
        <v>19308.52332</v>
      </c>
      <c r="G36" s="114">
        <v>7819.3300399999998</v>
      </c>
      <c r="H36" s="114">
        <v>6909.5365000000002</v>
      </c>
      <c r="I36" s="114">
        <v>6162.2907599999999</v>
      </c>
      <c r="J36" s="114">
        <v>70977.320890000003</v>
      </c>
      <c r="K36" s="114">
        <v>18622.141929999998</v>
      </c>
      <c r="L36" s="114">
        <v>60255.160020000003</v>
      </c>
    </row>
    <row r="37" spans="1:12" s="16" customFormat="1" ht="15" customHeight="1">
      <c r="A37" s="147" t="s">
        <v>598</v>
      </c>
      <c r="B37" s="114">
        <v>373840.73499000003</v>
      </c>
      <c r="C37" s="114">
        <v>275130.71258999995</v>
      </c>
      <c r="D37" s="114">
        <v>318857.25923000003</v>
      </c>
      <c r="E37" s="114">
        <v>895201.32322000002</v>
      </c>
      <c r="F37" s="114">
        <v>970832.77116999996</v>
      </c>
      <c r="G37" s="114">
        <v>2061393.1282800001</v>
      </c>
      <c r="H37" s="114">
        <v>4312573.1485000001</v>
      </c>
      <c r="I37" s="114">
        <v>4103743.2418400003</v>
      </c>
      <c r="J37" s="114">
        <v>4152004.4869299997</v>
      </c>
      <c r="K37" s="114">
        <v>3614699.3913099999</v>
      </c>
      <c r="L37" s="114">
        <v>3999273.6244999999</v>
      </c>
    </row>
    <row r="38" spans="1:12" s="16" customFormat="1" ht="15" customHeight="1">
      <c r="A38" s="147" t="s">
        <v>599</v>
      </c>
      <c r="B38" s="114">
        <v>475589.85751</v>
      </c>
      <c r="C38" s="114">
        <v>452361.37367</v>
      </c>
      <c r="D38" s="114">
        <v>407950.45854000002</v>
      </c>
      <c r="E38" s="114">
        <v>452939.53547</v>
      </c>
      <c r="F38" s="114">
        <v>395299.56492000003</v>
      </c>
      <c r="G38" s="114">
        <v>393596.23975999997</v>
      </c>
      <c r="H38" s="114">
        <v>366737.57941000001</v>
      </c>
      <c r="I38" s="114">
        <v>468777.63893000002</v>
      </c>
      <c r="J38" s="114">
        <v>378070.98093999998</v>
      </c>
      <c r="K38" s="114">
        <v>397685.40075999999</v>
      </c>
      <c r="L38" s="114">
        <v>549904.00021000009</v>
      </c>
    </row>
    <row r="39" spans="1:12" s="16" customFormat="1" ht="15" customHeight="1">
      <c r="A39" s="147" t="s">
        <v>273</v>
      </c>
      <c r="B39" s="114">
        <v>332293.09347000002</v>
      </c>
      <c r="C39" s="114">
        <v>260989.92038999998</v>
      </c>
      <c r="D39" s="114">
        <v>269257.73670000001</v>
      </c>
      <c r="E39" s="114">
        <v>290106.10446</v>
      </c>
      <c r="F39" s="114">
        <v>320341.11418000003</v>
      </c>
      <c r="G39" s="114">
        <v>331624.64647000004</v>
      </c>
      <c r="H39" s="114">
        <v>344929.99894000002</v>
      </c>
      <c r="I39" s="114">
        <v>364819.54450999998</v>
      </c>
      <c r="J39" s="114">
        <v>369310.40604999999</v>
      </c>
      <c r="K39" s="114">
        <v>375741.52597000002</v>
      </c>
      <c r="L39" s="114">
        <v>423546.49841</v>
      </c>
    </row>
    <row r="40" spans="1:12" s="16" customFormat="1" ht="15" customHeight="1">
      <c r="A40" s="147" t="s">
        <v>279</v>
      </c>
      <c r="B40" s="114">
        <v>0</v>
      </c>
      <c r="C40" s="114">
        <v>0</v>
      </c>
      <c r="D40" s="114">
        <v>0</v>
      </c>
      <c r="E40" s="114">
        <v>0</v>
      </c>
      <c r="F40" s="114">
        <v>0</v>
      </c>
      <c r="G40" s="114">
        <v>0</v>
      </c>
      <c r="H40" s="114">
        <v>0</v>
      </c>
      <c r="I40" s="114">
        <v>0</v>
      </c>
      <c r="J40" s="114">
        <v>0</v>
      </c>
      <c r="K40" s="114">
        <v>0</v>
      </c>
      <c r="L40" s="114">
        <v>0</v>
      </c>
    </row>
    <row r="41" spans="1:12" s="16" customFormat="1" ht="15" customHeight="1">
      <c r="A41" s="147" t="s">
        <v>600</v>
      </c>
      <c r="B41" s="114">
        <v>137240.59748</v>
      </c>
      <c r="C41" s="114">
        <v>277511.01363</v>
      </c>
      <c r="D41" s="114">
        <v>461453.51266000001</v>
      </c>
      <c r="E41" s="114">
        <v>421256.34602999996</v>
      </c>
      <c r="F41" s="114">
        <v>416550.33919999999</v>
      </c>
      <c r="G41" s="114">
        <v>354300.55356000003</v>
      </c>
      <c r="H41" s="114">
        <v>292028.66761</v>
      </c>
      <c r="I41" s="114">
        <v>217803.72344</v>
      </c>
      <c r="J41" s="114">
        <v>217295.42037000001</v>
      </c>
      <c r="K41" s="114">
        <v>154959.74461000002</v>
      </c>
      <c r="L41" s="114">
        <v>289514.31874000002</v>
      </c>
    </row>
    <row r="42" spans="1:12" s="17" customFormat="1" ht="15" customHeight="1" thickBot="1">
      <c r="A42" s="147" t="s">
        <v>451</v>
      </c>
      <c r="B42" s="114">
        <v>499124.94163000002</v>
      </c>
      <c r="C42" s="114">
        <v>174255.24528</v>
      </c>
      <c r="D42" s="114">
        <v>176239.08236</v>
      </c>
      <c r="E42" s="114">
        <v>230180.96268</v>
      </c>
      <c r="F42" s="114">
        <v>275086.49518000003</v>
      </c>
      <c r="G42" s="114">
        <v>495210.44533999998</v>
      </c>
      <c r="H42" s="114">
        <v>540998.96999000001</v>
      </c>
      <c r="I42" s="114">
        <v>538040.53437000001</v>
      </c>
      <c r="J42" s="114">
        <v>446710.46737000003</v>
      </c>
      <c r="K42" s="114">
        <v>534512.65849000006</v>
      </c>
      <c r="L42" s="114">
        <v>813277.75601999997</v>
      </c>
    </row>
    <row r="43" spans="1:12" ht="15" customHeight="1" thickTop="1" thickBot="1">
      <c r="A43" s="392" t="s">
        <v>601</v>
      </c>
      <c r="B43" s="393">
        <v>1549524.2543900001</v>
      </c>
      <c r="C43" s="393">
        <v>1742180.27994</v>
      </c>
      <c r="D43" s="393">
        <v>1967360.97382</v>
      </c>
      <c r="E43" s="393">
        <v>1492786.6581199998</v>
      </c>
      <c r="F43" s="393">
        <v>1590499.3546300002</v>
      </c>
      <c r="G43" s="393">
        <v>1700689.37442</v>
      </c>
      <c r="H43" s="393">
        <v>1664426.18725</v>
      </c>
      <c r="I43" s="393">
        <v>1834197.92936</v>
      </c>
      <c r="J43" s="393">
        <v>1803607.18059</v>
      </c>
      <c r="K43" s="393">
        <v>1952945.2532599999</v>
      </c>
      <c r="L43" s="393">
        <v>1893710.16047</v>
      </c>
    </row>
    <row r="44" spans="1:12" s="16" customFormat="1" ht="15" customHeight="1" thickTop="1">
      <c r="A44" s="147" t="s">
        <v>294</v>
      </c>
      <c r="B44" s="114">
        <v>1092785.45</v>
      </c>
      <c r="C44" s="114">
        <v>1215536.92</v>
      </c>
      <c r="D44" s="114">
        <v>1398246.65</v>
      </c>
      <c r="E44" s="114">
        <v>886747.63</v>
      </c>
      <c r="F44" s="114">
        <v>1031563.66</v>
      </c>
      <c r="G44" s="114">
        <v>1142109.1599999999</v>
      </c>
      <c r="H44" s="114">
        <v>1222539.58</v>
      </c>
      <c r="I44" s="114">
        <v>1292281.55</v>
      </c>
      <c r="J44" s="114">
        <v>1313510.3899999999</v>
      </c>
      <c r="K44" s="114">
        <v>1376350</v>
      </c>
      <c r="L44" s="114">
        <v>1376350</v>
      </c>
    </row>
    <row r="45" spans="1:12" s="16" customFormat="1" ht="15" customHeight="1">
      <c r="A45" s="147" t="s">
        <v>298</v>
      </c>
      <c r="B45" s="114">
        <v>0</v>
      </c>
      <c r="C45" s="114">
        <v>0</v>
      </c>
      <c r="D45" s="114">
        <v>0</v>
      </c>
      <c r="E45" s="114">
        <v>5.11531</v>
      </c>
      <c r="F45" s="114">
        <v>9.0220300000000009</v>
      </c>
      <c r="G45" s="114">
        <v>14.63209</v>
      </c>
      <c r="H45" s="114">
        <v>14.632149999999999</v>
      </c>
      <c r="I45" s="114">
        <v>12592.15221</v>
      </c>
      <c r="J45" s="114">
        <v>8.0822099999999999</v>
      </c>
      <c r="K45" s="114">
        <v>14.472239999999999</v>
      </c>
      <c r="L45" s="114">
        <v>14.472239999999999</v>
      </c>
    </row>
    <row r="46" spans="1:12" s="16" customFormat="1" ht="15" customHeight="1">
      <c r="A46" s="147" t="s">
        <v>302</v>
      </c>
      <c r="B46" s="114">
        <v>0</v>
      </c>
      <c r="C46" s="114">
        <v>0</v>
      </c>
      <c r="D46" s="114">
        <v>0</v>
      </c>
      <c r="E46" s="114">
        <v>0</v>
      </c>
      <c r="F46" s="114">
        <v>0</v>
      </c>
      <c r="G46" s="114">
        <v>0</v>
      </c>
      <c r="H46" s="114">
        <v>0</v>
      </c>
      <c r="I46" s="114">
        <v>0</v>
      </c>
      <c r="J46" s="114">
        <v>0</v>
      </c>
      <c r="K46" s="114">
        <v>0</v>
      </c>
      <c r="L46" s="114">
        <v>0</v>
      </c>
    </row>
    <row r="47" spans="1:12" s="16" customFormat="1" ht="15" customHeight="1">
      <c r="A47" s="147" t="s">
        <v>602</v>
      </c>
      <c r="B47" s="114">
        <v>164473.39504</v>
      </c>
      <c r="C47" s="114">
        <v>193699.93790000002</v>
      </c>
      <c r="D47" s="114">
        <v>226994.28736000002</v>
      </c>
      <c r="E47" s="114">
        <v>261206.29100999999</v>
      </c>
      <c r="F47" s="114">
        <v>295696.71762000001</v>
      </c>
      <c r="G47" s="114">
        <v>322025.18414999999</v>
      </c>
      <c r="H47" s="114">
        <v>350403.34724999999</v>
      </c>
      <c r="I47" s="114">
        <v>359552.48504</v>
      </c>
      <c r="J47" s="114">
        <v>376531.97389999998</v>
      </c>
      <c r="K47" s="114">
        <v>376531.97389999998</v>
      </c>
      <c r="L47" s="114">
        <v>429716.35360000003</v>
      </c>
    </row>
    <row r="48" spans="1:12" s="16" customFormat="1" ht="15" customHeight="1">
      <c r="A48" s="147" t="s">
        <v>308</v>
      </c>
      <c r="B48" s="114">
        <v>292265.40935000003</v>
      </c>
      <c r="C48" s="114">
        <v>332943.42204000003</v>
      </c>
      <c r="D48" s="114">
        <v>342120.03645999997</v>
      </c>
      <c r="E48" s="114">
        <v>344827.62180000002</v>
      </c>
      <c r="F48" s="114">
        <v>263229.95497999998</v>
      </c>
      <c r="G48" s="114">
        <v>236540.39818000002</v>
      </c>
      <c r="H48" s="114">
        <v>91468.62784999999</v>
      </c>
      <c r="I48" s="114">
        <v>169771.74211000002</v>
      </c>
      <c r="J48" s="114">
        <v>113556.73448</v>
      </c>
      <c r="K48" s="114">
        <v>200048.80712000001</v>
      </c>
      <c r="L48" s="114">
        <v>87629.334629999998</v>
      </c>
    </row>
    <row r="49" spans="1:12" s="16" customFormat="1" ht="15" customHeight="1">
      <c r="A49" s="148" t="s">
        <v>603</v>
      </c>
      <c r="B49" s="114">
        <v>0</v>
      </c>
      <c r="C49" s="114">
        <v>0</v>
      </c>
      <c r="D49" s="114">
        <v>0</v>
      </c>
      <c r="E49" s="114">
        <v>0</v>
      </c>
      <c r="F49" s="114">
        <v>0</v>
      </c>
      <c r="G49" s="114">
        <v>0</v>
      </c>
      <c r="H49" s="114">
        <v>0</v>
      </c>
      <c r="I49" s="114">
        <v>0</v>
      </c>
      <c r="J49" s="114">
        <v>62846.000030000003</v>
      </c>
      <c r="K49" s="114">
        <v>0</v>
      </c>
      <c r="L49" s="114">
        <v>50841</v>
      </c>
    </row>
    <row r="50" spans="1:12" s="17" customFormat="1" ht="15" customHeight="1" thickBot="1">
      <c r="A50" s="148" t="s">
        <v>604</v>
      </c>
      <c r="B50" s="114">
        <v>292265.40935000003</v>
      </c>
      <c r="C50" s="114">
        <v>332943.42204000003</v>
      </c>
      <c r="D50" s="114">
        <v>342120.03645999997</v>
      </c>
      <c r="E50" s="114">
        <v>344827.62180000002</v>
      </c>
      <c r="F50" s="114">
        <v>263229.95497999998</v>
      </c>
      <c r="G50" s="114">
        <v>236540.39818000002</v>
      </c>
      <c r="H50" s="114">
        <v>91468.62784999999</v>
      </c>
      <c r="I50" s="114">
        <v>169771.74211000002</v>
      </c>
      <c r="J50" s="114">
        <v>50710.734450000004</v>
      </c>
      <c r="K50" s="114">
        <v>200048.80712000001</v>
      </c>
      <c r="L50" s="114">
        <v>36788.334630000005</v>
      </c>
    </row>
    <row r="51" spans="1:12" ht="15" customHeight="1" thickTop="1" thickBot="1">
      <c r="A51" s="392" t="s">
        <v>605</v>
      </c>
      <c r="B51" s="393">
        <v>16349686.066989999</v>
      </c>
      <c r="C51" s="393">
        <v>16712307.895680001</v>
      </c>
      <c r="D51" s="393">
        <v>18340388.580949999</v>
      </c>
      <c r="E51" s="393">
        <v>20691942.038660001</v>
      </c>
      <c r="F51" s="393">
        <v>21373415.541549999</v>
      </c>
      <c r="G51" s="393">
        <v>23671675.438639998</v>
      </c>
      <c r="H51" s="393">
        <v>26744740.505310003</v>
      </c>
      <c r="I51" s="393">
        <v>27553745.529119998</v>
      </c>
      <c r="J51" s="393">
        <v>26601367.153069999</v>
      </c>
      <c r="K51" s="393">
        <v>27712320.282080002</v>
      </c>
      <c r="L51" s="393">
        <v>27322643.72219</v>
      </c>
    </row>
    <row r="52" spans="1:12" s="16" customFormat="1" ht="15" customHeight="1" thickTop="1">
      <c r="A52" s="113" t="s">
        <v>606</v>
      </c>
      <c r="B52" s="114">
        <v>4563916.48587</v>
      </c>
      <c r="C52" s="114">
        <v>5873857.4799600001</v>
      </c>
      <c r="D52" s="114">
        <v>7111593.8951599998</v>
      </c>
      <c r="E52" s="114">
        <v>6938425.0796000008</v>
      </c>
      <c r="F52" s="114">
        <v>6684108.59088</v>
      </c>
      <c r="G52" s="114">
        <v>6548528.2970600007</v>
      </c>
      <c r="H52" s="114">
        <v>5624756.8659199998</v>
      </c>
      <c r="I52" s="114">
        <v>5409835.8529099999</v>
      </c>
      <c r="J52" s="114">
        <v>5444552.2087200005</v>
      </c>
      <c r="K52" s="114">
        <v>6135911.4183599995</v>
      </c>
      <c r="L52" s="114">
        <v>5485529.4561200002</v>
      </c>
    </row>
    <row r="53" spans="1:12" s="17" customFormat="1" ht="15" customHeight="1">
      <c r="A53" s="148" t="s">
        <v>607</v>
      </c>
      <c r="B53" s="114">
        <v>291493.19162</v>
      </c>
      <c r="C53" s="114">
        <v>296322.07329999999</v>
      </c>
      <c r="D53" s="114">
        <v>275081.24857</v>
      </c>
      <c r="E53" s="114">
        <v>228968.47469999999</v>
      </c>
      <c r="F53" s="114">
        <v>367028.74558999995</v>
      </c>
      <c r="G53" s="114">
        <v>229717.58056</v>
      </c>
      <c r="H53" s="114">
        <v>252737.75634999998</v>
      </c>
      <c r="I53" s="114">
        <v>410274.28525000002</v>
      </c>
      <c r="J53" s="114">
        <v>362326.73161999998</v>
      </c>
      <c r="K53" s="114">
        <v>855643.22502000001</v>
      </c>
      <c r="L53" s="114">
        <v>625011.42220999999</v>
      </c>
    </row>
    <row r="54" spans="1:12" s="17" customFormat="1" ht="15" customHeight="1">
      <c r="A54" s="148" t="s">
        <v>608</v>
      </c>
      <c r="B54" s="114">
        <v>4087653.9325000001</v>
      </c>
      <c r="C54" s="114">
        <v>5334435.1212999998</v>
      </c>
      <c r="D54" s="114">
        <v>6572848.7295699995</v>
      </c>
      <c r="E54" s="114">
        <v>6422221.0214999998</v>
      </c>
      <c r="F54" s="114">
        <v>6032896.6224699998</v>
      </c>
      <c r="G54" s="114">
        <v>6004642.9879099997</v>
      </c>
      <c r="H54" s="114">
        <v>5089650.8974299999</v>
      </c>
      <c r="I54" s="114">
        <v>4734885.3952700002</v>
      </c>
      <c r="J54" s="114">
        <v>4803647.8121300004</v>
      </c>
      <c r="K54" s="114">
        <v>5011100.4758900004</v>
      </c>
      <c r="L54" s="114">
        <v>4605100.3850800004</v>
      </c>
    </row>
    <row r="55" spans="1:12" s="17" customFormat="1" ht="15" customHeight="1">
      <c r="A55" s="148" t="s">
        <v>609</v>
      </c>
      <c r="B55" s="114">
        <v>0</v>
      </c>
      <c r="C55" s="114">
        <v>0</v>
      </c>
      <c r="D55" s="114">
        <v>0</v>
      </c>
      <c r="E55" s="114">
        <v>0</v>
      </c>
      <c r="F55" s="114">
        <v>0</v>
      </c>
      <c r="G55" s="114">
        <v>0</v>
      </c>
      <c r="H55" s="114">
        <v>0</v>
      </c>
      <c r="I55" s="114">
        <v>0</v>
      </c>
      <c r="J55" s="114">
        <v>0</v>
      </c>
      <c r="K55" s="114">
        <v>0</v>
      </c>
      <c r="L55" s="114">
        <v>0</v>
      </c>
    </row>
    <row r="56" spans="1:12" s="17" customFormat="1" ht="15" customHeight="1">
      <c r="A56" s="148" t="s">
        <v>610</v>
      </c>
      <c r="B56" s="114">
        <v>181557.95600999999</v>
      </c>
      <c r="C56" s="114">
        <v>240757.28536000001</v>
      </c>
      <c r="D56" s="114">
        <v>261458.11702000001</v>
      </c>
      <c r="E56" s="114">
        <v>285029.78339999996</v>
      </c>
      <c r="F56" s="114">
        <v>281353.01882</v>
      </c>
      <c r="G56" s="114">
        <v>311670.37239999999</v>
      </c>
      <c r="H56" s="114">
        <v>279870.85595</v>
      </c>
      <c r="I56" s="114">
        <v>262178.8162</v>
      </c>
      <c r="J56" s="114">
        <v>276080.30877999996</v>
      </c>
      <c r="K56" s="114">
        <v>266670.36125999998</v>
      </c>
      <c r="L56" s="114">
        <v>252920.29264</v>
      </c>
    </row>
    <row r="57" spans="1:12" s="17" customFormat="1" ht="15" customHeight="1">
      <c r="A57" s="148" t="s">
        <v>611</v>
      </c>
      <c r="B57" s="114">
        <v>3211.4057400000002</v>
      </c>
      <c r="C57" s="114">
        <v>2343</v>
      </c>
      <c r="D57" s="114">
        <v>2205.8000000000002</v>
      </c>
      <c r="E57" s="114">
        <v>2205.8000000000002</v>
      </c>
      <c r="F57" s="114">
        <v>2830.2040000000002</v>
      </c>
      <c r="G57" s="114">
        <v>2497.35619</v>
      </c>
      <c r="H57" s="114">
        <v>2497.35619</v>
      </c>
      <c r="I57" s="114">
        <v>2497.35619</v>
      </c>
      <c r="J57" s="114">
        <v>2497.35619</v>
      </c>
      <c r="K57" s="114">
        <v>2497.35619</v>
      </c>
      <c r="L57" s="114">
        <v>2497.35619</v>
      </c>
    </row>
    <row r="58" spans="1:12" s="17" customFormat="1" ht="15" customHeight="1">
      <c r="A58" s="147" t="s">
        <v>612</v>
      </c>
      <c r="B58" s="114">
        <v>25031708.243970003</v>
      </c>
      <c r="C58" s="114">
        <v>29176464.44658</v>
      </c>
      <c r="D58" s="114">
        <v>31585259.347890001</v>
      </c>
      <c r="E58" s="114">
        <v>35425114.255819999</v>
      </c>
      <c r="F58" s="114">
        <v>38300975.375390001</v>
      </c>
      <c r="G58" s="114">
        <v>39776295.291440003</v>
      </c>
      <c r="H58" s="114">
        <v>40263706.343400002</v>
      </c>
      <c r="I58" s="114">
        <v>39167411.650710002</v>
      </c>
      <c r="J58" s="114">
        <v>39443635.465070002</v>
      </c>
      <c r="K58" s="114">
        <v>40471583.266869999</v>
      </c>
      <c r="L58" s="114">
        <v>40673841.6184</v>
      </c>
    </row>
    <row r="59" spans="1:12">
      <c r="A59" s="394" t="s">
        <v>613</v>
      </c>
      <c r="B59" s="395">
        <v>767653.15595000004</v>
      </c>
      <c r="C59" s="395">
        <v>869269.87112999998</v>
      </c>
      <c r="D59" s="395">
        <v>980144.69975000003</v>
      </c>
      <c r="E59" s="395">
        <v>1100959.4400200001</v>
      </c>
      <c r="F59" s="395">
        <v>1295808.01406</v>
      </c>
      <c r="G59" s="395">
        <v>1397372.96095</v>
      </c>
      <c r="H59" s="395">
        <v>1349359.10433</v>
      </c>
      <c r="I59" s="395">
        <v>1346803.9902599999</v>
      </c>
      <c r="J59" s="395">
        <v>424156.90383999998</v>
      </c>
      <c r="K59" s="395">
        <v>1338567.9164200001</v>
      </c>
      <c r="L59" s="395">
        <v>451078.71756999998</v>
      </c>
    </row>
    <row r="60" spans="1:12" ht="15" customHeight="1">
      <c r="A60" s="148" t="s">
        <v>614</v>
      </c>
      <c r="B60" s="114">
        <v>-115988.05849</v>
      </c>
      <c r="C60" s="114">
        <v>-140305.88333000001</v>
      </c>
      <c r="D60" s="114">
        <v>-173132.27812999999</v>
      </c>
      <c r="E60" s="114">
        <v>-225209.48851</v>
      </c>
      <c r="F60" s="114">
        <v>-312359.32685000001</v>
      </c>
      <c r="G60" s="114">
        <v>-391336.87524000002</v>
      </c>
      <c r="H60" s="114">
        <v>-451159.27045999997</v>
      </c>
      <c r="I60" s="114">
        <v>-441460.64613000001</v>
      </c>
      <c r="J60" s="114">
        <v>-139771.67812</v>
      </c>
      <c r="K60" s="114">
        <v>-432265.89944000001</v>
      </c>
      <c r="L60" s="114">
        <v>-153344.0012</v>
      </c>
    </row>
    <row r="61" spans="1:12" ht="15" customHeight="1">
      <c r="A61" s="147" t="s">
        <v>615</v>
      </c>
      <c r="B61" s="114">
        <v>651665.09746000008</v>
      </c>
      <c r="C61" s="114">
        <v>728963.9878</v>
      </c>
      <c r="D61" s="114">
        <v>807012.42162000004</v>
      </c>
      <c r="E61" s="114">
        <v>875749.95151000004</v>
      </c>
      <c r="F61" s="114">
        <v>983448.68721</v>
      </c>
      <c r="G61" s="114">
        <v>1006036.08571</v>
      </c>
      <c r="H61" s="114">
        <v>898199.83386999997</v>
      </c>
      <c r="I61" s="114">
        <v>905343.34412999998</v>
      </c>
      <c r="J61" s="114">
        <v>284385.22572000005</v>
      </c>
      <c r="K61" s="114">
        <v>906302.01698000007</v>
      </c>
      <c r="L61" s="114">
        <v>297734.71636999998</v>
      </c>
    </row>
    <row r="62" spans="1:12" ht="15" customHeight="1">
      <c r="A62" s="116" t="s">
        <v>616</v>
      </c>
      <c r="B62" s="114">
        <v>512118.39217000001</v>
      </c>
      <c r="C62" s="114">
        <v>517409.98402999999</v>
      </c>
      <c r="D62" s="114">
        <v>833557.29282000009</v>
      </c>
      <c r="E62" s="114">
        <v>898734.44538000005</v>
      </c>
      <c r="F62" s="114">
        <v>609505.77225000004</v>
      </c>
      <c r="G62" s="114">
        <v>645684.12011999998</v>
      </c>
      <c r="H62" s="114">
        <v>521991.50373</v>
      </c>
      <c r="I62" s="114">
        <v>508192.43158999999</v>
      </c>
      <c r="J62" s="114">
        <v>167603.58259999999</v>
      </c>
      <c r="K62" s="114">
        <v>555568.39071000007</v>
      </c>
      <c r="L62" s="114">
        <v>321123.88270999998</v>
      </c>
    </row>
    <row r="63" spans="1:12" ht="15" customHeight="1">
      <c r="A63" s="148" t="s">
        <v>617</v>
      </c>
      <c r="B63" s="114">
        <v>-69447.055590000004</v>
      </c>
      <c r="C63" s="114">
        <v>-164143.84211000003</v>
      </c>
      <c r="D63" s="114">
        <v>-425690.65331000002</v>
      </c>
      <c r="E63" s="114">
        <v>-469642.28615</v>
      </c>
      <c r="F63" s="114">
        <v>-358550.80456000002</v>
      </c>
      <c r="G63" s="114">
        <v>-382966.19443000003</v>
      </c>
      <c r="H63" s="114">
        <v>-347352.62030000001</v>
      </c>
      <c r="I63" s="114">
        <v>-224529.60926</v>
      </c>
      <c r="J63" s="114">
        <v>-54431.541770000003</v>
      </c>
      <c r="K63" s="114">
        <v>-228792.28225999998</v>
      </c>
      <c r="L63" s="114">
        <v>-172552.11971</v>
      </c>
    </row>
    <row r="64" spans="1:12" ht="15" customHeight="1">
      <c r="A64" s="117" t="s">
        <v>618</v>
      </c>
      <c r="B64" s="114">
        <v>1094336.43404</v>
      </c>
      <c r="C64" s="114">
        <v>1082230.1297200001</v>
      </c>
      <c r="D64" s="114">
        <v>1214879.06113</v>
      </c>
      <c r="E64" s="114">
        <v>1304842.1107399999</v>
      </c>
      <c r="F64" s="114">
        <v>1234403.6549000002</v>
      </c>
      <c r="G64" s="114">
        <v>1268754.0114000002</v>
      </c>
      <c r="H64" s="114">
        <v>1072838.7172999999</v>
      </c>
      <c r="I64" s="114">
        <v>1189006.16646</v>
      </c>
      <c r="J64" s="114">
        <v>397557.26655</v>
      </c>
      <c r="K64" s="114">
        <v>1233078.12543</v>
      </c>
      <c r="L64" s="114">
        <v>446306.47937000002</v>
      </c>
    </row>
    <row r="65" spans="1:12" ht="15" customHeight="1">
      <c r="A65" s="116" t="s">
        <v>619</v>
      </c>
      <c r="B65" s="114">
        <v>259569.73796999999</v>
      </c>
      <c r="C65" s="114">
        <v>347393.16204000002</v>
      </c>
      <c r="D65" s="114">
        <v>250962.61183000001</v>
      </c>
      <c r="E65" s="114">
        <v>277893.32831999997</v>
      </c>
      <c r="F65" s="114">
        <v>306725.87611000001</v>
      </c>
      <c r="G65" s="114">
        <v>257711.82754</v>
      </c>
      <c r="H65" s="114">
        <v>183095.53495</v>
      </c>
      <c r="I65" s="114">
        <v>307184.69081</v>
      </c>
      <c r="J65" s="114">
        <v>68303.64486</v>
      </c>
      <c r="K65" s="114">
        <v>333595.36714999995</v>
      </c>
      <c r="L65" s="114">
        <v>131830.65098999999</v>
      </c>
    </row>
    <row r="66" spans="1:12" ht="15" customHeight="1">
      <c r="A66" s="116" t="s">
        <v>620</v>
      </c>
      <c r="B66" s="114">
        <v>-340286.65164</v>
      </c>
      <c r="C66" s="114">
        <v>-376359.43072</v>
      </c>
      <c r="D66" s="114">
        <v>-386467.06650000002</v>
      </c>
      <c r="E66" s="114">
        <v>-444594.84038999997</v>
      </c>
      <c r="F66" s="114">
        <v>-440618.39585000003</v>
      </c>
      <c r="G66" s="114">
        <v>-440794.88635000004</v>
      </c>
      <c r="H66" s="114">
        <v>-414874.89075999998</v>
      </c>
      <c r="I66" s="114">
        <v>-529785.60748000001</v>
      </c>
      <c r="J66" s="114">
        <v>-155396.18615999998</v>
      </c>
      <c r="K66" s="114">
        <v>-571928.02177999995</v>
      </c>
      <c r="L66" s="114">
        <v>-240969.94196</v>
      </c>
    </row>
    <row r="67" spans="1:12" ht="15" customHeight="1">
      <c r="A67" s="147" t="s">
        <v>621</v>
      </c>
      <c r="B67" s="114">
        <v>1013619.52037</v>
      </c>
      <c r="C67" s="114">
        <v>1053263.8610399999</v>
      </c>
      <c r="D67" s="114">
        <v>1079374.6064599999</v>
      </c>
      <c r="E67" s="114">
        <v>1138140.59867</v>
      </c>
      <c r="F67" s="114">
        <v>1100511.1351600001</v>
      </c>
      <c r="G67" s="114">
        <v>1085670.9525899999</v>
      </c>
      <c r="H67" s="114">
        <v>841059.36149000004</v>
      </c>
      <c r="I67" s="114">
        <v>966405.24978999991</v>
      </c>
      <c r="J67" s="114">
        <v>310464.72525000002</v>
      </c>
      <c r="K67" s="114">
        <v>994745.47080000001</v>
      </c>
      <c r="L67" s="114">
        <v>337167.18839999998</v>
      </c>
    </row>
    <row r="68" spans="1:12" ht="15" customHeight="1">
      <c r="A68" s="148" t="s">
        <v>622</v>
      </c>
      <c r="B68" s="114">
        <v>-573037.93539</v>
      </c>
      <c r="C68" s="114">
        <v>-625098.30799</v>
      </c>
      <c r="D68" s="114">
        <v>-609881.12514999998</v>
      </c>
      <c r="E68" s="114">
        <v>-673968.76482000004</v>
      </c>
      <c r="F68" s="114">
        <v>-710300.44900999998</v>
      </c>
      <c r="G68" s="114">
        <v>-698058.29019000009</v>
      </c>
      <c r="H68" s="114">
        <v>-702023.01926999993</v>
      </c>
      <c r="I68" s="114">
        <v>-663133.6095599999</v>
      </c>
      <c r="J68" s="114">
        <v>-223908.36171999999</v>
      </c>
      <c r="K68" s="114">
        <v>-674070.69152999995</v>
      </c>
      <c r="L68" s="114">
        <v>-230776.59336000003</v>
      </c>
    </row>
    <row r="69" spans="1:12" ht="15" customHeight="1">
      <c r="A69" s="117" t="s">
        <v>623</v>
      </c>
      <c r="B69" s="114">
        <v>440581.58498000004</v>
      </c>
      <c r="C69" s="114">
        <v>428165.55304999999</v>
      </c>
      <c r="D69" s="114">
        <v>469493.48131</v>
      </c>
      <c r="E69" s="114">
        <v>464171.83385</v>
      </c>
      <c r="F69" s="114">
        <v>390210.68614999996</v>
      </c>
      <c r="G69" s="114">
        <v>387612.66239999997</v>
      </c>
      <c r="H69" s="114">
        <v>139036.34221999999</v>
      </c>
      <c r="I69" s="114">
        <v>303271.64023000002</v>
      </c>
      <c r="J69" s="114">
        <v>86556.363530000002</v>
      </c>
      <c r="K69" s="114">
        <v>320674.77927</v>
      </c>
      <c r="L69" s="114">
        <v>106390.59504</v>
      </c>
    </row>
    <row r="70" spans="1:12" ht="15" customHeight="1">
      <c r="A70" s="117" t="s">
        <v>624</v>
      </c>
      <c r="B70" s="114">
        <v>-31737.322</v>
      </c>
      <c r="C70" s="114">
        <v>-36217.997289999999</v>
      </c>
      <c r="D70" s="114">
        <v>-15504.714550000001</v>
      </c>
      <c r="E70" s="114">
        <v>141390.65537999998</v>
      </c>
      <c r="F70" s="114">
        <v>-17452.12945</v>
      </c>
      <c r="G70" s="114">
        <v>-72428.085139999996</v>
      </c>
      <c r="H70" s="114">
        <v>50227.50546</v>
      </c>
      <c r="I70" s="114">
        <v>-165933.8455</v>
      </c>
      <c r="J70" s="114">
        <v>37960.773090000002</v>
      </c>
      <c r="K70" s="114">
        <v>78386.224189999994</v>
      </c>
      <c r="L70" s="114">
        <v>-7287.0749500000002</v>
      </c>
    </row>
    <row r="71" spans="1:12" ht="15" customHeight="1">
      <c r="A71" s="115" t="s">
        <v>971</v>
      </c>
      <c r="B71" s="114">
        <v>-32258.49784</v>
      </c>
      <c r="C71" s="114">
        <v>-36218.839220000002</v>
      </c>
      <c r="D71" s="114">
        <v>-15655.014650000001</v>
      </c>
      <c r="E71" s="114">
        <v>141365.23575999998</v>
      </c>
      <c r="F71" s="114">
        <v>-17474.444379999997</v>
      </c>
      <c r="G71" s="114">
        <v>-72444.80273000001</v>
      </c>
      <c r="H71" s="114">
        <v>50218.641179999999</v>
      </c>
      <c r="I71" s="114">
        <v>-165955.84401</v>
      </c>
      <c r="J71" s="114">
        <v>37928.819049999998</v>
      </c>
      <c r="K71" s="114">
        <v>78280.800470000002</v>
      </c>
      <c r="L71" s="114">
        <v>-7337.1240900000003</v>
      </c>
    </row>
    <row r="72" spans="1:12" ht="15" customHeight="1">
      <c r="A72" s="115" t="s">
        <v>972</v>
      </c>
      <c r="B72" s="114">
        <v>521.17583999999999</v>
      </c>
      <c r="C72" s="114">
        <v>0.84192999999999996</v>
      </c>
      <c r="D72" s="114">
        <v>150.30010000000001</v>
      </c>
      <c r="E72" s="114">
        <v>25.419619999999998</v>
      </c>
      <c r="F72" s="114">
        <v>22.31493</v>
      </c>
      <c r="G72" s="114">
        <v>16.717590000000001</v>
      </c>
      <c r="H72" s="114">
        <v>8.8642800000000008</v>
      </c>
      <c r="I72" s="114">
        <v>21.99851</v>
      </c>
      <c r="J72" s="114">
        <v>31.954039999999999</v>
      </c>
      <c r="K72" s="114">
        <v>105.42372</v>
      </c>
      <c r="L72" s="114">
        <v>50.049140000000001</v>
      </c>
    </row>
    <row r="73" spans="1:12" ht="15" customHeight="1">
      <c r="A73" s="147" t="s">
        <v>625</v>
      </c>
      <c r="B73" s="114">
        <v>32159.979480000002</v>
      </c>
      <c r="C73" s="114">
        <v>36691.652150000002</v>
      </c>
      <c r="D73" s="114">
        <v>15927.499400000001</v>
      </c>
      <c r="E73" s="114">
        <v>-141220.40103000001</v>
      </c>
      <c r="F73" s="114">
        <v>17031.544539999999</v>
      </c>
      <c r="G73" s="114">
        <v>72354.391380000001</v>
      </c>
      <c r="H73" s="114">
        <v>-50396.17037</v>
      </c>
      <c r="I73" s="114">
        <v>165901.99218</v>
      </c>
      <c r="J73" s="114">
        <v>-37846.12255</v>
      </c>
      <c r="K73" s="114">
        <v>-78276.647069999992</v>
      </c>
      <c r="L73" s="114">
        <v>7213.3875900000003</v>
      </c>
    </row>
    <row r="74" spans="1:12" ht="15" customHeight="1">
      <c r="A74" s="147" t="s">
        <v>1260</v>
      </c>
      <c r="B74" s="114">
        <v>32306.281190000002</v>
      </c>
      <c r="C74" s="114">
        <v>36783.726020000002</v>
      </c>
      <c r="D74" s="114">
        <v>16009.44433</v>
      </c>
      <c r="E74" s="114">
        <v>-141147.70997999999</v>
      </c>
      <c r="F74" s="114">
        <v>17094.72207</v>
      </c>
      <c r="G74" s="114">
        <v>72391.26943</v>
      </c>
      <c r="H74" s="114">
        <v>-50378.336459999999</v>
      </c>
      <c r="I74" s="114">
        <v>165909.95506000001</v>
      </c>
      <c r="J74" s="114">
        <v>-37842.84403</v>
      </c>
      <c r="K74" s="114">
        <v>-78254.939069999993</v>
      </c>
      <c r="L74" s="114">
        <v>7225.7338899999995</v>
      </c>
    </row>
    <row r="75" spans="1:12" ht="15" customHeight="1">
      <c r="A75" s="148" t="s">
        <v>430</v>
      </c>
      <c r="B75" s="114">
        <v>-146.30170999999999</v>
      </c>
      <c r="C75" s="114">
        <v>-92.073869999999999</v>
      </c>
      <c r="D75" s="114">
        <v>-81.944929999999999</v>
      </c>
      <c r="E75" s="114">
        <v>-72.691050000000004</v>
      </c>
      <c r="F75" s="114">
        <v>-63.177529999999997</v>
      </c>
      <c r="G75" s="114">
        <v>-36.878050000000002</v>
      </c>
      <c r="H75" s="114">
        <v>-17.833909999999999</v>
      </c>
      <c r="I75" s="114">
        <v>-7.9628800000000002</v>
      </c>
      <c r="J75" s="114">
        <v>-3.2785199999999999</v>
      </c>
      <c r="K75" s="114">
        <v>-21.707999999999998</v>
      </c>
      <c r="L75" s="114">
        <v>-12.346299999999999</v>
      </c>
    </row>
    <row r="76" spans="1:12" ht="15" customHeight="1">
      <c r="A76" s="147" t="s">
        <v>626</v>
      </c>
      <c r="B76" s="114">
        <v>441004.24245999998</v>
      </c>
      <c r="C76" s="114">
        <v>428639.20791</v>
      </c>
      <c r="D76" s="114">
        <v>469916.26616</v>
      </c>
      <c r="E76" s="114">
        <v>464342.0882</v>
      </c>
      <c r="F76" s="114">
        <v>389790.10123999999</v>
      </c>
      <c r="G76" s="114">
        <v>387538.96863999998</v>
      </c>
      <c r="H76" s="114">
        <v>138867.67731</v>
      </c>
      <c r="I76" s="114">
        <v>303239.78691000002</v>
      </c>
      <c r="J76" s="114">
        <v>86671.01406999999</v>
      </c>
      <c r="K76" s="114">
        <v>320784.35638999997</v>
      </c>
      <c r="L76" s="114">
        <v>106316.90768</v>
      </c>
    </row>
    <row r="77" spans="1:12" ht="15" customHeight="1">
      <c r="A77" s="149" t="s">
        <v>962</v>
      </c>
      <c r="B77" s="114">
        <v>227.5033</v>
      </c>
      <c r="C77" s="114">
        <v>87.33032</v>
      </c>
      <c r="D77" s="114">
        <v>-10.434329999999999</v>
      </c>
      <c r="E77" s="114">
        <v>1204.9932200000001</v>
      </c>
      <c r="F77" s="114">
        <v>1135.7741299999998</v>
      </c>
      <c r="G77" s="114">
        <v>1015.65792</v>
      </c>
      <c r="H77" s="114">
        <v>835.68458999999996</v>
      </c>
      <c r="I77" s="114">
        <v>1515.52269</v>
      </c>
      <c r="J77" s="114">
        <v>167.41848999999999</v>
      </c>
      <c r="K77" s="114">
        <v>1026.6486500000001</v>
      </c>
      <c r="L77" s="114">
        <v>139.12674999999999</v>
      </c>
    </row>
    <row r="78" spans="1:12" ht="15" customHeight="1">
      <c r="A78" s="117" t="s">
        <v>627</v>
      </c>
      <c r="B78" s="114">
        <v>441231.74575999996</v>
      </c>
      <c r="C78" s="114">
        <v>428726.53823000001</v>
      </c>
      <c r="D78" s="114">
        <v>469905.83182999998</v>
      </c>
      <c r="E78" s="114">
        <v>465547.08142</v>
      </c>
      <c r="F78" s="114">
        <v>390925.87537000002</v>
      </c>
      <c r="G78" s="114">
        <v>388554.62656</v>
      </c>
      <c r="H78" s="114">
        <v>139703.36190000002</v>
      </c>
      <c r="I78" s="114">
        <v>304755.30960000004</v>
      </c>
      <c r="J78" s="114">
        <v>86838.432560000001</v>
      </c>
      <c r="K78" s="114">
        <v>321811.00504000002</v>
      </c>
      <c r="L78" s="114">
        <v>106456.03443000001</v>
      </c>
    </row>
    <row r="79" spans="1:12" ht="15" customHeight="1">
      <c r="A79" s="116" t="s">
        <v>628</v>
      </c>
      <c r="B79" s="114">
        <v>128.47359</v>
      </c>
      <c r="C79" s="114">
        <v>1904.04881</v>
      </c>
      <c r="D79" s="114">
        <v>1690.02063</v>
      </c>
      <c r="E79" s="114">
        <v>2379.38438</v>
      </c>
      <c r="F79" s="114">
        <v>17809.975569999999</v>
      </c>
      <c r="G79" s="114">
        <v>1884.75162</v>
      </c>
      <c r="H79" s="114">
        <v>-2116.1220499999999</v>
      </c>
      <c r="I79" s="114">
        <v>-7139.9834900000005</v>
      </c>
      <c r="J79" s="114">
        <v>1336.2498899999998</v>
      </c>
      <c r="K79" s="114">
        <v>4242.4460599999993</v>
      </c>
      <c r="L79" s="114">
        <v>-452.20938000000001</v>
      </c>
    </row>
    <row r="80" spans="1:12" ht="15" customHeight="1">
      <c r="A80" s="147" t="s">
        <v>629</v>
      </c>
      <c r="B80" s="114">
        <v>441360.21935000003</v>
      </c>
      <c r="C80" s="114">
        <v>430630.58704000001</v>
      </c>
      <c r="D80" s="114">
        <v>471595.85245999997</v>
      </c>
      <c r="E80" s="114">
        <v>467926.46580000001</v>
      </c>
      <c r="F80" s="114">
        <v>408735.85093999997</v>
      </c>
      <c r="G80" s="114">
        <v>390439.37818</v>
      </c>
      <c r="H80" s="114">
        <v>137587.23984999998</v>
      </c>
      <c r="I80" s="114">
        <v>297615.32611000002</v>
      </c>
      <c r="J80" s="114">
        <v>88174.682450000008</v>
      </c>
      <c r="K80" s="114">
        <v>326053.45110000001</v>
      </c>
      <c r="L80" s="114">
        <v>106003.82505</v>
      </c>
    </row>
    <row r="81" spans="1:12" ht="15" customHeight="1">
      <c r="A81" s="116" t="s">
        <v>630</v>
      </c>
      <c r="B81" s="114">
        <v>0</v>
      </c>
      <c r="C81" s="114">
        <v>0</v>
      </c>
      <c r="D81" s="114">
        <v>0</v>
      </c>
      <c r="E81" s="114">
        <v>0</v>
      </c>
      <c r="F81" s="114">
        <v>0</v>
      </c>
      <c r="G81" s="114">
        <v>0</v>
      </c>
      <c r="H81" s="114">
        <v>0</v>
      </c>
      <c r="I81" s="114">
        <v>0</v>
      </c>
      <c r="J81" s="114">
        <v>0</v>
      </c>
      <c r="K81" s="114">
        <v>0</v>
      </c>
      <c r="L81" s="114">
        <v>0</v>
      </c>
    </row>
    <row r="82" spans="1:12" ht="15" customHeight="1">
      <c r="A82" s="147" t="s">
        <v>631</v>
      </c>
      <c r="B82" s="114">
        <v>441360.21935000003</v>
      </c>
      <c r="C82" s="114">
        <v>430630.58704000001</v>
      </c>
      <c r="D82" s="114">
        <v>471595.85245999997</v>
      </c>
      <c r="E82" s="114">
        <v>467926.46580000001</v>
      </c>
      <c r="F82" s="114">
        <v>408735.85093999997</v>
      </c>
      <c r="G82" s="114">
        <v>390439.37818</v>
      </c>
      <c r="H82" s="114">
        <v>137587.23984999998</v>
      </c>
      <c r="I82" s="114">
        <v>297615.32611000002</v>
      </c>
      <c r="J82" s="114">
        <v>88174.682450000008</v>
      </c>
      <c r="K82" s="114">
        <v>326053.45110000001</v>
      </c>
      <c r="L82" s="114">
        <v>106003.82505</v>
      </c>
    </row>
    <row r="83" spans="1:12" ht="15" customHeight="1" thickBot="1">
      <c r="A83" s="116" t="s">
        <v>632</v>
      </c>
      <c r="B83" s="114">
        <v>-149094.81</v>
      </c>
      <c r="C83" s="114">
        <v>-97687.164999999994</v>
      </c>
      <c r="D83" s="114">
        <v>-129475.81600000001</v>
      </c>
      <c r="E83" s="114">
        <v>-123098.844</v>
      </c>
      <c r="F83" s="114">
        <v>-145505.89595999999</v>
      </c>
      <c r="G83" s="114">
        <v>-153898.98000000001</v>
      </c>
      <c r="H83" s="114">
        <v>-46118.612000000001</v>
      </c>
      <c r="I83" s="114">
        <v>-127843.584</v>
      </c>
      <c r="J83" s="114">
        <v>-37463.947999999997</v>
      </c>
      <c r="K83" s="114">
        <v>-126004.64398000001</v>
      </c>
      <c r="L83" s="114">
        <v>-69215.490420000002</v>
      </c>
    </row>
    <row r="84" spans="1:12" ht="15" customHeight="1" thickTop="1" thickBot="1">
      <c r="A84" s="392" t="s">
        <v>633</v>
      </c>
      <c r="B84" s="393">
        <v>292265.40935000003</v>
      </c>
      <c r="C84" s="393">
        <v>332943.42204000003</v>
      </c>
      <c r="D84" s="393">
        <v>342120.03645999997</v>
      </c>
      <c r="E84" s="393">
        <v>344827.62180000002</v>
      </c>
      <c r="F84" s="393">
        <v>263229.95497999998</v>
      </c>
      <c r="G84" s="393">
        <v>236540.39818000002</v>
      </c>
      <c r="H84" s="393">
        <v>91468.62784999999</v>
      </c>
      <c r="I84" s="393">
        <v>169771.74211000002</v>
      </c>
      <c r="J84" s="393">
        <v>50710.734450000004</v>
      </c>
      <c r="K84" s="393">
        <v>200048.80712000001</v>
      </c>
      <c r="L84" s="393">
        <v>36788.334630000005</v>
      </c>
    </row>
    <row r="85" spans="1:12" ht="3.75" customHeight="1" thickTop="1" thickBot="1">
      <c r="A85" s="118"/>
      <c r="B85" s="119"/>
      <c r="C85" s="119"/>
      <c r="D85" s="119"/>
      <c r="E85" s="119"/>
      <c r="F85" s="119"/>
      <c r="G85" s="119"/>
      <c r="H85" s="119"/>
      <c r="I85" s="119"/>
      <c r="J85" s="119"/>
      <c r="K85" s="119"/>
      <c r="L85" s="119"/>
    </row>
    <row r="86" spans="1:12" ht="15" customHeight="1" thickTop="1">
      <c r="A86" s="70"/>
      <c r="B86" s="25"/>
      <c r="C86" s="25"/>
      <c r="D86" s="25"/>
      <c r="E86" s="25"/>
      <c r="F86" s="25"/>
      <c r="G86" s="25"/>
      <c r="H86" s="25"/>
      <c r="I86" s="25"/>
      <c r="J86" s="25"/>
      <c r="K86" s="25"/>
      <c r="L86" s="25"/>
    </row>
  </sheetData>
  <mergeCells count="4">
    <mergeCell ref="A1:L1"/>
    <mergeCell ref="A2:L2"/>
    <mergeCell ref="A3:L3"/>
    <mergeCell ref="A4:L4"/>
  </mergeCells>
  <pageMargins left="0.88" right="0.75" top="0.76" bottom="0.56999999999999995" header="0.74" footer="0.22"/>
  <pageSetup scale="42"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activeCell="A3" sqref="A3:L3"/>
    </sheetView>
  </sheetViews>
  <sheetFormatPr defaultRowHeight="18"/>
  <cols>
    <col min="1" max="1" width="89.85546875" style="14" bestFit="1" customWidth="1"/>
    <col min="2" max="9" width="10.7109375" style="14" bestFit="1" customWidth="1"/>
    <col min="10" max="11" width="10.7109375" style="14" customWidth="1"/>
    <col min="12" max="12" width="10.7109375" style="18" bestFit="1" customWidth="1"/>
    <col min="13" max="16384" width="9.140625" style="14"/>
  </cols>
  <sheetData>
    <row r="1" spans="1:12" ht="30" customHeight="1">
      <c r="A1" s="721" t="s">
        <v>436</v>
      </c>
      <c r="B1" s="721"/>
      <c r="C1" s="721"/>
      <c r="D1" s="721"/>
      <c r="E1" s="721"/>
      <c r="F1" s="721"/>
      <c r="G1" s="721"/>
      <c r="H1" s="721"/>
      <c r="I1" s="721"/>
      <c r="J1" s="721"/>
      <c r="K1" s="721"/>
      <c r="L1" s="721"/>
    </row>
    <row r="2" spans="1:12" ht="15" customHeight="1">
      <c r="A2" s="722" t="s">
        <v>568</v>
      </c>
      <c r="B2" s="722"/>
      <c r="C2" s="722"/>
      <c r="D2" s="722"/>
      <c r="E2" s="722"/>
      <c r="F2" s="722"/>
      <c r="G2" s="722"/>
      <c r="H2" s="722"/>
      <c r="I2" s="722"/>
      <c r="J2" s="722"/>
      <c r="K2" s="722"/>
      <c r="L2" s="722"/>
    </row>
    <row r="3" spans="1:12" ht="15" customHeight="1">
      <c r="A3" s="722" t="s">
        <v>637</v>
      </c>
      <c r="B3" s="722"/>
      <c r="C3" s="722"/>
      <c r="D3" s="722"/>
      <c r="E3" s="722"/>
      <c r="F3" s="722"/>
      <c r="G3" s="722"/>
      <c r="H3" s="722"/>
      <c r="I3" s="722"/>
      <c r="J3" s="722"/>
      <c r="K3" s="722"/>
      <c r="L3" s="722"/>
    </row>
    <row r="4" spans="1:12" ht="30" customHeight="1">
      <c r="A4" s="723" t="s">
        <v>508</v>
      </c>
      <c r="B4" s="723"/>
      <c r="C4" s="723"/>
      <c r="D4" s="723"/>
      <c r="E4" s="723"/>
      <c r="F4" s="723"/>
      <c r="G4" s="723"/>
      <c r="H4" s="723"/>
      <c r="I4" s="723"/>
      <c r="J4" s="723"/>
      <c r="K4" s="723"/>
      <c r="L4" s="723"/>
    </row>
    <row r="5" spans="1:12" ht="3.75" customHeight="1" thickBot="1">
      <c r="A5" s="47"/>
      <c r="B5" s="47"/>
      <c r="C5" s="47"/>
      <c r="D5" s="47"/>
      <c r="E5" s="47"/>
      <c r="F5" s="47"/>
      <c r="G5" s="47"/>
      <c r="H5" s="47"/>
      <c r="I5" s="47"/>
      <c r="J5" s="47"/>
      <c r="K5" s="47"/>
      <c r="L5" s="47"/>
    </row>
    <row r="6" spans="1:12" s="15" customFormat="1" ht="30" customHeight="1" thickTop="1" thickBot="1">
      <c r="A6" s="546"/>
      <c r="B6" s="390" t="s">
        <v>570</v>
      </c>
      <c r="C6" s="390" t="s">
        <v>571</v>
      </c>
      <c r="D6" s="390" t="s">
        <v>572</v>
      </c>
      <c r="E6" s="390" t="s">
        <v>573</v>
      </c>
      <c r="F6" s="390" t="s">
        <v>574</v>
      </c>
      <c r="G6" s="390" t="s">
        <v>575</v>
      </c>
      <c r="H6" s="390" t="s">
        <v>1239</v>
      </c>
      <c r="I6" s="390" t="s">
        <v>1290</v>
      </c>
      <c r="J6" s="390" t="s">
        <v>1496</v>
      </c>
      <c r="K6" s="390" t="s">
        <v>1397</v>
      </c>
      <c r="L6" s="390" t="s">
        <v>1497</v>
      </c>
    </row>
    <row r="7" spans="1:12" ht="15" customHeight="1" thickTop="1" thickBot="1">
      <c r="A7" s="392" t="s">
        <v>576</v>
      </c>
      <c r="B7" s="393">
        <v>12081870.929879999</v>
      </c>
      <c r="C7" s="393">
        <v>14605967.315409999</v>
      </c>
      <c r="D7" s="393">
        <v>16340049.671600001</v>
      </c>
      <c r="E7" s="393">
        <v>19387325.796150003</v>
      </c>
      <c r="F7" s="393">
        <v>20377489.639049999</v>
      </c>
      <c r="G7" s="393">
        <v>21743542.672389999</v>
      </c>
      <c r="H7" s="393">
        <v>23647837.885330003</v>
      </c>
      <c r="I7" s="393">
        <v>23781719.4626</v>
      </c>
      <c r="J7" s="393">
        <v>23492937.795900002</v>
      </c>
      <c r="K7" s="393">
        <v>23008562.845150001</v>
      </c>
      <c r="L7" s="393">
        <v>23379847.816770002</v>
      </c>
    </row>
    <row r="8" spans="1:12" s="16" customFormat="1" ht="15" customHeight="1" thickTop="1">
      <c r="A8" s="147" t="s">
        <v>158</v>
      </c>
      <c r="B8" s="114">
        <v>1400379.8483699998</v>
      </c>
      <c r="C8" s="114">
        <v>2593488.8986900002</v>
      </c>
      <c r="D8" s="114">
        <v>2744060.84589</v>
      </c>
      <c r="E8" s="114">
        <v>2712279.5924200001</v>
      </c>
      <c r="F8" s="114">
        <v>2568680.2866199999</v>
      </c>
      <c r="G8" s="114">
        <v>2573121.66065</v>
      </c>
      <c r="H8" s="114">
        <v>3222806.4684000001</v>
      </c>
      <c r="I8" s="114">
        <v>2598411.7140100002</v>
      </c>
      <c r="J8" s="114">
        <v>2377052.62256</v>
      </c>
      <c r="K8" s="114">
        <v>2262930.31061</v>
      </c>
      <c r="L8" s="114">
        <v>1740167.8112000001</v>
      </c>
    </row>
    <row r="9" spans="1:12" s="16" customFormat="1" ht="15" customHeight="1">
      <c r="A9" s="147" t="s">
        <v>167</v>
      </c>
      <c r="B9" s="114">
        <v>2591673.2665500003</v>
      </c>
      <c r="C9" s="114">
        <v>2484226.5169099998</v>
      </c>
      <c r="D9" s="114">
        <v>2454838.9117199997</v>
      </c>
      <c r="E9" s="114">
        <v>3070303.0286900001</v>
      </c>
      <c r="F9" s="114">
        <v>2865697.81482</v>
      </c>
      <c r="G9" s="114">
        <v>2616735.2869699998</v>
      </c>
      <c r="H9" s="114">
        <v>2773933.2027399996</v>
      </c>
      <c r="I9" s="114">
        <v>2963274.2723499998</v>
      </c>
      <c r="J9" s="114">
        <v>2784426.6935799997</v>
      </c>
      <c r="K9" s="114">
        <v>2701003.3840000001</v>
      </c>
      <c r="L9" s="114">
        <v>2865699.4685200001</v>
      </c>
    </row>
    <row r="10" spans="1:12" s="16" customFormat="1" ht="15" customHeight="1">
      <c r="A10" s="147" t="s">
        <v>176</v>
      </c>
      <c r="B10" s="114">
        <v>7887666.4761399999</v>
      </c>
      <c r="C10" s="114">
        <v>9250498.4815499987</v>
      </c>
      <c r="D10" s="114">
        <v>10938092.64931</v>
      </c>
      <c r="E10" s="114">
        <v>13020362.850120001</v>
      </c>
      <c r="F10" s="114">
        <v>14386380.247540001</v>
      </c>
      <c r="G10" s="114">
        <v>15422137.128219999</v>
      </c>
      <c r="H10" s="114">
        <v>16123497.166440001</v>
      </c>
      <c r="I10" s="114">
        <v>16265512.335959999</v>
      </c>
      <c r="J10" s="114">
        <v>16113001.54173</v>
      </c>
      <c r="K10" s="114">
        <v>16384498.97027</v>
      </c>
      <c r="L10" s="114">
        <v>16797448.320700001</v>
      </c>
    </row>
    <row r="11" spans="1:12" s="16" customFormat="1" ht="15" customHeight="1">
      <c r="A11" s="148" t="s">
        <v>577</v>
      </c>
      <c r="B11" s="114">
        <v>7934986.4191300003</v>
      </c>
      <c r="C11" s="114">
        <v>9289607.9904200006</v>
      </c>
      <c r="D11" s="114">
        <v>10953889.248370001</v>
      </c>
      <c r="E11" s="114">
        <v>13005962.823180001</v>
      </c>
      <c r="F11" s="114">
        <v>14365670.398399999</v>
      </c>
      <c r="G11" s="114">
        <v>15366387.35605</v>
      </c>
      <c r="H11" s="114">
        <v>15805138.143959999</v>
      </c>
      <c r="I11" s="114">
        <v>15663693.52211</v>
      </c>
      <c r="J11" s="114">
        <v>15357655.28579</v>
      </c>
      <c r="K11" s="114">
        <v>15642301.03686</v>
      </c>
      <c r="L11" s="114">
        <v>16092677.079799999</v>
      </c>
    </row>
    <row r="12" spans="1:12" s="16" customFormat="1" ht="15" customHeight="1">
      <c r="A12" s="148" t="s">
        <v>578</v>
      </c>
      <c r="B12" s="114">
        <v>7886992.3791000005</v>
      </c>
      <c r="C12" s="114">
        <v>9247070.1102099996</v>
      </c>
      <c r="D12" s="114">
        <v>10900081.651690001</v>
      </c>
      <c r="E12" s="114">
        <v>12957598.629139999</v>
      </c>
      <c r="F12" s="114">
        <v>14315287.277479999</v>
      </c>
      <c r="G12" s="114">
        <v>15320219.147440001</v>
      </c>
      <c r="H12" s="114">
        <v>15720650.19324</v>
      </c>
      <c r="I12" s="114">
        <v>11858747.6669</v>
      </c>
      <c r="J12" s="114">
        <v>11826648.630000001</v>
      </c>
      <c r="K12" s="114">
        <v>12612381.221580001</v>
      </c>
      <c r="L12" s="114">
        <v>13242501.379489999</v>
      </c>
    </row>
    <row r="13" spans="1:12" s="16" customFormat="1" ht="15" customHeight="1">
      <c r="A13" s="148" t="s">
        <v>579</v>
      </c>
      <c r="B13" s="114">
        <v>47994.040030000004</v>
      </c>
      <c r="C13" s="114">
        <v>42537.880210000003</v>
      </c>
      <c r="D13" s="114">
        <v>53807.596680000002</v>
      </c>
      <c r="E13" s="114">
        <v>48364.194040000002</v>
      </c>
      <c r="F13" s="114">
        <v>50383.120920000001</v>
      </c>
      <c r="G13" s="114">
        <v>46168.208610000001</v>
      </c>
      <c r="H13" s="114">
        <v>84487.950719999993</v>
      </c>
      <c r="I13" s="114">
        <v>3804945.8552100002</v>
      </c>
      <c r="J13" s="114">
        <v>3531006.6557899998</v>
      </c>
      <c r="K13" s="114">
        <v>3029919.8152800002</v>
      </c>
      <c r="L13" s="114">
        <v>2850175.7003099998</v>
      </c>
    </row>
    <row r="14" spans="1:12" s="16" customFormat="1" ht="15" customHeight="1">
      <c r="A14" s="148" t="s">
        <v>580</v>
      </c>
      <c r="B14" s="114">
        <v>49985.785960000001</v>
      </c>
      <c r="C14" s="114">
        <v>49878.378509999995</v>
      </c>
      <c r="D14" s="114">
        <v>84685.838060000009</v>
      </c>
      <c r="E14" s="114">
        <v>123501.45218000001</v>
      </c>
      <c r="F14" s="114">
        <v>122314.76429000001</v>
      </c>
      <c r="G14" s="114">
        <v>125325.97839</v>
      </c>
      <c r="H14" s="114">
        <v>12834.779849999999</v>
      </c>
      <c r="I14" s="114">
        <v>52211.79335</v>
      </c>
      <c r="J14" s="114">
        <v>218808.01009</v>
      </c>
      <c r="K14" s="114">
        <v>256862.57299000002</v>
      </c>
      <c r="L14" s="114">
        <v>235493.60653999998</v>
      </c>
    </row>
    <row r="15" spans="1:12" s="16" customFormat="1" ht="15" customHeight="1">
      <c r="A15" s="148" t="s">
        <v>581</v>
      </c>
      <c r="B15" s="114">
        <v>47965.089359999998</v>
      </c>
      <c r="C15" s="114">
        <v>49260.712350000002</v>
      </c>
      <c r="D15" s="114">
        <v>76584.043680000002</v>
      </c>
      <c r="E15" s="114">
        <v>109224.28329000001</v>
      </c>
      <c r="F15" s="114">
        <v>114707.41697000001</v>
      </c>
      <c r="G15" s="114">
        <v>115198.63893</v>
      </c>
      <c r="H15" s="114">
        <v>9648.0015399999993</v>
      </c>
      <c r="I15" s="114">
        <v>26867.994139999999</v>
      </c>
      <c r="J15" s="114">
        <v>33281.890870000003</v>
      </c>
      <c r="K15" s="114">
        <v>52919.453750000001</v>
      </c>
      <c r="L15" s="114">
        <v>60422.582869999998</v>
      </c>
    </row>
    <row r="16" spans="1:12" s="16" customFormat="1" ht="15" customHeight="1">
      <c r="A16" s="148" t="s">
        <v>582</v>
      </c>
      <c r="B16" s="114">
        <v>2020.6966</v>
      </c>
      <c r="C16" s="114">
        <v>617.66615999999999</v>
      </c>
      <c r="D16" s="114">
        <v>8101.7943800000003</v>
      </c>
      <c r="E16" s="114">
        <v>14277.168890000001</v>
      </c>
      <c r="F16" s="114">
        <v>7607.3473199999999</v>
      </c>
      <c r="G16" s="114">
        <v>10127.339460000001</v>
      </c>
      <c r="H16" s="114">
        <v>3186.7783100000001</v>
      </c>
      <c r="I16" s="114">
        <v>25343.799210000001</v>
      </c>
      <c r="J16" s="114">
        <v>185526.11921999999</v>
      </c>
      <c r="K16" s="114">
        <v>203943.11924</v>
      </c>
      <c r="L16" s="114">
        <v>175071.02367</v>
      </c>
    </row>
    <row r="17" spans="1:12" s="16" customFormat="1" ht="15" customHeight="1">
      <c r="A17" s="148" t="s">
        <v>583</v>
      </c>
      <c r="B17" s="114">
        <v>61283.585149999999</v>
      </c>
      <c r="C17" s="114">
        <v>98862.168799999999</v>
      </c>
      <c r="D17" s="114">
        <v>116961.68326999999</v>
      </c>
      <c r="E17" s="114">
        <v>126953.39704000001</v>
      </c>
      <c r="F17" s="114">
        <v>156240.87693</v>
      </c>
      <c r="G17" s="114">
        <v>150438.03881</v>
      </c>
      <c r="H17" s="114">
        <v>155116.17481</v>
      </c>
      <c r="I17" s="114">
        <v>101481.46484999999</v>
      </c>
      <c r="J17" s="114">
        <v>114001.14134</v>
      </c>
      <c r="K17" s="114">
        <v>158648.75096</v>
      </c>
      <c r="L17" s="114">
        <v>169463.50581999999</v>
      </c>
    </row>
    <row r="18" spans="1:12" s="16" customFormat="1" ht="15" customHeight="1">
      <c r="A18" s="148" t="s">
        <v>584</v>
      </c>
      <c r="B18" s="114">
        <v>54717.54926</v>
      </c>
      <c r="C18" s="114">
        <v>93424.805240000002</v>
      </c>
      <c r="D18" s="114">
        <v>112594.24827</v>
      </c>
      <c r="E18" s="114">
        <v>122748.32994</v>
      </c>
      <c r="F18" s="114">
        <v>152290.29141999999</v>
      </c>
      <c r="G18" s="114">
        <v>147063.72083000001</v>
      </c>
      <c r="H18" s="114">
        <v>150943.47258999999</v>
      </c>
      <c r="I18" s="114">
        <v>99393.158260000011</v>
      </c>
      <c r="J18" s="114">
        <v>86560.865760000001</v>
      </c>
      <c r="K18" s="114">
        <v>66288.99037</v>
      </c>
      <c r="L18" s="114">
        <v>60105.058229999995</v>
      </c>
    </row>
    <row r="19" spans="1:12" s="16" customFormat="1" ht="15" customHeight="1">
      <c r="A19" s="148" t="s">
        <v>585</v>
      </c>
      <c r="B19" s="114">
        <v>6566.0358900000001</v>
      </c>
      <c r="C19" s="114">
        <v>5437.3635599999998</v>
      </c>
      <c r="D19" s="114">
        <v>4367.4350000000004</v>
      </c>
      <c r="E19" s="114">
        <v>4205.0670999999993</v>
      </c>
      <c r="F19" s="114">
        <v>3950.5855099999999</v>
      </c>
      <c r="G19" s="114">
        <v>3374.3179799999998</v>
      </c>
      <c r="H19" s="114">
        <v>4172.7022200000001</v>
      </c>
      <c r="I19" s="114">
        <v>2088.3065900000001</v>
      </c>
      <c r="J19" s="114">
        <v>27440.275579999998</v>
      </c>
      <c r="K19" s="114">
        <v>92359.760590000005</v>
      </c>
      <c r="L19" s="114">
        <v>109358.44759000001</v>
      </c>
    </row>
    <row r="20" spans="1:12" s="16" customFormat="1" ht="15" customHeight="1">
      <c r="A20" s="148" t="s">
        <v>189</v>
      </c>
      <c r="B20" s="114">
        <v>52659.261760000001</v>
      </c>
      <c r="C20" s="114">
        <v>64232.11937</v>
      </c>
      <c r="D20" s="114">
        <v>74130.365769999989</v>
      </c>
      <c r="E20" s="114">
        <v>96574.820540000001</v>
      </c>
      <c r="F20" s="114">
        <v>101864.14281</v>
      </c>
      <c r="G20" s="114">
        <v>131083.18786999999</v>
      </c>
      <c r="H20" s="114">
        <v>615803.25010000006</v>
      </c>
      <c r="I20" s="114">
        <v>822165.30895000009</v>
      </c>
      <c r="J20" s="114">
        <v>805179.46853999991</v>
      </c>
      <c r="K20" s="114">
        <v>728515.53583000007</v>
      </c>
      <c r="L20" s="114">
        <v>711730.55073999998</v>
      </c>
    </row>
    <row r="21" spans="1:12" s="16" customFormat="1" ht="15" customHeight="1">
      <c r="A21" s="148" t="s">
        <v>586</v>
      </c>
      <c r="B21" s="114">
        <v>-211248.57586000001</v>
      </c>
      <c r="C21" s="114">
        <v>-252082.17555000001</v>
      </c>
      <c r="D21" s="114">
        <v>-291574.48616000003</v>
      </c>
      <c r="E21" s="114">
        <v>-332629.64282000001</v>
      </c>
      <c r="F21" s="114">
        <v>-359709.93488999997</v>
      </c>
      <c r="G21" s="114">
        <v>-351097.43289999996</v>
      </c>
      <c r="H21" s="114">
        <v>-465395.18227999995</v>
      </c>
      <c r="I21" s="114">
        <v>-374039.75330000004</v>
      </c>
      <c r="J21" s="114">
        <v>-382642.36403</v>
      </c>
      <c r="K21" s="114">
        <v>-401828.92637</v>
      </c>
      <c r="L21" s="114">
        <v>-411916.42219999997</v>
      </c>
    </row>
    <row r="22" spans="1:12" s="16" customFormat="1" ht="15" customHeight="1">
      <c r="A22" s="147" t="s">
        <v>202</v>
      </c>
      <c r="B22" s="114">
        <v>59527.791789999996</v>
      </c>
      <c r="C22" s="114">
        <v>141760.56016999998</v>
      </c>
      <c r="D22" s="114">
        <v>92423.669040000008</v>
      </c>
      <c r="E22" s="114">
        <v>86843.014459999991</v>
      </c>
      <c r="F22" s="114">
        <v>95075.14675</v>
      </c>
      <c r="G22" s="114">
        <v>89453.633290000012</v>
      </c>
      <c r="H22" s="114">
        <v>166216.00391999999</v>
      </c>
      <c r="I22" s="114">
        <v>162822.69701</v>
      </c>
      <c r="J22" s="114">
        <v>157998.36762</v>
      </c>
      <c r="K22" s="114">
        <v>121205.76751000001</v>
      </c>
      <c r="L22" s="114">
        <v>101408.21094</v>
      </c>
    </row>
    <row r="23" spans="1:12" s="16" customFormat="1" ht="15" customHeight="1">
      <c r="A23" s="147" t="s">
        <v>208</v>
      </c>
      <c r="B23" s="114">
        <v>2.0000000000000002E-5</v>
      </c>
      <c r="C23" s="114">
        <v>308.94678999999996</v>
      </c>
      <c r="D23" s="114">
        <v>2121.2027699999999</v>
      </c>
      <c r="E23" s="114">
        <v>5859.4836799999994</v>
      </c>
      <c r="F23" s="114">
        <v>9333.16986</v>
      </c>
      <c r="G23" s="114">
        <v>12902.125840000001</v>
      </c>
      <c r="H23" s="114">
        <v>14065.32265</v>
      </c>
      <c r="I23" s="114">
        <v>19268.36623</v>
      </c>
      <c r="J23" s="114">
        <v>18495.331610000001</v>
      </c>
      <c r="K23" s="114">
        <v>26754.751519999998</v>
      </c>
      <c r="L23" s="114">
        <v>30184.726480000001</v>
      </c>
    </row>
    <row r="24" spans="1:12" s="16" customFormat="1" ht="15" customHeight="1">
      <c r="A24" s="147" t="s">
        <v>587</v>
      </c>
      <c r="B24" s="114">
        <v>22712.525460000001</v>
      </c>
      <c r="C24" s="114">
        <v>22745.79149</v>
      </c>
      <c r="D24" s="114">
        <v>25210.522370000002</v>
      </c>
      <c r="E24" s="114">
        <v>340137.88566999999</v>
      </c>
      <c r="F24" s="114">
        <v>211345.37124000001</v>
      </c>
      <c r="G24" s="114">
        <v>856713.01058</v>
      </c>
      <c r="H24" s="114">
        <v>1168023.53357</v>
      </c>
      <c r="I24" s="114">
        <v>1571652.44368</v>
      </c>
      <c r="J24" s="114">
        <v>1839937.2430699999</v>
      </c>
      <c r="K24" s="114">
        <v>1307589.3127599999</v>
      </c>
      <c r="L24" s="114">
        <v>1632073.95576</v>
      </c>
    </row>
    <row r="25" spans="1:12" s="16" customFormat="1" ht="15" customHeight="1">
      <c r="A25" s="147" t="s">
        <v>219</v>
      </c>
      <c r="B25" s="114">
        <v>93169.617870000002</v>
      </c>
      <c r="C25" s="114">
        <v>85641.332739999998</v>
      </c>
      <c r="D25" s="114">
        <v>53288.467340000003</v>
      </c>
      <c r="E25" s="114">
        <v>119113.89709</v>
      </c>
      <c r="F25" s="114">
        <v>200469.56889</v>
      </c>
      <c r="G25" s="114">
        <v>138821.50386000003</v>
      </c>
      <c r="H25" s="114">
        <v>139273.68724</v>
      </c>
      <c r="I25" s="114">
        <v>150589.88268000001</v>
      </c>
      <c r="J25" s="114">
        <v>150068.28191999998</v>
      </c>
      <c r="K25" s="114">
        <v>150051.76527</v>
      </c>
      <c r="L25" s="114">
        <v>150612.80755</v>
      </c>
    </row>
    <row r="26" spans="1:12" s="16" customFormat="1" ht="15" customHeight="1">
      <c r="A26" s="147" t="s">
        <v>588</v>
      </c>
      <c r="B26" s="114">
        <v>26741.403679999999</v>
      </c>
      <c r="C26" s="114">
        <v>27296.787069999998</v>
      </c>
      <c r="D26" s="114">
        <v>30013.403160000002</v>
      </c>
      <c r="E26" s="114">
        <v>32426.044020000001</v>
      </c>
      <c r="F26" s="114">
        <v>40508.033329999998</v>
      </c>
      <c r="G26" s="114">
        <v>33658.322979999997</v>
      </c>
      <c r="H26" s="114">
        <v>40022.500369999994</v>
      </c>
      <c r="I26" s="114">
        <v>50187.750679999997</v>
      </c>
      <c r="J26" s="114">
        <v>51957.713810000001</v>
      </c>
      <c r="K26" s="114">
        <v>54528.583210000004</v>
      </c>
      <c r="L26" s="114">
        <v>62252.515619999998</v>
      </c>
    </row>
    <row r="27" spans="1:12" s="17" customFormat="1" ht="15" customHeight="1" thickBot="1">
      <c r="A27" s="147" t="s">
        <v>235</v>
      </c>
      <c r="B27" s="114">
        <v>0</v>
      </c>
      <c r="C27" s="114">
        <v>0</v>
      </c>
      <c r="D27" s="114">
        <v>0</v>
      </c>
      <c r="E27" s="114">
        <v>0</v>
      </c>
      <c r="F27" s="114">
        <v>0</v>
      </c>
      <c r="G27" s="114">
        <v>0</v>
      </c>
      <c r="H27" s="114">
        <v>0</v>
      </c>
      <c r="I27" s="114">
        <v>0</v>
      </c>
      <c r="J27" s="114">
        <v>0</v>
      </c>
      <c r="K27" s="114">
        <v>0</v>
      </c>
      <c r="L27" s="114">
        <v>0</v>
      </c>
    </row>
    <row r="28" spans="1:12" ht="15" customHeight="1" thickTop="1" thickBot="1">
      <c r="A28" s="392" t="s">
        <v>589</v>
      </c>
      <c r="B28" s="393">
        <v>10995304.59829</v>
      </c>
      <c r="C28" s="393">
        <v>13476176.85149</v>
      </c>
      <c r="D28" s="393">
        <v>15104770.424249999</v>
      </c>
      <c r="E28" s="393">
        <v>18071762.654720001</v>
      </c>
      <c r="F28" s="393">
        <v>18976226.57088</v>
      </c>
      <c r="G28" s="393">
        <v>20233465.016929999</v>
      </c>
      <c r="H28" s="393">
        <v>22200073.57956</v>
      </c>
      <c r="I28" s="393">
        <v>22206740.89703</v>
      </c>
      <c r="J28" s="393">
        <v>21903351.787409998</v>
      </c>
      <c r="K28" s="393">
        <v>21346187.81498</v>
      </c>
      <c r="L28" s="393">
        <v>21700546.9793</v>
      </c>
    </row>
    <row r="29" spans="1:12" s="16" customFormat="1" ht="15" customHeight="1" thickTop="1">
      <c r="A29" s="147" t="s">
        <v>590</v>
      </c>
      <c r="B29" s="114">
        <v>9595714.4068600014</v>
      </c>
      <c r="C29" s="114">
        <v>12240905.093049999</v>
      </c>
      <c r="D29" s="114">
        <v>12799547.70489</v>
      </c>
      <c r="E29" s="114">
        <v>15669677.808809999</v>
      </c>
      <c r="F29" s="114">
        <v>16151923.270749999</v>
      </c>
      <c r="G29" s="114">
        <v>15265523.24777</v>
      </c>
      <c r="H29" s="114">
        <v>16877760.905680001</v>
      </c>
      <c r="I29" s="114">
        <v>17156418.915209997</v>
      </c>
      <c r="J29" s="114">
        <v>17193459.795639999</v>
      </c>
      <c r="K29" s="114">
        <v>17640202.932419997</v>
      </c>
      <c r="L29" s="114">
        <v>16765245.618100001</v>
      </c>
    </row>
    <row r="30" spans="1:12" s="16" customFormat="1" ht="15" customHeight="1">
      <c r="A30" s="148" t="s">
        <v>591</v>
      </c>
      <c r="B30" s="114">
        <v>2837931.6305399998</v>
      </c>
      <c r="C30" s="114">
        <v>3793101.3455599998</v>
      </c>
      <c r="D30" s="114">
        <v>3247358.7558599999</v>
      </c>
      <c r="E30" s="114">
        <v>3652193.0540399998</v>
      </c>
      <c r="F30" s="114">
        <v>3255222.49089</v>
      </c>
      <c r="G30" s="114">
        <v>3003586.4484200003</v>
      </c>
      <c r="H30" s="114">
        <v>3529917.3781599998</v>
      </c>
      <c r="I30" s="114">
        <v>3469877.84565</v>
      </c>
      <c r="J30" s="114">
        <v>3527457.7816900001</v>
      </c>
      <c r="K30" s="114">
        <v>3287254.3687300002</v>
      </c>
      <c r="L30" s="114">
        <v>3030361.38778</v>
      </c>
    </row>
    <row r="31" spans="1:12" s="16" customFormat="1" ht="15" customHeight="1">
      <c r="A31" s="148" t="s">
        <v>592</v>
      </c>
      <c r="B31" s="114">
        <v>3045495.7264999999</v>
      </c>
      <c r="C31" s="114">
        <v>3556939.3172600004</v>
      </c>
      <c r="D31" s="114">
        <v>3576268.7871500002</v>
      </c>
      <c r="E31" s="114">
        <v>3827890.8126999997</v>
      </c>
      <c r="F31" s="114">
        <v>4458361.1240200009</v>
      </c>
      <c r="G31" s="114">
        <v>4346949.3152999999</v>
      </c>
      <c r="H31" s="114">
        <v>4696370.3793299999</v>
      </c>
      <c r="I31" s="114">
        <v>5119432.8266199995</v>
      </c>
      <c r="J31" s="114">
        <v>5151053.0306400005</v>
      </c>
      <c r="K31" s="114">
        <v>5260777.9614399998</v>
      </c>
      <c r="L31" s="114">
        <v>4650278.3343500001</v>
      </c>
    </row>
    <row r="32" spans="1:12" s="16" customFormat="1" ht="15" customHeight="1">
      <c r="A32" s="148" t="s">
        <v>593</v>
      </c>
      <c r="B32" s="114">
        <v>88808.046489999993</v>
      </c>
      <c r="C32" s="114">
        <v>34785.454189999997</v>
      </c>
      <c r="D32" s="114">
        <v>21637.355500000001</v>
      </c>
      <c r="E32" s="114">
        <v>18361.25634</v>
      </c>
      <c r="F32" s="114">
        <v>6826.6130999999996</v>
      </c>
      <c r="G32" s="114">
        <v>4637.5106999999998</v>
      </c>
      <c r="H32" s="114">
        <v>2844.9284300000004</v>
      </c>
      <c r="I32" s="114">
        <v>2476.8326099999999</v>
      </c>
      <c r="J32" s="114">
        <v>2328.3292499999998</v>
      </c>
      <c r="K32" s="114">
        <v>1182.16741</v>
      </c>
      <c r="L32" s="114">
        <v>1149.84566</v>
      </c>
    </row>
    <row r="33" spans="1:12" s="16" customFormat="1" ht="15" customHeight="1">
      <c r="A33" s="148" t="s">
        <v>594</v>
      </c>
      <c r="B33" s="114">
        <v>262915.93943000003</v>
      </c>
      <c r="C33" s="114">
        <v>520662.87589999998</v>
      </c>
      <c r="D33" s="114">
        <v>682068.10499999998</v>
      </c>
      <c r="E33" s="114">
        <v>396811.31868999999</v>
      </c>
      <c r="F33" s="114">
        <v>433142.61255000002</v>
      </c>
      <c r="G33" s="114">
        <v>478012.78674000001</v>
      </c>
      <c r="H33" s="114">
        <v>202567.22810000001</v>
      </c>
      <c r="I33" s="114">
        <v>192490.72038999997</v>
      </c>
      <c r="J33" s="114">
        <v>200919.94052</v>
      </c>
      <c r="K33" s="114">
        <v>232701.39330000003</v>
      </c>
      <c r="L33" s="114">
        <v>237373.34748</v>
      </c>
    </row>
    <row r="34" spans="1:12" s="16" customFormat="1" ht="15" customHeight="1">
      <c r="A34" s="148" t="s">
        <v>595</v>
      </c>
      <c r="B34" s="114">
        <v>3199110.3875300004</v>
      </c>
      <c r="C34" s="114">
        <v>4102470.64971</v>
      </c>
      <c r="D34" s="114">
        <v>4958371.9012700003</v>
      </c>
      <c r="E34" s="114">
        <v>7315302.5512299994</v>
      </c>
      <c r="F34" s="114">
        <v>7335001.4088100009</v>
      </c>
      <c r="G34" s="114">
        <v>6670243.5561099993</v>
      </c>
      <c r="H34" s="114">
        <v>7507774.4050900005</v>
      </c>
      <c r="I34" s="114">
        <v>7278847.3019300001</v>
      </c>
      <c r="J34" s="114">
        <v>7176592.5401800005</v>
      </c>
      <c r="K34" s="114">
        <v>7615471.74285</v>
      </c>
      <c r="L34" s="114">
        <v>7547157.2452100003</v>
      </c>
    </row>
    <row r="35" spans="1:12" s="16" customFormat="1" ht="15" customHeight="1">
      <c r="A35" s="148" t="s">
        <v>596</v>
      </c>
      <c r="B35" s="114">
        <v>161452.67637</v>
      </c>
      <c r="C35" s="114">
        <v>232945.45043</v>
      </c>
      <c r="D35" s="114">
        <v>313842.80011000001</v>
      </c>
      <c r="E35" s="114">
        <v>459118.81581</v>
      </c>
      <c r="F35" s="114">
        <v>663369.02138000005</v>
      </c>
      <c r="G35" s="114">
        <v>762093.63049999997</v>
      </c>
      <c r="H35" s="114">
        <v>938286.58657000004</v>
      </c>
      <c r="I35" s="114">
        <v>1093293.3880099999</v>
      </c>
      <c r="J35" s="114">
        <v>1135108.1733599999</v>
      </c>
      <c r="K35" s="114">
        <v>1242815.2986900001</v>
      </c>
      <c r="L35" s="114">
        <v>1298925.45762</v>
      </c>
    </row>
    <row r="36" spans="1:12" s="16" customFormat="1" ht="15" customHeight="1">
      <c r="A36" s="147" t="s">
        <v>597</v>
      </c>
      <c r="B36" s="114">
        <v>609.07143999999994</v>
      </c>
      <c r="C36" s="114">
        <v>1512.91344</v>
      </c>
      <c r="D36" s="114">
        <v>2059.93444</v>
      </c>
      <c r="E36" s="114">
        <v>2186.9641900000001</v>
      </c>
      <c r="F36" s="114">
        <v>1495.39744</v>
      </c>
      <c r="G36" s="114">
        <v>1662.0328999999999</v>
      </c>
      <c r="H36" s="114">
        <v>951.72221999999999</v>
      </c>
      <c r="I36" s="114">
        <v>3263.27394</v>
      </c>
      <c r="J36" s="114">
        <v>38661.317009999999</v>
      </c>
      <c r="K36" s="114">
        <v>6268.4048300000004</v>
      </c>
      <c r="L36" s="114">
        <v>38141.746189999998</v>
      </c>
    </row>
    <row r="37" spans="1:12" s="16" customFormat="1" ht="15" customHeight="1">
      <c r="A37" s="147" t="s">
        <v>598</v>
      </c>
      <c r="B37" s="114">
        <v>105539.67512999999</v>
      </c>
      <c r="C37" s="114">
        <v>32623.934949999999</v>
      </c>
      <c r="D37" s="114">
        <v>1043088.78992</v>
      </c>
      <c r="E37" s="114">
        <v>1166487.42609</v>
      </c>
      <c r="F37" s="114">
        <v>1196052.47019</v>
      </c>
      <c r="G37" s="114">
        <v>2286904.09827</v>
      </c>
      <c r="H37" s="114">
        <v>2820614.3906799997</v>
      </c>
      <c r="I37" s="114">
        <v>3097277.2633600002</v>
      </c>
      <c r="J37" s="114">
        <v>3149482.4335599998</v>
      </c>
      <c r="K37" s="114">
        <v>2372693.0185199999</v>
      </c>
      <c r="L37" s="114">
        <v>3671687.2641799999</v>
      </c>
    </row>
    <row r="38" spans="1:12" s="16" customFormat="1" ht="15" customHeight="1">
      <c r="A38" s="147" t="s">
        <v>599</v>
      </c>
      <c r="B38" s="114">
        <v>269795.86748000002</v>
      </c>
      <c r="C38" s="114">
        <v>264105.52532000002</v>
      </c>
      <c r="D38" s="114">
        <v>382648.17638000002</v>
      </c>
      <c r="E38" s="114">
        <v>353119.76981000003</v>
      </c>
      <c r="F38" s="114">
        <v>313120.39324</v>
      </c>
      <c r="G38" s="114">
        <v>347687.73989999999</v>
      </c>
      <c r="H38" s="114">
        <v>379452.60104000004</v>
      </c>
      <c r="I38" s="114">
        <v>408303.66842</v>
      </c>
      <c r="J38" s="114">
        <v>248740.23402</v>
      </c>
      <c r="K38" s="114">
        <v>273601.98706000001</v>
      </c>
      <c r="L38" s="114">
        <v>297151.27863999997</v>
      </c>
    </row>
    <row r="39" spans="1:12" s="16" customFormat="1" ht="15" customHeight="1">
      <c r="A39" s="147" t="s">
        <v>273</v>
      </c>
      <c r="B39" s="114">
        <v>171624.72297999999</v>
      </c>
      <c r="C39" s="114">
        <v>184480.59252000001</v>
      </c>
      <c r="D39" s="114">
        <v>170030.28258</v>
      </c>
      <c r="E39" s="114">
        <v>205410.58246000001</v>
      </c>
      <c r="F39" s="114">
        <v>179919.14452999999</v>
      </c>
      <c r="G39" s="114">
        <v>201818.79272999999</v>
      </c>
      <c r="H39" s="114">
        <v>220799.74027000001</v>
      </c>
      <c r="I39" s="114">
        <v>277582.81052999996</v>
      </c>
      <c r="J39" s="114">
        <v>269502.76944999996</v>
      </c>
      <c r="K39" s="114">
        <v>250704.52929000001</v>
      </c>
      <c r="L39" s="114">
        <v>236978.1624</v>
      </c>
    </row>
    <row r="40" spans="1:12" s="16" customFormat="1" ht="15" customHeight="1">
      <c r="A40" s="147" t="s">
        <v>279</v>
      </c>
      <c r="B40" s="114">
        <v>0</v>
      </c>
      <c r="C40" s="114">
        <v>0</v>
      </c>
      <c r="D40" s="114">
        <v>0</v>
      </c>
      <c r="E40" s="114">
        <v>0</v>
      </c>
      <c r="F40" s="114">
        <v>0</v>
      </c>
      <c r="G40" s="114">
        <v>0</v>
      </c>
      <c r="H40" s="114">
        <v>0</v>
      </c>
      <c r="I40" s="114">
        <v>0</v>
      </c>
      <c r="J40" s="114">
        <v>0</v>
      </c>
      <c r="K40" s="114">
        <v>0</v>
      </c>
      <c r="L40" s="114">
        <v>0</v>
      </c>
    </row>
    <row r="41" spans="1:12" s="16" customFormat="1" ht="15" customHeight="1">
      <c r="A41" s="147" t="s">
        <v>600</v>
      </c>
      <c r="B41" s="114">
        <v>70729.166670000006</v>
      </c>
      <c r="C41" s="114">
        <v>212873.33937</v>
      </c>
      <c r="D41" s="114">
        <v>210423.83050000001</v>
      </c>
      <c r="E41" s="114">
        <v>210584.63602000001</v>
      </c>
      <c r="F41" s="114">
        <v>210745.44155000002</v>
      </c>
      <c r="G41" s="114">
        <v>210906.24706999998</v>
      </c>
      <c r="H41" s="114">
        <v>312432.54702999996</v>
      </c>
      <c r="I41" s="114">
        <v>312676.68591</v>
      </c>
      <c r="J41" s="114">
        <v>309747.01925000001</v>
      </c>
      <c r="K41" s="114">
        <v>172739.58312999998</v>
      </c>
      <c r="L41" s="114">
        <v>171010.41647</v>
      </c>
    </row>
    <row r="42" spans="1:12" s="17" customFormat="1" ht="15" customHeight="1" thickBot="1">
      <c r="A42" s="147" t="s">
        <v>451</v>
      </c>
      <c r="B42" s="114">
        <v>781291.68773000001</v>
      </c>
      <c r="C42" s="114">
        <v>539675.45284000004</v>
      </c>
      <c r="D42" s="114">
        <v>496971.70554</v>
      </c>
      <c r="E42" s="114">
        <v>464295.46733999997</v>
      </c>
      <c r="F42" s="114">
        <v>922970.45317999995</v>
      </c>
      <c r="G42" s="114">
        <v>1918962.8582899999</v>
      </c>
      <c r="H42" s="114">
        <v>1588061.67264</v>
      </c>
      <c r="I42" s="114">
        <v>951218.27966</v>
      </c>
      <c r="J42" s="114">
        <v>693758.21848000004</v>
      </c>
      <c r="K42" s="114">
        <v>629977.35973000003</v>
      </c>
      <c r="L42" s="114">
        <v>520332.49332000001</v>
      </c>
    </row>
    <row r="43" spans="1:12" ht="15" customHeight="1" thickTop="1" thickBot="1">
      <c r="A43" s="392" t="s">
        <v>601</v>
      </c>
      <c r="B43" s="393">
        <v>1086566.32996</v>
      </c>
      <c r="C43" s="393">
        <v>1129790.4628599999</v>
      </c>
      <c r="D43" s="393">
        <v>1235279.2462500001</v>
      </c>
      <c r="E43" s="393">
        <v>1315563.1421300001</v>
      </c>
      <c r="F43" s="393">
        <v>1401263.06898</v>
      </c>
      <c r="G43" s="393">
        <v>1510077.6554400001</v>
      </c>
      <c r="H43" s="393">
        <v>1447764.3053900001</v>
      </c>
      <c r="I43" s="393">
        <v>1574978.5667000001</v>
      </c>
      <c r="J43" s="393">
        <v>1589586.0086700001</v>
      </c>
      <c r="K43" s="393">
        <v>1662375.03119</v>
      </c>
      <c r="L43" s="393">
        <v>1679300.8378399999</v>
      </c>
    </row>
    <row r="44" spans="1:12" s="16" customFormat="1" ht="15" customHeight="1" thickTop="1">
      <c r="A44" s="147" t="s">
        <v>294</v>
      </c>
      <c r="B44" s="114">
        <v>294578</v>
      </c>
      <c r="C44" s="114">
        <v>294660</v>
      </c>
      <c r="D44" s="114">
        <v>902280</v>
      </c>
      <c r="E44" s="114">
        <v>902280</v>
      </c>
      <c r="F44" s="114">
        <v>902280</v>
      </c>
      <c r="G44" s="114">
        <v>902280</v>
      </c>
      <c r="H44" s="114">
        <v>902280</v>
      </c>
      <c r="I44" s="114">
        <v>934980</v>
      </c>
      <c r="J44" s="114">
        <v>934980</v>
      </c>
      <c r="K44" s="114">
        <v>1072180</v>
      </c>
      <c r="L44" s="114">
        <v>1072180</v>
      </c>
    </row>
    <row r="45" spans="1:12" s="16" customFormat="1" ht="15" customHeight="1">
      <c r="A45" s="147" t="s">
        <v>298</v>
      </c>
      <c r="B45" s="114">
        <v>0</v>
      </c>
      <c r="C45" s="114">
        <v>8</v>
      </c>
      <c r="D45" s="114">
        <v>8</v>
      </c>
      <c r="E45" s="114">
        <v>8</v>
      </c>
      <c r="F45" s="114">
        <v>8</v>
      </c>
      <c r="G45" s="114">
        <v>8</v>
      </c>
      <c r="H45" s="114">
        <v>8</v>
      </c>
      <c r="I45" s="114">
        <v>8</v>
      </c>
      <c r="J45" s="114">
        <v>8</v>
      </c>
      <c r="K45" s="114">
        <v>68.103200000000001</v>
      </c>
      <c r="L45" s="114">
        <v>68.103200000000001</v>
      </c>
    </row>
    <row r="46" spans="1:12" s="16" customFormat="1" ht="15" customHeight="1">
      <c r="A46" s="147" t="s">
        <v>302</v>
      </c>
      <c r="B46" s="114">
        <v>0</v>
      </c>
      <c r="C46" s="114">
        <v>0</v>
      </c>
      <c r="D46" s="114">
        <v>0</v>
      </c>
      <c r="E46" s="114">
        <v>0</v>
      </c>
      <c r="F46" s="114">
        <v>0</v>
      </c>
      <c r="G46" s="114">
        <v>0</v>
      </c>
      <c r="H46" s="114">
        <v>0</v>
      </c>
      <c r="I46" s="114">
        <v>0</v>
      </c>
      <c r="J46" s="114">
        <v>0</v>
      </c>
      <c r="K46" s="114">
        <v>0</v>
      </c>
      <c r="L46" s="114">
        <v>0</v>
      </c>
    </row>
    <row r="47" spans="1:12" s="16" customFormat="1" ht="15" customHeight="1">
      <c r="A47" s="147" t="s">
        <v>602</v>
      </c>
      <c r="B47" s="114">
        <v>626924.31229999999</v>
      </c>
      <c r="C47" s="114">
        <v>695524.20683000004</v>
      </c>
      <c r="D47" s="114">
        <v>157769</v>
      </c>
      <c r="E47" s="114">
        <v>245380.34113999997</v>
      </c>
      <c r="F47" s="114">
        <v>329328.17939999996</v>
      </c>
      <c r="G47" s="114">
        <v>414151.97801999998</v>
      </c>
      <c r="H47" s="114">
        <v>495479.995</v>
      </c>
      <c r="I47" s="114">
        <v>499107.72677999997</v>
      </c>
      <c r="J47" s="114">
        <v>511824.11200000002</v>
      </c>
      <c r="K47" s="114">
        <v>511824.11200000002</v>
      </c>
      <c r="L47" s="114">
        <v>519654.39399999997</v>
      </c>
    </row>
    <row r="48" spans="1:12" s="16" customFormat="1" ht="15" customHeight="1">
      <c r="A48" s="147" t="s">
        <v>308</v>
      </c>
      <c r="B48" s="114">
        <v>165064.01765999998</v>
      </c>
      <c r="C48" s="114">
        <v>139598.25602999999</v>
      </c>
      <c r="D48" s="114">
        <v>175222.24625</v>
      </c>
      <c r="E48" s="114">
        <v>167894.80099000002</v>
      </c>
      <c r="F48" s="114">
        <v>169646.88958000002</v>
      </c>
      <c r="G48" s="114">
        <v>193637.67741999999</v>
      </c>
      <c r="H48" s="114">
        <v>49996.310389999999</v>
      </c>
      <c r="I48" s="114">
        <v>140882.83992</v>
      </c>
      <c r="J48" s="114">
        <v>142773.89666999999</v>
      </c>
      <c r="K48" s="114">
        <v>78302.815989999988</v>
      </c>
      <c r="L48" s="114">
        <v>87398.340639999995</v>
      </c>
    </row>
    <row r="49" spans="1:12" s="16" customFormat="1" ht="15" customHeight="1">
      <c r="A49" s="148" t="s">
        <v>603</v>
      </c>
      <c r="B49" s="114">
        <v>0</v>
      </c>
      <c r="C49" s="114">
        <v>0</v>
      </c>
      <c r="D49" s="114">
        <v>0</v>
      </c>
      <c r="E49" s="114">
        <v>0</v>
      </c>
      <c r="F49" s="114">
        <v>0</v>
      </c>
      <c r="G49" s="114">
        <v>0</v>
      </c>
      <c r="H49" s="114">
        <v>13718.993050000001</v>
      </c>
      <c r="I49" s="114">
        <v>13718.993050000001</v>
      </c>
      <c r="J49" s="114">
        <v>120536.6228</v>
      </c>
      <c r="K49" s="114">
        <v>0</v>
      </c>
      <c r="L49" s="114">
        <v>65774.363230000003</v>
      </c>
    </row>
    <row r="50" spans="1:12" s="17" customFormat="1" ht="15" customHeight="1" thickBot="1">
      <c r="A50" s="148" t="s">
        <v>604</v>
      </c>
      <c r="B50" s="114">
        <v>165064.01765999998</v>
      </c>
      <c r="C50" s="114">
        <v>139598.25602999999</v>
      </c>
      <c r="D50" s="114">
        <v>175222.24625</v>
      </c>
      <c r="E50" s="114">
        <v>167894.80099000002</v>
      </c>
      <c r="F50" s="114">
        <v>169646.88958000002</v>
      </c>
      <c r="G50" s="114">
        <v>193637.67741999999</v>
      </c>
      <c r="H50" s="114">
        <v>36277.317340000001</v>
      </c>
      <c r="I50" s="114">
        <v>127163.84687000001</v>
      </c>
      <c r="J50" s="114">
        <v>22237.273870000001</v>
      </c>
      <c r="K50" s="114">
        <v>78302.815989999988</v>
      </c>
      <c r="L50" s="114">
        <v>21623.97741</v>
      </c>
    </row>
    <row r="51" spans="1:12" ht="15" customHeight="1" thickTop="1" thickBot="1">
      <c r="A51" s="392" t="s">
        <v>605</v>
      </c>
      <c r="B51" s="393">
        <v>12081870.92825</v>
      </c>
      <c r="C51" s="393">
        <v>14605967.31435</v>
      </c>
      <c r="D51" s="393">
        <v>16340049.670499999</v>
      </c>
      <c r="E51" s="393">
        <v>19387325.79685</v>
      </c>
      <c r="F51" s="393">
        <v>20377489.63986</v>
      </c>
      <c r="G51" s="393">
        <v>21743542.672369998</v>
      </c>
      <c r="H51" s="393">
        <v>23647837.884950001</v>
      </c>
      <c r="I51" s="393">
        <v>23781719.46373</v>
      </c>
      <c r="J51" s="393">
        <v>23492937.796080001</v>
      </c>
      <c r="K51" s="393">
        <v>23008562.846169997</v>
      </c>
      <c r="L51" s="393">
        <v>23379847.817139998</v>
      </c>
    </row>
    <row r="52" spans="1:12" s="16" customFormat="1" ht="15" customHeight="1" thickTop="1">
      <c r="A52" s="113" t="s">
        <v>606</v>
      </c>
      <c r="B52" s="114">
        <v>1884535.6102199999</v>
      </c>
      <c r="C52" s="114">
        <v>2430208.22126</v>
      </c>
      <c r="D52" s="114">
        <v>3307542.34522</v>
      </c>
      <c r="E52" s="114">
        <v>3060668.5941900001</v>
      </c>
      <c r="F52" s="114">
        <v>4160588.7245900002</v>
      </c>
      <c r="G52" s="114">
        <v>4237002.1203800002</v>
      </c>
      <c r="H52" s="114">
        <v>2832813.37671</v>
      </c>
      <c r="I52" s="114">
        <v>3100260.53449</v>
      </c>
      <c r="J52" s="114">
        <v>2967187.4017399997</v>
      </c>
      <c r="K52" s="114">
        <v>2786936.6253200001</v>
      </c>
      <c r="L52" s="114">
        <v>2026207.3224599999</v>
      </c>
    </row>
    <row r="53" spans="1:12" s="17" customFormat="1" ht="15" customHeight="1">
      <c r="A53" s="148" t="s">
        <v>607</v>
      </c>
      <c r="B53" s="114">
        <v>130224.11141</v>
      </c>
      <c r="C53" s="114">
        <v>92550.123859999992</v>
      </c>
      <c r="D53" s="114">
        <v>131353.83948</v>
      </c>
      <c r="E53" s="114">
        <v>256407.62756999998</v>
      </c>
      <c r="F53" s="114">
        <v>1058695.1754999999</v>
      </c>
      <c r="G53" s="114">
        <v>1067199.3127000001</v>
      </c>
      <c r="H53" s="114">
        <v>342863.47193</v>
      </c>
      <c r="I53" s="114">
        <v>741418.29888999998</v>
      </c>
      <c r="J53" s="114">
        <v>842862.44848000002</v>
      </c>
      <c r="K53" s="114">
        <v>946136.61647999997</v>
      </c>
      <c r="L53" s="114">
        <v>478733.44795999996</v>
      </c>
    </row>
    <row r="54" spans="1:12" s="17" customFormat="1" ht="15" customHeight="1">
      <c r="A54" s="148" t="s">
        <v>608</v>
      </c>
      <c r="B54" s="114">
        <v>1601578.6914900001</v>
      </c>
      <c r="C54" s="114">
        <v>2154078.5290000001</v>
      </c>
      <c r="D54" s="114">
        <v>2958358.41029</v>
      </c>
      <c r="E54" s="114">
        <v>2593867.9296500003</v>
      </c>
      <c r="F54" s="114">
        <v>2865745.3790899999</v>
      </c>
      <c r="G54" s="114">
        <v>2904520.9637600002</v>
      </c>
      <c r="H54" s="114">
        <v>2231034.6248000003</v>
      </c>
      <c r="I54" s="114">
        <v>2125335.1154700001</v>
      </c>
      <c r="J54" s="114">
        <v>1892717.2509699999</v>
      </c>
      <c r="K54" s="114">
        <v>1615222.6056600001</v>
      </c>
      <c r="L54" s="114">
        <v>1303045.8868499999</v>
      </c>
    </row>
    <row r="55" spans="1:12" s="17" customFormat="1" ht="15" customHeight="1">
      <c r="A55" s="148" t="s">
        <v>609</v>
      </c>
      <c r="B55" s="114">
        <v>0</v>
      </c>
      <c r="C55" s="114">
        <v>0</v>
      </c>
      <c r="D55" s="114">
        <v>0</v>
      </c>
      <c r="E55" s="114">
        <v>0</v>
      </c>
      <c r="F55" s="114">
        <v>0</v>
      </c>
      <c r="G55" s="114">
        <v>0</v>
      </c>
      <c r="H55" s="114">
        <v>0</v>
      </c>
      <c r="I55" s="114">
        <v>0</v>
      </c>
      <c r="J55" s="114">
        <v>0</v>
      </c>
      <c r="K55" s="114">
        <v>0</v>
      </c>
      <c r="L55" s="114">
        <v>0</v>
      </c>
    </row>
    <row r="56" spans="1:12" s="17" customFormat="1" ht="15" customHeight="1">
      <c r="A56" s="148" t="s">
        <v>610</v>
      </c>
      <c r="B56" s="114">
        <v>126571.64234999999</v>
      </c>
      <c r="C56" s="114">
        <v>137372.1329</v>
      </c>
      <c r="D56" s="114">
        <v>171622.65995</v>
      </c>
      <c r="E56" s="114">
        <v>184522.68729</v>
      </c>
      <c r="F56" s="114">
        <v>235240.48910000001</v>
      </c>
      <c r="G56" s="114">
        <v>264284.16668000002</v>
      </c>
      <c r="H56" s="114">
        <v>257793.05944000001</v>
      </c>
      <c r="I56" s="114">
        <v>232523.09428999998</v>
      </c>
      <c r="J56" s="114">
        <v>230623.67645</v>
      </c>
      <c r="K56" s="114">
        <v>223021.85821999999</v>
      </c>
      <c r="L56" s="114">
        <v>241872.44269</v>
      </c>
    </row>
    <row r="57" spans="1:12" s="17" customFormat="1" ht="15" customHeight="1">
      <c r="A57" s="148" t="s">
        <v>611</v>
      </c>
      <c r="B57" s="114">
        <v>26161.164969999998</v>
      </c>
      <c r="C57" s="114">
        <v>46207.4355</v>
      </c>
      <c r="D57" s="114">
        <v>46207.4355</v>
      </c>
      <c r="E57" s="114">
        <v>25870.349679999999</v>
      </c>
      <c r="F57" s="114">
        <v>907.68090000000007</v>
      </c>
      <c r="G57" s="114">
        <v>997.67723999999998</v>
      </c>
      <c r="H57" s="114">
        <v>1122.22054</v>
      </c>
      <c r="I57" s="114">
        <v>984.02584000000002</v>
      </c>
      <c r="J57" s="114">
        <v>984.02584000000002</v>
      </c>
      <c r="K57" s="114">
        <v>2555.5449600000002</v>
      </c>
      <c r="L57" s="114">
        <v>2555.5449600000002</v>
      </c>
    </row>
    <row r="58" spans="1:12" s="17" customFormat="1" ht="15" customHeight="1">
      <c r="A58" s="147" t="s">
        <v>612</v>
      </c>
      <c r="B58" s="114">
        <v>30611953.370499998</v>
      </c>
      <c r="C58" s="114">
        <v>31497001.632900003</v>
      </c>
      <c r="D58" s="114">
        <v>42389213.882010005</v>
      </c>
      <c r="E58" s="114">
        <v>42271544.952809997</v>
      </c>
      <c r="F58" s="114">
        <v>43093935.200629994</v>
      </c>
      <c r="G58" s="114">
        <v>46138219.93609</v>
      </c>
      <c r="H58" s="114">
        <v>58547775.744220003</v>
      </c>
      <c r="I58" s="114">
        <v>55104851.108070001</v>
      </c>
      <c r="J58" s="114">
        <v>50424660.025069997</v>
      </c>
      <c r="K58" s="114">
        <v>51599583.416890003</v>
      </c>
      <c r="L58" s="114">
        <v>50678029.32265</v>
      </c>
    </row>
    <row r="59" spans="1:12">
      <c r="A59" s="394" t="s">
        <v>613</v>
      </c>
      <c r="B59" s="395">
        <v>746716.37260999996</v>
      </c>
      <c r="C59" s="395">
        <v>812397.73669000005</v>
      </c>
      <c r="D59" s="395">
        <v>935768.18222000008</v>
      </c>
      <c r="E59" s="395">
        <v>1137249.243</v>
      </c>
      <c r="F59" s="395">
        <v>1280641.72279</v>
      </c>
      <c r="G59" s="395">
        <v>1369211.8528800001</v>
      </c>
      <c r="H59" s="395">
        <v>1382880.7117000001</v>
      </c>
      <c r="I59" s="395">
        <v>1313200.8982200001</v>
      </c>
      <c r="J59" s="395">
        <v>410870.05919</v>
      </c>
      <c r="K59" s="395">
        <v>1253271.9878199999</v>
      </c>
      <c r="L59" s="395">
        <v>440193.34792999999</v>
      </c>
    </row>
    <row r="60" spans="1:12" ht="15" customHeight="1">
      <c r="A60" s="148" t="s">
        <v>614</v>
      </c>
      <c r="B60" s="114">
        <v>-151749.38738</v>
      </c>
      <c r="C60" s="114">
        <v>-190844.57633000001</v>
      </c>
      <c r="D60" s="114">
        <v>-207031.62544</v>
      </c>
      <c r="E60" s="114">
        <v>-318648.51182000001</v>
      </c>
      <c r="F60" s="114">
        <v>-454932.35414000001</v>
      </c>
      <c r="G60" s="114">
        <v>-506735.74063000001</v>
      </c>
      <c r="H60" s="114">
        <v>-579345.00055</v>
      </c>
      <c r="I60" s="114">
        <v>-607943.08035000006</v>
      </c>
      <c r="J60" s="114">
        <v>-192521.65783000001</v>
      </c>
      <c r="K60" s="114">
        <v>-574297.18553999998</v>
      </c>
      <c r="L60" s="114">
        <v>-193195.24344999998</v>
      </c>
    </row>
    <row r="61" spans="1:12" ht="15" customHeight="1">
      <c r="A61" s="147" t="s">
        <v>615</v>
      </c>
      <c r="B61" s="114">
        <v>594966.98522999999</v>
      </c>
      <c r="C61" s="114">
        <v>621553.16035999998</v>
      </c>
      <c r="D61" s="114">
        <v>728736.55677999998</v>
      </c>
      <c r="E61" s="114">
        <v>818600.73118</v>
      </c>
      <c r="F61" s="114">
        <v>825709.36864999996</v>
      </c>
      <c r="G61" s="114">
        <v>862476.11225000001</v>
      </c>
      <c r="H61" s="114">
        <v>803535.71114999999</v>
      </c>
      <c r="I61" s="114">
        <v>705257.81787000003</v>
      </c>
      <c r="J61" s="114">
        <v>218348.40136000002</v>
      </c>
      <c r="K61" s="114">
        <v>678974.80227999995</v>
      </c>
      <c r="L61" s="114">
        <v>246998.10447999998</v>
      </c>
    </row>
    <row r="62" spans="1:12" ht="15" customHeight="1">
      <c r="A62" s="116" t="s">
        <v>616</v>
      </c>
      <c r="B62" s="114">
        <v>229926.00722999999</v>
      </c>
      <c r="C62" s="114">
        <v>230284.88915999999</v>
      </c>
      <c r="D62" s="114">
        <v>268010.8775</v>
      </c>
      <c r="E62" s="114">
        <v>481137.17657000001</v>
      </c>
      <c r="F62" s="114">
        <v>476468.82746</v>
      </c>
      <c r="G62" s="114">
        <v>541442.6986</v>
      </c>
      <c r="H62" s="114">
        <v>423540.51165</v>
      </c>
      <c r="I62" s="114">
        <v>479720.89467000001</v>
      </c>
      <c r="J62" s="114">
        <v>132082.25001000002</v>
      </c>
      <c r="K62" s="114">
        <v>446204.41352</v>
      </c>
      <c r="L62" s="114">
        <v>216337.26178</v>
      </c>
    </row>
    <row r="63" spans="1:12" ht="15" customHeight="1">
      <c r="A63" s="148" t="s">
        <v>617</v>
      </c>
      <c r="B63" s="114">
        <v>-85505.973830000003</v>
      </c>
      <c r="C63" s="114">
        <v>-117677.95231000001</v>
      </c>
      <c r="D63" s="114">
        <v>-156852.11702999999</v>
      </c>
      <c r="E63" s="114">
        <v>-356802.95496</v>
      </c>
      <c r="F63" s="114">
        <v>-390810.14345999999</v>
      </c>
      <c r="G63" s="114">
        <v>-485567.2121</v>
      </c>
      <c r="H63" s="114">
        <v>-354873.45908999996</v>
      </c>
      <c r="I63" s="114">
        <v>-410316.10067000001</v>
      </c>
      <c r="J63" s="114">
        <v>-79774.863870000001</v>
      </c>
      <c r="K63" s="114">
        <v>-243472.61491999999</v>
      </c>
      <c r="L63" s="114">
        <v>-144268.31445999999</v>
      </c>
    </row>
    <row r="64" spans="1:12" ht="15" customHeight="1">
      <c r="A64" s="117" t="s">
        <v>618</v>
      </c>
      <c r="B64" s="114">
        <v>739387.01862999995</v>
      </c>
      <c r="C64" s="114">
        <v>734160.09721000004</v>
      </c>
      <c r="D64" s="114">
        <v>839895.31724999996</v>
      </c>
      <c r="E64" s="114">
        <v>942934.95279000001</v>
      </c>
      <c r="F64" s="114">
        <v>911368.05264999997</v>
      </c>
      <c r="G64" s="114">
        <v>918351.59875</v>
      </c>
      <c r="H64" s="114">
        <v>872202.76371000009</v>
      </c>
      <c r="I64" s="114">
        <v>774662.61187000002</v>
      </c>
      <c r="J64" s="114">
        <v>270655.78749999998</v>
      </c>
      <c r="K64" s="114">
        <v>881706.60088000004</v>
      </c>
      <c r="L64" s="114">
        <v>319067.05180000002</v>
      </c>
    </row>
    <row r="65" spans="1:12" ht="15" customHeight="1">
      <c r="A65" s="116" t="s">
        <v>619</v>
      </c>
      <c r="B65" s="114">
        <v>96960.455370000011</v>
      </c>
      <c r="C65" s="114">
        <v>137785.99553000001</v>
      </c>
      <c r="D65" s="114">
        <v>176041.32522999999</v>
      </c>
      <c r="E65" s="114">
        <v>110745.41157</v>
      </c>
      <c r="F65" s="114">
        <v>135620.29443000001</v>
      </c>
      <c r="G65" s="114">
        <v>178466.40249000001</v>
      </c>
      <c r="H65" s="114">
        <v>153055.28786000001</v>
      </c>
      <c r="I65" s="114">
        <v>204787.55593999999</v>
      </c>
      <c r="J65" s="114">
        <v>59029.462</v>
      </c>
      <c r="K65" s="114">
        <v>171582.84209999998</v>
      </c>
      <c r="L65" s="114">
        <v>746752.68915999995</v>
      </c>
    </row>
    <row r="66" spans="1:12" ht="15" customHeight="1">
      <c r="A66" s="116" t="s">
        <v>620</v>
      </c>
      <c r="B66" s="114">
        <v>-148608.72018999999</v>
      </c>
      <c r="C66" s="114">
        <v>-206404.67382</v>
      </c>
      <c r="D66" s="114">
        <v>-281396.99206999998</v>
      </c>
      <c r="E66" s="114">
        <v>-294400.07931</v>
      </c>
      <c r="F66" s="114">
        <v>-289822.85422000004</v>
      </c>
      <c r="G66" s="114">
        <v>-290251.85639999999</v>
      </c>
      <c r="H66" s="114">
        <v>-385865.46788000001</v>
      </c>
      <c r="I66" s="114">
        <v>-225149.85887</v>
      </c>
      <c r="J66" s="114">
        <v>-114232.22162000001</v>
      </c>
      <c r="K66" s="114">
        <v>-408754.84750999999</v>
      </c>
      <c r="L66" s="114">
        <v>-832550.02436000004</v>
      </c>
    </row>
    <row r="67" spans="1:12" ht="15" customHeight="1">
      <c r="A67" s="147" t="s">
        <v>621</v>
      </c>
      <c r="B67" s="114">
        <v>687738.75380999991</v>
      </c>
      <c r="C67" s="114">
        <v>665541.41891999997</v>
      </c>
      <c r="D67" s="114">
        <v>734539.65041</v>
      </c>
      <c r="E67" s="114">
        <v>759280.28504999995</v>
      </c>
      <c r="F67" s="114">
        <v>757165.49286</v>
      </c>
      <c r="G67" s="114">
        <v>806566.14484000008</v>
      </c>
      <c r="H67" s="114">
        <v>639392.58369</v>
      </c>
      <c r="I67" s="114">
        <v>754300.30894000002</v>
      </c>
      <c r="J67" s="114">
        <v>215453.02788000001</v>
      </c>
      <c r="K67" s="114">
        <v>644534.59547000006</v>
      </c>
      <c r="L67" s="114">
        <v>233269.71659999999</v>
      </c>
    </row>
    <row r="68" spans="1:12" ht="15" customHeight="1">
      <c r="A68" s="148" t="s">
        <v>622</v>
      </c>
      <c r="B68" s="114">
        <v>-443402.74620999995</v>
      </c>
      <c r="C68" s="114">
        <v>-470338.05349000002</v>
      </c>
      <c r="D68" s="114">
        <v>-472642.93050000002</v>
      </c>
      <c r="E68" s="114">
        <v>-529483.67932999996</v>
      </c>
      <c r="F68" s="114">
        <v>-562081.27110999997</v>
      </c>
      <c r="G68" s="114">
        <v>-536324.80420000001</v>
      </c>
      <c r="H68" s="114">
        <v>-488676.65089999995</v>
      </c>
      <c r="I68" s="114">
        <v>-518024.51861999999</v>
      </c>
      <c r="J68" s="114">
        <v>-187978.70322999998</v>
      </c>
      <c r="K68" s="114">
        <v>-564934.65842999995</v>
      </c>
      <c r="L68" s="114">
        <v>-200875.29545999999</v>
      </c>
    </row>
    <row r="69" spans="1:12" ht="15" customHeight="1">
      <c r="A69" s="117" t="s">
        <v>623</v>
      </c>
      <c r="B69" s="114">
        <v>244336.00759999998</v>
      </c>
      <c r="C69" s="114">
        <v>195203.36543000001</v>
      </c>
      <c r="D69" s="114">
        <v>261896.71990999999</v>
      </c>
      <c r="E69" s="114">
        <v>229796.60571999999</v>
      </c>
      <c r="F69" s="114">
        <v>195084.22175</v>
      </c>
      <c r="G69" s="114">
        <v>270241.34064000001</v>
      </c>
      <c r="H69" s="114">
        <v>150715.93278999999</v>
      </c>
      <c r="I69" s="114">
        <v>236275.79032</v>
      </c>
      <c r="J69" s="114">
        <v>27474.324649999999</v>
      </c>
      <c r="K69" s="114">
        <v>79599.937040000004</v>
      </c>
      <c r="L69" s="114">
        <v>32394.421140000002</v>
      </c>
    </row>
    <row r="70" spans="1:12" ht="15" customHeight="1">
      <c r="A70" s="117" t="s">
        <v>624</v>
      </c>
      <c r="B70" s="114">
        <v>-768.19606999999996</v>
      </c>
      <c r="C70" s="114">
        <v>-964.99037999999996</v>
      </c>
      <c r="D70" s="114">
        <v>-646.49045999999998</v>
      </c>
      <c r="E70" s="114">
        <v>-218.46256</v>
      </c>
      <c r="F70" s="114">
        <v>-332.91888</v>
      </c>
      <c r="G70" s="114">
        <v>45.81991</v>
      </c>
      <c r="H70" s="114">
        <v>275.68606</v>
      </c>
      <c r="I70" s="114">
        <v>-127.72950999999999</v>
      </c>
      <c r="J70" s="114">
        <v>-148.32567</v>
      </c>
      <c r="K70" s="114">
        <v>185.70186999999999</v>
      </c>
      <c r="L70" s="114">
        <v>31.436349999999997</v>
      </c>
    </row>
    <row r="71" spans="1:12" ht="15" customHeight="1">
      <c r="A71" s="115" t="s">
        <v>971</v>
      </c>
      <c r="B71" s="114">
        <v>-1130.7436200000002</v>
      </c>
      <c r="C71" s="114">
        <v>-969.18436999999994</v>
      </c>
      <c r="D71" s="114">
        <v>-650.43453</v>
      </c>
      <c r="E71" s="114">
        <v>-221.93956</v>
      </c>
      <c r="F71" s="114">
        <v>-336.05010999999996</v>
      </c>
      <c r="G71" s="114">
        <v>42.911029999999997</v>
      </c>
      <c r="H71" s="114">
        <v>275.73573999999996</v>
      </c>
      <c r="I71" s="114">
        <v>-129.02083999999999</v>
      </c>
      <c r="J71" s="114">
        <v>-148.97036</v>
      </c>
      <c r="K71" s="114">
        <v>182.66247000000001</v>
      </c>
      <c r="L71" s="114">
        <v>31.53237</v>
      </c>
    </row>
    <row r="72" spans="1:12" ht="15" customHeight="1">
      <c r="A72" s="115" t="s">
        <v>972</v>
      </c>
      <c r="B72" s="114">
        <v>362.54755</v>
      </c>
      <c r="C72" s="114">
        <v>4.1939899999999994</v>
      </c>
      <c r="D72" s="114">
        <v>3.94407</v>
      </c>
      <c r="E72" s="114">
        <v>3.4769999999999999</v>
      </c>
      <c r="F72" s="114">
        <v>3.13123</v>
      </c>
      <c r="G72" s="114">
        <v>2.9088799999999999</v>
      </c>
      <c r="H72" s="114">
        <v>-4.9680000000000002E-2</v>
      </c>
      <c r="I72" s="114">
        <v>1.2913299999999999</v>
      </c>
      <c r="J72" s="114">
        <v>0.6446900000000001</v>
      </c>
      <c r="K72" s="114">
        <v>3.0394000000000001</v>
      </c>
      <c r="L72" s="114">
        <v>-9.6019999999999994E-2</v>
      </c>
    </row>
    <row r="73" spans="1:12" ht="15" customHeight="1">
      <c r="A73" s="147" t="s">
        <v>625</v>
      </c>
      <c r="B73" s="114">
        <v>-11.052100000000001</v>
      </c>
      <c r="C73" s="114">
        <v>52.45496</v>
      </c>
      <c r="D73" s="114">
        <v>-8.6009700000000002</v>
      </c>
      <c r="E73" s="114">
        <v>-77.906910000000011</v>
      </c>
      <c r="F73" s="114">
        <v>-57.945589999999996</v>
      </c>
      <c r="G73" s="114">
        <v>-2.7287699999999999</v>
      </c>
      <c r="H73" s="114">
        <v>-18.373759999999997</v>
      </c>
      <c r="I73" s="114">
        <v>15.539339999999999</v>
      </c>
      <c r="J73" s="114">
        <v>31.09592</v>
      </c>
      <c r="K73" s="114">
        <v>-11.639719999999999</v>
      </c>
      <c r="L73" s="114">
        <v>-21.43899</v>
      </c>
    </row>
    <row r="74" spans="1:12" ht="15" customHeight="1">
      <c r="A74" s="147" t="s">
        <v>1260</v>
      </c>
      <c r="B74" s="114">
        <v>17.521180000000001</v>
      </c>
      <c r="C74" s="114">
        <v>57.247699999999995</v>
      </c>
      <c r="D74" s="114">
        <v>9.4644899999999996</v>
      </c>
      <c r="E74" s="114">
        <v>-70.932600000000008</v>
      </c>
      <c r="F74" s="114">
        <v>-41.589440000000003</v>
      </c>
      <c r="G74" s="114">
        <v>2.7620399999999998</v>
      </c>
      <c r="H74" s="114">
        <v>-14.80241</v>
      </c>
      <c r="I74" s="114">
        <v>17.7943</v>
      </c>
      <c r="J74" s="114">
        <v>31.947389999999999</v>
      </c>
      <c r="K74" s="114">
        <v>-6.6228599999999993</v>
      </c>
      <c r="L74" s="114">
        <v>-10.794780000000001</v>
      </c>
    </row>
    <row r="75" spans="1:12" ht="15" customHeight="1">
      <c r="A75" s="148" t="s">
        <v>430</v>
      </c>
      <c r="B75" s="114">
        <v>-28.57328</v>
      </c>
      <c r="C75" s="114">
        <v>-4.7927400000000002</v>
      </c>
      <c r="D75" s="114">
        <v>-18.065459999999998</v>
      </c>
      <c r="E75" s="114">
        <v>-6.97431</v>
      </c>
      <c r="F75" s="114">
        <v>-16.35615</v>
      </c>
      <c r="G75" s="114">
        <v>-5.4908100000000006</v>
      </c>
      <c r="H75" s="114">
        <v>-3.5713499999999998</v>
      </c>
      <c r="I75" s="114">
        <v>-2.2549600000000001</v>
      </c>
      <c r="J75" s="114">
        <v>-0.85147000000000006</v>
      </c>
      <c r="K75" s="114">
        <v>-5.0168599999999994</v>
      </c>
      <c r="L75" s="114">
        <v>-10.644209999999999</v>
      </c>
    </row>
    <row r="76" spans="1:12" ht="15" customHeight="1">
      <c r="A76" s="147" t="s">
        <v>626</v>
      </c>
      <c r="B76" s="114">
        <v>243556.75943000001</v>
      </c>
      <c r="C76" s="114">
        <v>194290.83000999998</v>
      </c>
      <c r="D76" s="114">
        <v>261241.62847999998</v>
      </c>
      <c r="E76" s="114">
        <v>229500.23624999999</v>
      </c>
      <c r="F76" s="114">
        <v>194693.35728</v>
      </c>
      <c r="G76" s="114">
        <v>270284.43177999998</v>
      </c>
      <c r="H76" s="114">
        <v>150973.24509000001</v>
      </c>
      <c r="I76" s="114">
        <v>236163.60015000001</v>
      </c>
      <c r="J76" s="114">
        <v>27357.0949</v>
      </c>
      <c r="K76" s="114">
        <v>79773.999190000002</v>
      </c>
      <c r="L76" s="114">
        <v>32404.4185</v>
      </c>
    </row>
    <row r="77" spans="1:12" ht="15" customHeight="1">
      <c r="A77" s="149" t="s">
        <v>962</v>
      </c>
      <c r="B77" s="114">
        <v>-2.3440000000000003E-2</v>
      </c>
      <c r="C77" s="114">
        <v>1121.36043</v>
      </c>
      <c r="D77" s="114">
        <v>14063.71451</v>
      </c>
      <c r="E77" s="114">
        <v>5480.72552</v>
      </c>
      <c r="F77" s="114">
        <v>37772.643530000001</v>
      </c>
      <c r="G77" s="114">
        <v>3418.45723</v>
      </c>
      <c r="H77" s="114">
        <v>-445.55464000000001</v>
      </c>
      <c r="I77" s="114">
        <v>-1368.3083200000001</v>
      </c>
      <c r="J77" s="114">
        <v>-1083.16274</v>
      </c>
      <c r="K77" s="114">
        <v>-2254.9274799999998</v>
      </c>
      <c r="L77" s="114">
        <v>-2355.8313700000003</v>
      </c>
    </row>
    <row r="78" spans="1:12" ht="15" customHeight="1">
      <c r="A78" s="117" t="s">
        <v>627</v>
      </c>
      <c r="B78" s="114">
        <v>243556.73599000002</v>
      </c>
      <c r="C78" s="114">
        <v>195412.19044000001</v>
      </c>
      <c r="D78" s="114">
        <v>275305.34299000003</v>
      </c>
      <c r="E78" s="114">
        <v>234980.96177000002</v>
      </c>
      <c r="F78" s="114">
        <v>232466.00081</v>
      </c>
      <c r="G78" s="114">
        <v>273702.88900999998</v>
      </c>
      <c r="H78" s="114">
        <v>150527.69044999999</v>
      </c>
      <c r="I78" s="114">
        <v>234795.29183</v>
      </c>
      <c r="J78" s="114">
        <v>26273.93216</v>
      </c>
      <c r="K78" s="114">
        <v>77519.071709999989</v>
      </c>
      <c r="L78" s="114">
        <v>30048.58713</v>
      </c>
    </row>
    <row r="79" spans="1:12" ht="15" customHeight="1">
      <c r="A79" s="116" t="s">
        <v>628</v>
      </c>
      <c r="B79" s="114">
        <v>2149.4786600000002</v>
      </c>
      <c r="C79" s="114">
        <v>2384.6495800000002</v>
      </c>
      <c r="D79" s="114">
        <v>3673.9967000000001</v>
      </c>
      <c r="E79" s="114">
        <v>1787.2292199999999</v>
      </c>
      <c r="F79" s="114">
        <v>3114.4447700000001</v>
      </c>
      <c r="G79" s="114">
        <v>3950.7584100000004</v>
      </c>
      <c r="H79" s="114">
        <v>1319.8728899999999</v>
      </c>
      <c r="I79" s="114">
        <v>-6679.5409600000003</v>
      </c>
      <c r="J79" s="114">
        <v>-267.77428999999995</v>
      </c>
      <c r="K79" s="114">
        <v>783.74428</v>
      </c>
      <c r="L79" s="114">
        <v>-158.85972000000001</v>
      </c>
    </row>
    <row r="80" spans="1:12" ht="15" customHeight="1">
      <c r="A80" s="147" t="s">
        <v>629</v>
      </c>
      <c r="B80" s="114">
        <v>245706.21465000001</v>
      </c>
      <c r="C80" s="114">
        <v>197796.84002</v>
      </c>
      <c r="D80" s="114">
        <v>278979.33968999999</v>
      </c>
      <c r="E80" s="114">
        <v>236768.19099</v>
      </c>
      <c r="F80" s="114">
        <v>235580.44558</v>
      </c>
      <c r="G80" s="114">
        <v>277653.64741999999</v>
      </c>
      <c r="H80" s="114">
        <v>151847.56333999999</v>
      </c>
      <c r="I80" s="114">
        <v>228115.75087000002</v>
      </c>
      <c r="J80" s="114">
        <v>26006.157870000003</v>
      </c>
      <c r="K80" s="114">
        <v>78302.815989999988</v>
      </c>
      <c r="L80" s="114">
        <v>29889.72741</v>
      </c>
    </row>
    <row r="81" spans="1:12" ht="15" customHeight="1">
      <c r="A81" s="116" t="s">
        <v>630</v>
      </c>
      <c r="B81" s="114">
        <v>0</v>
      </c>
      <c r="C81" s="114">
        <v>0</v>
      </c>
      <c r="D81" s="114">
        <v>0</v>
      </c>
      <c r="E81" s="114">
        <v>0</v>
      </c>
      <c r="F81" s="114">
        <v>0</v>
      </c>
      <c r="G81" s="114">
        <v>0</v>
      </c>
      <c r="H81" s="114">
        <v>0</v>
      </c>
      <c r="I81" s="114">
        <v>0</v>
      </c>
      <c r="J81" s="114">
        <v>0</v>
      </c>
      <c r="K81" s="114">
        <v>0</v>
      </c>
      <c r="L81" s="114">
        <v>0</v>
      </c>
    </row>
    <row r="82" spans="1:12" ht="15" customHeight="1">
      <c r="A82" s="147" t="s">
        <v>631</v>
      </c>
      <c r="B82" s="114">
        <v>245706.21465000001</v>
      </c>
      <c r="C82" s="114">
        <v>197796.84002</v>
      </c>
      <c r="D82" s="114">
        <v>278979.33968999999</v>
      </c>
      <c r="E82" s="114">
        <v>236768.19099</v>
      </c>
      <c r="F82" s="114">
        <v>235580.44558</v>
      </c>
      <c r="G82" s="114">
        <v>277653.64741999999</v>
      </c>
      <c r="H82" s="114">
        <v>151847.56333999999</v>
      </c>
      <c r="I82" s="114">
        <v>228115.75087000002</v>
      </c>
      <c r="J82" s="114">
        <v>26006.157870000003</v>
      </c>
      <c r="K82" s="114">
        <v>78302.815989999988</v>
      </c>
      <c r="L82" s="114">
        <v>29889.72741</v>
      </c>
    </row>
    <row r="83" spans="1:12" ht="15" customHeight="1" thickBot="1">
      <c r="A83" s="116" t="s">
        <v>632</v>
      </c>
      <c r="B83" s="114">
        <v>-80642.197040000014</v>
      </c>
      <c r="C83" s="114">
        <v>-58198.584000000003</v>
      </c>
      <c r="D83" s="114">
        <v>-103757.09344</v>
      </c>
      <c r="E83" s="114">
        <v>-68873.39</v>
      </c>
      <c r="F83" s="114">
        <v>-65933.555999999997</v>
      </c>
      <c r="G83" s="114">
        <v>-84015.97</v>
      </c>
      <c r="H83" s="114">
        <v>-115570.246</v>
      </c>
      <c r="I83" s="114">
        <v>-100951.90399999999</v>
      </c>
      <c r="J83" s="114">
        <v>-3768.884</v>
      </c>
      <c r="K83" s="114">
        <v>0</v>
      </c>
      <c r="L83" s="114">
        <v>-8265.75</v>
      </c>
    </row>
    <row r="84" spans="1:12" ht="15" customHeight="1" thickTop="1" thickBot="1">
      <c r="A84" s="392" t="s">
        <v>633</v>
      </c>
      <c r="B84" s="393">
        <v>165064.01761000001</v>
      </c>
      <c r="C84" s="393">
        <v>139598.25602</v>
      </c>
      <c r="D84" s="393">
        <v>175222.24625</v>
      </c>
      <c r="E84" s="393">
        <v>167894.80099000002</v>
      </c>
      <c r="F84" s="393">
        <v>169646.88958000002</v>
      </c>
      <c r="G84" s="393">
        <v>193637.67741999999</v>
      </c>
      <c r="H84" s="393">
        <v>36277.317340000001</v>
      </c>
      <c r="I84" s="393">
        <v>127163.84687000001</v>
      </c>
      <c r="J84" s="393">
        <v>22237.273870000001</v>
      </c>
      <c r="K84" s="393">
        <v>78302.815989999988</v>
      </c>
      <c r="L84" s="393">
        <v>21623.97741</v>
      </c>
    </row>
    <row r="85" spans="1:12" ht="3.75" customHeight="1" thickTop="1" thickBot="1">
      <c r="A85" s="118"/>
      <c r="B85" s="119"/>
      <c r="C85" s="119"/>
      <c r="D85" s="119"/>
      <c r="E85" s="119"/>
      <c r="F85" s="119"/>
      <c r="G85" s="119"/>
      <c r="H85" s="119"/>
      <c r="I85" s="119"/>
      <c r="J85" s="119"/>
      <c r="K85" s="119"/>
      <c r="L85" s="119"/>
    </row>
    <row r="86" spans="1:12" ht="15" customHeight="1" thickTop="1">
      <c r="A86" s="70"/>
      <c r="B86" s="25"/>
      <c r="C86" s="25"/>
      <c r="D86" s="25"/>
      <c r="E86" s="25"/>
      <c r="F86" s="25"/>
      <c r="G86" s="25"/>
      <c r="H86" s="25"/>
      <c r="I86" s="25"/>
      <c r="J86" s="25"/>
      <c r="K86" s="25"/>
      <c r="L86" s="25"/>
    </row>
  </sheetData>
  <mergeCells count="4">
    <mergeCell ref="A1:L1"/>
    <mergeCell ref="A2:L2"/>
    <mergeCell ref="A3:L3"/>
    <mergeCell ref="A4:L4"/>
  </mergeCells>
  <pageMargins left="0.88" right="0.75" top="0.76" bottom="0.56999999999999995" header="0.74" footer="0.22"/>
  <pageSetup scale="41"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activeCell="A3" sqref="A3:L3"/>
    </sheetView>
  </sheetViews>
  <sheetFormatPr defaultRowHeight="18"/>
  <cols>
    <col min="1" max="1" width="89.85546875" style="14" bestFit="1" customWidth="1"/>
    <col min="2" max="9" width="10.7109375" style="14" bestFit="1" customWidth="1"/>
    <col min="10" max="11" width="10.7109375" style="14" customWidth="1"/>
    <col min="12" max="12" width="10.7109375" style="18" bestFit="1" customWidth="1"/>
    <col min="13" max="16384" width="9.140625" style="14"/>
  </cols>
  <sheetData>
    <row r="1" spans="1:12" ht="30" customHeight="1">
      <c r="A1" s="721" t="s">
        <v>436</v>
      </c>
      <c r="B1" s="721"/>
      <c r="C1" s="721"/>
      <c r="D1" s="721"/>
      <c r="E1" s="721"/>
      <c r="F1" s="721"/>
      <c r="G1" s="721"/>
      <c r="H1" s="721"/>
      <c r="I1" s="721"/>
      <c r="J1" s="721"/>
      <c r="K1" s="721"/>
      <c r="L1" s="721"/>
    </row>
    <row r="2" spans="1:12" ht="15" customHeight="1">
      <c r="A2" s="722" t="s">
        <v>568</v>
      </c>
      <c r="B2" s="722"/>
      <c r="C2" s="722"/>
      <c r="D2" s="722"/>
      <c r="E2" s="722"/>
      <c r="F2" s="722"/>
      <c r="G2" s="722"/>
      <c r="H2" s="722"/>
      <c r="I2" s="722"/>
      <c r="J2" s="722"/>
      <c r="K2" s="722"/>
      <c r="L2" s="722"/>
    </row>
    <row r="3" spans="1:12" ht="15" customHeight="1">
      <c r="A3" s="722" t="s">
        <v>638</v>
      </c>
      <c r="B3" s="722"/>
      <c r="C3" s="722"/>
      <c r="D3" s="722"/>
      <c r="E3" s="722"/>
      <c r="F3" s="722"/>
      <c r="G3" s="722"/>
      <c r="H3" s="722"/>
      <c r="I3" s="722"/>
      <c r="J3" s="722"/>
      <c r="K3" s="722"/>
      <c r="L3" s="722"/>
    </row>
    <row r="4" spans="1:12" ht="30" customHeight="1">
      <c r="A4" s="723" t="s">
        <v>508</v>
      </c>
      <c r="B4" s="723"/>
      <c r="C4" s="723"/>
      <c r="D4" s="723"/>
      <c r="E4" s="723"/>
      <c r="F4" s="723"/>
      <c r="G4" s="723"/>
      <c r="H4" s="723"/>
      <c r="I4" s="723"/>
      <c r="J4" s="723"/>
      <c r="K4" s="723"/>
      <c r="L4" s="723"/>
    </row>
    <row r="5" spans="1:12" ht="3.75" customHeight="1" thickBot="1">
      <c r="A5" s="47"/>
      <c r="B5" s="47"/>
      <c r="C5" s="47"/>
      <c r="D5" s="47"/>
      <c r="E5" s="47"/>
      <c r="F5" s="47"/>
      <c r="G5" s="47"/>
      <c r="H5" s="47"/>
      <c r="I5" s="47"/>
      <c r="J5" s="47"/>
      <c r="K5" s="47"/>
      <c r="L5" s="47"/>
    </row>
    <row r="6" spans="1:12" s="15" customFormat="1" ht="30" customHeight="1" thickTop="1" thickBot="1">
      <c r="A6" s="546"/>
      <c r="B6" s="390" t="s">
        <v>570</v>
      </c>
      <c r="C6" s="390" t="s">
        <v>571</v>
      </c>
      <c r="D6" s="390" t="s">
        <v>572</v>
      </c>
      <c r="E6" s="390" t="s">
        <v>573</v>
      </c>
      <c r="F6" s="390" t="s">
        <v>574</v>
      </c>
      <c r="G6" s="390" t="s">
        <v>575</v>
      </c>
      <c r="H6" s="390" t="s">
        <v>1239</v>
      </c>
      <c r="I6" s="390" t="s">
        <v>1290</v>
      </c>
      <c r="J6" s="390" t="s">
        <v>1496</v>
      </c>
      <c r="K6" s="390" t="s">
        <v>1397</v>
      </c>
      <c r="L6" s="390" t="s">
        <v>1497</v>
      </c>
    </row>
    <row r="7" spans="1:12" ht="15" customHeight="1" thickTop="1" thickBot="1">
      <c r="A7" s="392" t="s">
        <v>576</v>
      </c>
      <c r="B7" s="393">
        <v>7499554.8753699996</v>
      </c>
      <c r="C7" s="393">
        <v>8890891.9743600003</v>
      </c>
      <c r="D7" s="393">
        <v>9946224.7572800014</v>
      </c>
      <c r="E7" s="393">
        <v>11248468.165469998</v>
      </c>
      <c r="F7" s="393">
        <v>12260063.947590001</v>
      </c>
      <c r="G7" s="393">
        <v>13446210.742110001</v>
      </c>
      <c r="H7" s="393">
        <v>14278045.18863</v>
      </c>
      <c r="I7" s="393">
        <v>16311151.10245</v>
      </c>
      <c r="J7" s="393">
        <v>16703254.44688</v>
      </c>
      <c r="K7" s="393">
        <v>17313528.493759997</v>
      </c>
      <c r="L7" s="393">
        <v>17544312.668790001</v>
      </c>
    </row>
    <row r="8" spans="1:12" s="16" customFormat="1" ht="15" customHeight="1" thickTop="1">
      <c r="A8" s="147" t="s">
        <v>158</v>
      </c>
      <c r="B8" s="114">
        <v>1058357.29565</v>
      </c>
      <c r="C8" s="114">
        <v>1359285.0713599999</v>
      </c>
      <c r="D8" s="114">
        <v>1446579.6166400001</v>
      </c>
      <c r="E8" s="114">
        <v>1294486.36384</v>
      </c>
      <c r="F8" s="114">
        <v>991270.88586000004</v>
      </c>
      <c r="G8" s="114">
        <v>973782.78133000003</v>
      </c>
      <c r="H8" s="114">
        <v>1121870.29697</v>
      </c>
      <c r="I8" s="114">
        <v>1744742.8119900001</v>
      </c>
      <c r="J8" s="114">
        <v>1364037.5771999999</v>
      </c>
      <c r="K8" s="114">
        <v>1739523.71361</v>
      </c>
      <c r="L8" s="114">
        <v>1647123.60815</v>
      </c>
    </row>
    <row r="9" spans="1:12" s="16" customFormat="1" ht="15" customHeight="1">
      <c r="A9" s="147" t="s">
        <v>167</v>
      </c>
      <c r="B9" s="114">
        <v>1358266.7296099998</v>
      </c>
      <c r="C9" s="114">
        <v>1234817.22967</v>
      </c>
      <c r="D9" s="114">
        <v>1331980.78302</v>
      </c>
      <c r="E9" s="114">
        <v>1626790.98911</v>
      </c>
      <c r="F9" s="114">
        <v>1364576.8665799999</v>
      </c>
      <c r="G9" s="114">
        <v>1290835.1632000001</v>
      </c>
      <c r="H9" s="114">
        <v>1118149.5042300001</v>
      </c>
      <c r="I9" s="114">
        <v>1226409.90301</v>
      </c>
      <c r="J9" s="114">
        <v>1523821.19355</v>
      </c>
      <c r="K9" s="114">
        <v>1557550.7643199998</v>
      </c>
      <c r="L9" s="114">
        <v>1511184.3205299999</v>
      </c>
    </row>
    <row r="10" spans="1:12" s="16" customFormat="1" ht="15" customHeight="1">
      <c r="A10" s="147" t="s">
        <v>176</v>
      </c>
      <c r="B10" s="114">
        <v>4807827.9422899997</v>
      </c>
      <c r="C10" s="114">
        <v>6014617.2437500004</v>
      </c>
      <c r="D10" s="114">
        <v>6837839.5897700004</v>
      </c>
      <c r="E10" s="114">
        <v>7784432.0359799992</v>
      </c>
      <c r="F10" s="114">
        <v>8864442.8062900007</v>
      </c>
      <c r="G10" s="114">
        <v>9733880.2526099999</v>
      </c>
      <c r="H10" s="114">
        <v>10300365.82443</v>
      </c>
      <c r="I10" s="114">
        <v>10908688.96343</v>
      </c>
      <c r="J10" s="114">
        <v>11285422.20449</v>
      </c>
      <c r="K10" s="114">
        <v>11627351.453799998</v>
      </c>
      <c r="L10" s="114">
        <v>12080153.061940001</v>
      </c>
    </row>
    <row r="11" spans="1:12" s="16" customFormat="1" ht="15" customHeight="1">
      <c r="A11" s="148" t="s">
        <v>577</v>
      </c>
      <c r="B11" s="114">
        <v>4789751.4607499996</v>
      </c>
      <c r="C11" s="114">
        <v>5975000.9772399999</v>
      </c>
      <c r="D11" s="114">
        <v>6784963.0622800002</v>
      </c>
      <c r="E11" s="114">
        <v>7730949.3006300004</v>
      </c>
      <c r="F11" s="114">
        <v>8781850.1155400015</v>
      </c>
      <c r="G11" s="114">
        <v>9635314.345350001</v>
      </c>
      <c r="H11" s="114">
        <v>9984091.6947099995</v>
      </c>
      <c r="I11" s="114">
        <v>10478787.185559999</v>
      </c>
      <c r="J11" s="114">
        <v>10811324.97139</v>
      </c>
      <c r="K11" s="114">
        <v>11179274.690540001</v>
      </c>
      <c r="L11" s="114">
        <v>11584239.57351</v>
      </c>
    </row>
    <row r="12" spans="1:12" s="16" customFormat="1" ht="15" customHeight="1">
      <c r="A12" s="148" t="s">
        <v>578</v>
      </c>
      <c r="B12" s="114">
        <v>4695609.6548000006</v>
      </c>
      <c r="C12" s="114">
        <v>5847484.3177299993</v>
      </c>
      <c r="D12" s="114">
        <v>6652530.7353299996</v>
      </c>
      <c r="E12" s="114">
        <v>7613477.9515399998</v>
      </c>
      <c r="F12" s="114">
        <v>8497550.1076100003</v>
      </c>
      <c r="G12" s="114">
        <v>9309835.2844999991</v>
      </c>
      <c r="H12" s="114">
        <v>9555102.9116900004</v>
      </c>
      <c r="I12" s="114">
        <v>8059057.5575200003</v>
      </c>
      <c r="J12" s="114">
        <v>8318362.8784399992</v>
      </c>
      <c r="K12" s="114">
        <v>8540842.6911399998</v>
      </c>
      <c r="L12" s="114">
        <v>9120221.6067700014</v>
      </c>
    </row>
    <row r="13" spans="1:12" s="16" customFormat="1" ht="15" customHeight="1">
      <c r="A13" s="148" t="s">
        <v>579</v>
      </c>
      <c r="B13" s="114">
        <v>94141.805950000009</v>
      </c>
      <c r="C13" s="114">
        <v>127516.65951000001</v>
      </c>
      <c r="D13" s="114">
        <v>132432.32695000002</v>
      </c>
      <c r="E13" s="114">
        <v>117471.34909</v>
      </c>
      <c r="F13" s="114">
        <v>284300.00793000002</v>
      </c>
      <c r="G13" s="114">
        <v>325479.06085000001</v>
      </c>
      <c r="H13" s="114">
        <v>428988.78301999997</v>
      </c>
      <c r="I13" s="114">
        <v>2419729.6280399999</v>
      </c>
      <c r="J13" s="114">
        <v>2492962.09295</v>
      </c>
      <c r="K13" s="114">
        <v>2638431.9994000001</v>
      </c>
      <c r="L13" s="114">
        <v>2464017.9667399996</v>
      </c>
    </row>
    <row r="14" spans="1:12" s="16" customFormat="1" ht="15" customHeight="1">
      <c r="A14" s="148" t="s">
        <v>580</v>
      </c>
      <c r="B14" s="114">
        <v>9403.6785600000003</v>
      </c>
      <c r="C14" s="114">
        <v>15933.887779999999</v>
      </c>
      <c r="D14" s="114">
        <v>15028.29456</v>
      </c>
      <c r="E14" s="114">
        <v>18115.513309999998</v>
      </c>
      <c r="F14" s="114">
        <v>33347.85944</v>
      </c>
      <c r="G14" s="114">
        <v>26476.410789999998</v>
      </c>
      <c r="H14" s="114">
        <v>0</v>
      </c>
      <c r="I14" s="114">
        <v>14598.487810000001</v>
      </c>
      <c r="J14" s="114">
        <v>55223.793310000001</v>
      </c>
      <c r="K14" s="114">
        <v>39634.374349999998</v>
      </c>
      <c r="L14" s="114">
        <v>67608.256849999991</v>
      </c>
    </row>
    <row r="15" spans="1:12" s="16" customFormat="1" ht="15" customHeight="1">
      <c r="A15" s="148" t="s">
        <v>581</v>
      </c>
      <c r="B15" s="114">
        <v>9403.6785600000003</v>
      </c>
      <c r="C15" s="114">
        <v>15705.63392</v>
      </c>
      <c r="D15" s="114">
        <v>13675.807359999999</v>
      </c>
      <c r="E15" s="114">
        <v>17986.17151</v>
      </c>
      <c r="F15" s="114">
        <v>28256.428800000002</v>
      </c>
      <c r="G15" s="114">
        <v>25676.851449999998</v>
      </c>
      <c r="H15" s="114">
        <v>0</v>
      </c>
      <c r="I15" s="114">
        <v>11117.52232</v>
      </c>
      <c r="J15" s="114">
        <v>11661.520349999999</v>
      </c>
      <c r="K15" s="114">
        <v>9745.9177799999998</v>
      </c>
      <c r="L15" s="114">
        <v>20046.936949999999</v>
      </c>
    </row>
    <row r="16" spans="1:12" s="16" customFormat="1" ht="15" customHeight="1">
      <c r="A16" s="148" t="s">
        <v>582</v>
      </c>
      <c r="B16" s="114">
        <v>0</v>
      </c>
      <c r="C16" s="114">
        <v>228.25385999999997</v>
      </c>
      <c r="D16" s="114">
        <v>1352.4872</v>
      </c>
      <c r="E16" s="114">
        <v>129.34180000000001</v>
      </c>
      <c r="F16" s="114">
        <v>5091.4306399999996</v>
      </c>
      <c r="G16" s="114">
        <v>799.55934000000002</v>
      </c>
      <c r="H16" s="114">
        <v>0</v>
      </c>
      <c r="I16" s="114">
        <v>3480.96549</v>
      </c>
      <c r="J16" s="114">
        <v>43562.272960000002</v>
      </c>
      <c r="K16" s="114">
        <v>29888.456570000002</v>
      </c>
      <c r="L16" s="114">
        <v>47561.319899999995</v>
      </c>
    </row>
    <row r="17" spans="1:12" s="16" customFormat="1" ht="15" customHeight="1">
      <c r="A17" s="148" t="s">
        <v>583</v>
      </c>
      <c r="B17" s="114">
        <v>50336.93015</v>
      </c>
      <c r="C17" s="114">
        <v>60138.856350000002</v>
      </c>
      <c r="D17" s="114">
        <v>86668.982980000001</v>
      </c>
      <c r="E17" s="114">
        <v>96418.17916</v>
      </c>
      <c r="F17" s="114">
        <v>100901.31013</v>
      </c>
      <c r="G17" s="114">
        <v>145483.04136999999</v>
      </c>
      <c r="H17" s="114">
        <v>124454.16545999999</v>
      </c>
      <c r="I17" s="114">
        <v>108237.67995999999</v>
      </c>
      <c r="J17" s="114">
        <v>111404.01431999999</v>
      </c>
      <c r="K17" s="114">
        <v>178145.47205000001</v>
      </c>
      <c r="L17" s="114">
        <v>236564.72383</v>
      </c>
    </row>
    <row r="18" spans="1:12" s="16" customFormat="1" ht="15" customHeight="1">
      <c r="A18" s="148" t="s">
        <v>584</v>
      </c>
      <c r="B18" s="114">
        <v>33237.073799999998</v>
      </c>
      <c r="C18" s="114">
        <v>41966.292609999997</v>
      </c>
      <c r="D18" s="114">
        <v>69216.538840000008</v>
      </c>
      <c r="E18" s="114">
        <v>77621.577099999995</v>
      </c>
      <c r="F18" s="114">
        <v>89386.138149999999</v>
      </c>
      <c r="G18" s="114">
        <v>117304.41168999999</v>
      </c>
      <c r="H18" s="114">
        <v>80568.734180000014</v>
      </c>
      <c r="I18" s="114">
        <v>65909.400819999995</v>
      </c>
      <c r="J18" s="114">
        <v>67905.755139999994</v>
      </c>
      <c r="K18" s="114">
        <v>75137.807579999993</v>
      </c>
      <c r="L18" s="114">
        <v>86907.767449999999</v>
      </c>
    </row>
    <row r="19" spans="1:12" s="16" customFormat="1" ht="15" customHeight="1">
      <c r="A19" s="148" t="s">
        <v>585</v>
      </c>
      <c r="B19" s="114">
        <v>17099.856350000002</v>
      </c>
      <c r="C19" s="114">
        <v>18172.563739999998</v>
      </c>
      <c r="D19" s="114">
        <v>17452.44414</v>
      </c>
      <c r="E19" s="114">
        <v>18796.602059999997</v>
      </c>
      <c r="F19" s="114">
        <v>11515.171980000001</v>
      </c>
      <c r="G19" s="114">
        <v>28178.629679999998</v>
      </c>
      <c r="H19" s="114">
        <v>43885.431280000004</v>
      </c>
      <c r="I19" s="114">
        <v>42328.279139999999</v>
      </c>
      <c r="J19" s="114">
        <v>43498.259180000001</v>
      </c>
      <c r="K19" s="114">
        <v>103007.66447</v>
      </c>
      <c r="L19" s="114">
        <v>149656.95637999999</v>
      </c>
    </row>
    <row r="20" spans="1:12" s="16" customFormat="1" ht="15" customHeight="1">
      <c r="A20" s="148" t="s">
        <v>189</v>
      </c>
      <c r="B20" s="114">
        <v>43691.724689999995</v>
      </c>
      <c r="C20" s="114">
        <v>46591.840920000002</v>
      </c>
      <c r="D20" s="114">
        <v>57526.52562</v>
      </c>
      <c r="E20" s="114">
        <v>68545.559359999999</v>
      </c>
      <c r="F20" s="114">
        <v>81345.086569999999</v>
      </c>
      <c r="G20" s="114">
        <v>89342.440680000014</v>
      </c>
      <c r="H20" s="114">
        <v>369111.68347000005</v>
      </c>
      <c r="I20" s="114">
        <v>488887.62398000003</v>
      </c>
      <c r="J20" s="114">
        <v>505887.90922999999</v>
      </c>
      <c r="K20" s="114">
        <v>457155.65774</v>
      </c>
      <c r="L20" s="114">
        <v>468760.95814</v>
      </c>
    </row>
    <row r="21" spans="1:12" s="16" customFormat="1" ht="15" customHeight="1">
      <c r="A21" s="148" t="s">
        <v>586</v>
      </c>
      <c r="B21" s="114">
        <v>-85355.851859999995</v>
      </c>
      <c r="C21" s="114">
        <v>-83048.318540000007</v>
      </c>
      <c r="D21" s="114">
        <v>-106347.27567</v>
      </c>
      <c r="E21" s="114">
        <v>-129596.51648000001</v>
      </c>
      <c r="F21" s="114">
        <v>-133001.56539</v>
      </c>
      <c r="G21" s="114">
        <v>-162735.98558000001</v>
      </c>
      <c r="H21" s="114">
        <v>-177291.71921000001</v>
      </c>
      <c r="I21" s="114">
        <v>-181822.01387999998</v>
      </c>
      <c r="J21" s="114">
        <v>-198418.48376</v>
      </c>
      <c r="K21" s="114">
        <v>-226858.74088</v>
      </c>
      <c r="L21" s="114">
        <v>-277020.45039000001</v>
      </c>
    </row>
    <row r="22" spans="1:12" s="16" customFormat="1" ht="15" customHeight="1">
      <c r="A22" s="147" t="s">
        <v>202</v>
      </c>
      <c r="B22" s="114">
        <v>62364.712509999998</v>
      </c>
      <c r="C22" s="114">
        <v>66134.483319999999</v>
      </c>
      <c r="D22" s="114">
        <v>56742.09418</v>
      </c>
      <c r="E22" s="114">
        <v>74804.708129999999</v>
      </c>
      <c r="F22" s="114">
        <v>60978.951740000004</v>
      </c>
      <c r="G22" s="114">
        <v>77189.320999999996</v>
      </c>
      <c r="H22" s="114">
        <v>91996.017219999994</v>
      </c>
      <c r="I22" s="114">
        <v>119262.14454000001</v>
      </c>
      <c r="J22" s="114">
        <v>144034.92942</v>
      </c>
      <c r="K22" s="114">
        <v>166023.48053999999</v>
      </c>
      <c r="L22" s="114">
        <v>154220.24613999997</v>
      </c>
    </row>
    <row r="23" spans="1:12" s="16" customFormat="1" ht="15" customHeight="1">
      <c r="A23" s="147" t="s">
        <v>208</v>
      </c>
      <c r="B23" s="114">
        <v>17413.33481</v>
      </c>
      <c r="C23" s="114">
        <v>2890.1803300000001</v>
      </c>
      <c r="D23" s="114">
        <v>7524.6868099999992</v>
      </c>
      <c r="E23" s="114">
        <v>10778.056779999999</v>
      </c>
      <c r="F23" s="114">
        <v>12240.81681</v>
      </c>
      <c r="G23" s="114">
        <v>11269.93391</v>
      </c>
      <c r="H23" s="114">
        <v>6476.0268499999993</v>
      </c>
      <c r="I23" s="114">
        <v>5354.4374900000003</v>
      </c>
      <c r="J23" s="114">
        <v>4254.2729100000006</v>
      </c>
      <c r="K23" s="114">
        <v>3999.0891699999997</v>
      </c>
      <c r="L23" s="114">
        <v>4941.8329000000003</v>
      </c>
    </row>
    <row r="24" spans="1:12" s="16" customFormat="1" ht="15" customHeight="1">
      <c r="A24" s="147" t="s">
        <v>587</v>
      </c>
      <c r="B24" s="114">
        <v>10634.38337</v>
      </c>
      <c r="C24" s="114">
        <v>12325.175140000001</v>
      </c>
      <c r="D24" s="114">
        <v>34083.052170000003</v>
      </c>
      <c r="E24" s="114">
        <v>204045.7948</v>
      </c>
      <c r="F24" s="114">
        <v>627410.56959000009</v>
      </c>
      <c r="G24" s="114">
        <v>969606.06283000007</v>
      </c>
      <c r="H24" s="114">
        <v>1196480.1663900001</v>
      </c>
      <c r="I24" s="114">
        <v>1785029.70101</v>
      </c>
      <c r="J24" s="114">
        <v>1863564.45156</v>
      </c>
      <c r="K24" s="114">
        <v>1629426.1908100001</v>
      </c>
      <c r="L24" s="114">
        <v>1535174.6483800001</v>
      </c>
    </row>
    <row r="25" spans="1:12" s="16" customFormat="1" ht="15" customHeight="1">
      <c r="A25" s="147" t="s">
        <v>219</v>
      </c>
      <c r="B25" s="114">
        <v>160333.91204</v>
      </c>
      <c r="C25" s="114">
        <v>176191.06834999999</v>
      </c>
      <c r="D25" s="114">
        <v>192358.94662</v>
      </c>
      <c r="E25" s="114">
        <v>222388.05480000001</v>
      </c>
      <c r="F25" s="114">
        <v>298716.21043000004</v>
      </c>
      <c r="G25" s="114">
        <v>317042.99323999998</v>
      </c>
      <c r="H25" s="114">
        <v>344904.11268000002</v>
      </c>
      <c r="I25" s="114">
        <v>373368.64711999998</v>
      </c>
      <c r="J25" s="114">
        <v>380353.29110999999</v>
      </c>
      <c r="K25" s="114">
        <v>417649.97245</v>
      </c>
      <c r="L25" s="114">
        <v>437511.95216000004</v>
      </c>
    </row>
    <row r="26" spans="1:12" s="16" customFormat="1" ht="15" customHeight="1">
      <c r="A26" s="147" t="s">
        <v>588</v>
      </c>
      <c r="B26" s="114">
        <v>24356.56509</v>
      </c>
      <c r="C26" s="114">
        <v>24631.522440000001</v>
      </c>
      <c r="D26" s="114">
        <v>39115.988069999999</v>
      </c>
      <c r="E26" s="114">
        <v>30742.16203</v>
      </c>
      <c r="F26" s="114">
        <v>40426.84029</v>
      </c>
      <c r="G26" s="114">
        <v>72604.233989999993</v>
      </c>
      <c r="H26" s="114">
        <v>97803.239860000001</v>
      </c>
      <c r="I26" s="114">
        <v>148294.49386000002</v>
      </c>
      <c r="J26" s="114">
        <v>137766.52664</v>
      </c>
      <c r="K26" s="114">
        <v>172003.82905999999</v>
      </c>
      <c r="L26" s="114">
        <v>174002.99859</v>
      </c>
    </row>
    <row r="27" spans="1:12" s="17" customFormat="1" ht="15" customHeight="1" thickBot="1">
      <c r="A27" s="147" t="s">
        <v>235</v>
      </c>
      <c r="B27" s="114">
        <v>0</v>
      </c>
      <c r="C27" s="114">
        <v>0</v>
      </c>
      <c r="D27" s="114">
        <v>0</v>
      </c>
      <c r="E27" s="114">
        <v>0</v>
      </c>
      <c r="F27" s="114">
        <v>0</v>
      </c>
      <c r="G27" s="114">
        <v>0</v>
      </c>
      <c r="H27" s="114">
        <v>0</v>
      </c>
      <c r="I27" s="114">
        <v>0</v>
      </c>
      <c r="J27" s="114">
        <v>0</v>
      </c>
      <c r="K27" s="114">
        <v>0</v>
      </c>
      <c r="L27" s="114">
        <v>0</v>
      </c>
    </row>
    <row r="28" spans="1:12" ht="15" customHeight="1" thickTop="1" thickBot="1">
      <c r="A28" s="392" t="s">
        <v>589</v>
      </c>
      <c r="B28" s="393">
        <v>7052918.5333599998</v>
      </c>
      <c r="C28" s="393">
        <v>8346160.2538100006</v>
      </c>
      <c r="D28" s="393">
        <v>9323443.8616200015</v>
      </c>
      <c r="E28" s="393">
        <v>10555024.006620001</v>
      </c>
      <c r="F28" s="393">
        <v>11506504.141530002</v>
      </c>
      <c r="G28" s="393">
        <v>12628618.041370001</v>
      </c>
      <c r="H28" s="393">
        <v>13420426.04744</v>
      </c>
      <c r="I28" s="393">
        <v>15338199.08546</v>
      </c>
      <c r="J28" s="393">
        <v>15755638.61706</v>
      </c>
      <c r="K28" s="393">
        <v>16289720.196870001</v>
      </c>
      <c r="L28" s="393">
        <v>16530072.20267</v>
      </c>
    </row>
    <row r="29" spans="1:12" s="16" customFormat="1" ht="15" customHeight="1" thickTop="1">
      <c r="A29" s="147" t="s">
        <v>590</v>
      </c>
      <c r="B29" s="114">
        <v>6260263.4055000003</v>
      </c>
      <c r="C29" s="114">
        <v>7117676.5008199997</v>
      </c>
      <c r="D29" s="114">
        <v>7576914.5012499997</v>
      </c>
      <c r="E29" s="114">
        <v>8695001.1132199988</v>
      </c>
      <c r="F29" s="114">
        <v>8897457.1287600007</v>
      </c>
      <c r="G29" s="114">
        <v>9315132.9022400007</v>
      </c>
      <c r="H29" s="114">
        <v>10137005.414009999</v>
      </c>
      <c r="I29" s="114">
        <v>10979437.177860001</v>
      </c>
      <c r="J29" s="114">
        <v>11296598.435010001</v>
      </c>
      <c r="K29" s="114">
        <v>12175537.78122</v>
      </c>
      <c r="L29" s="114">
        <v>12533034.432360001</v>
      </c>
    </row>
    <row r="30" spans="1:12" s="16" customFormat="1" ht="15" customHeight="1">
      <c r="A30" s="148" t="s">
        <v>591</v>
      </c>
      <c r="B30" s="114">
        <v>2028891.6802000001</v>
      </c>
      <c r="C30" s="114">
        <v>2074003.56681</v>
      </c>
      <c r="D30" s="114">
        <v>1950325.5014200001</v>
      </c>
      <c r="E30" s="114">
        <v>2189832.7924899999</v>
      </c>
      <c r="F30" s="114">
        <v>1845234.4015500001</v>
      </c>
      <c r="G30" s="114">
        <v>1579214.1733900001</v>
      </c>
      <c r="H30" s="114">
        <v>1916652.3442599999</v>
      </c>
      <c r="I30" s="114">
        <v>2132945.1191699998</v>
      </c>
      <c r="J30" s="114">
        <v>2342435.8008099999</v>
      </c>
      <c r="K30" s="114">
        <v>1950985.1887300001</v>
      </c>
      <c r="L30" s="114">
        <v>2103161.6038699998</v>
      </c>
    </row>
    <row r="31" spans="1:12" s="16" customFormat="1" ht="15" customHeight="1">
      <c r="A31" s="148" t="s">
        <v>592</v>
      </c>
      <c r="B31" s="114">
        <v>1775447.9323499999</v>
      </c>
      <c r="C31" s="114">
        <v>1783557.10362</v>
      </c>
      <c r="D31" s="114">
        <v>1908850.1929300001</v>
      </c>
      <c r="E31" s="114">
        <v>2098191.0874200002</v>
      </c>
      <c r="F31" s="114">
        <v>2178516.4921399998</v>
      </c>
      <c r="G31" s="114">
        <v>2101124.2488000002</v>
      </c>
      <c r="H31" s="114">
        <v>2267287.6346100001</v>
      </c>
      <c r="I31" s="114">
        <v>2673462.0824099998</v>
      </c>
      <c r="J31" s="114">
        <v>2801367.8829299998</v>
      </c>
      <c r="K31" s="114">
        <v>3413887.0470700003</v>
      </c>
      <c r="L31" s="114">
        <v>3117630.0534399999</v>
      </c>
    </row>
    <row r="32" spans="1:12" s="16" customFormat="1" ht="15" customHeight="1">
      <c r="A32" s="148" t="s">
        <v>593</v>
      </c>
      <c r="B32" s="114">
        <v>1534510.42882</v>
      </c>
      <c r="C32" s="114">
        <v>1318754.97474</v>
      </c>
      <c r="D32" s="114">
        <v>12281.937759999999</v>
      </c>
      <c r="E32" s="114">
        <v>4747.29216</v>
      </c>
      <c r="F32" s="114">
        <v>2821.9459100000004</v>
      </c>
      <c r="G32" s="114">
        <v>2496.4558700000002</v>
      </c>
      <c r="H32" s="114">
        <v>2028.12102</v>
      </c>
      <c r="I32" s="114">
        <v>960.25268999999992</v>
      </c>
      <c r="J32" s="114">
        <v>707.04343000000006</v>
      </c>
      <c r="K32" s="114">
        <v>431.60912000000002</v>
      </c>
      <c r="L32" s="114">
        <v>431.63082000000003</v>
      </c>
    </row>
    <row r="33" spans="1:12" s="16" customFormat="1" ht="15" customHeight="1">
      <c r="A33" s="148" t="s">
        <v>594</v>
      </c>
      <c r="B33" s="114">
        <v>145410.78580000001</v>
      </c>
      <c r="C33" s="114">
        <v>129468.88363</v>
      </c>
      <c r="D33" s="114">
        <v>228680.7414</v>
      </c>
      <c r="E33" s="114">
        <v>299705.86281999998</v>
      </c>
      <c r="F33" s="114">
        <v>425990.49338</v>
      </c>
      <c r="G33" s="114">
        <v>173037.3836</v>
      </c>
      <c r="H33" s="114">
        <v>134502.93938</v>
      </c>
      <c r="I33" s="114">
        <v>176746.62781999999</v>
      </c>
      <c r="J33" s="114">
        <v>171273.81244000001</v>
      </c>
      <c r="K33" s="114">
        <v>147574.24896</v>
      </c>
      <c r="L33" s="114">
        <v>371649.28521</v>
      </c>
    </row>
    <row r="34" spans="1:12" s="16" customFormat="1" ht="15" customHeight="1">
      <c r="A34" s="148" t="s">
        <v>595</v>
      </c>
      <c r="B34" s="114">
        <v>638853.92287999997</v>
      </c>
      <c r="C34" s="114">
        <v>1625518.9230499999</v>
      </c>
      <c r="D34" s="114">
        <v>3212169.5048200004</v>
      </c>
      <c r="E34" s="114">
        <v>3751479.38038</v>
      </c>
      <c r="F34" s="114">
        <v>3985595.54312</v>
      </c>
      <c r="G34" s="114">
        <v>4909974.8577500004</v>
      </c>
      <c r="H34" s="114">
        <v>5104371.7802299997</v>
      </c>
      <c r="I34" s="114">
        <v>5235873.6881899992</v>
      </c>
      <c r="J34" s="114">
        <v>5186037.2950600004</v>
      </c>
      <c r="K34" s="114">
        <v>5802960.31819</v>
      </c>
      <c r="L34" s="114">
        <v>6068386.9474099996</v>
      </c>
    </row>
    <row r="35" spans="1:12" s="16" customFormat="1" ht="15" customHeight="1">
      <c r="A35" s="148" t="s">
        <v>596</v>
      </c>
      <c r="B35" s="114">
        <v>137148.65544999999</v>
      </c>
      <c r="C35" s="114">
        <v>186373.04897</v>
      </c>
      <c r="D35" s="114">
        <v>264606.62291999999</v>
      </c>
      <c r="E35" s="114">
        <v>351044.69795</v>
      </c>
      <c r="F35" s="114">
        <v>459298.25266</v>
      </c>
      <c r="G35" s="114">
        <v>549285.78283000004</v>
      </c>
      <c r="H35" s="114">
        <v>712162.59450999997</v>
      </c>
      <c r="I35" s="114">
        <v>759449.40758</v>
      </c>
      <c r="J35" s="114">
        <v>794776.60034</v>
      </c>
      <c r="K35" s="114">
        <v>859699.36914999993</v>
      </c>
      <c r="L35" s="114">
        <v>871774.91161000007</v>
      </c>
    </row>
    <row r="36" spans="1:12" s="16" customFormat="1" ht="15" customHeight="1">
      <c r="A36" s="147" t="s">
        <v>597</v>
      </c>
      <c r="B36" s="114">
        <v>7.0000000000000007E-5</v>
      </c>
      <c r="C36" s="114">
        <v>0</v>
      </c>
      <c r="D36" s="114">
        <v>0</v>
      </c>
      <c r="E36" s="114">
        <v>0</v>
      </c>
      <c r="F36" s="114">
        <v>0</v>
      </c>
      <c r="G36" s="114">
        <v>0</v>
      </c>
      <c r="H36" s="114">
        <v>26414.256550000002</v>
      </c>
      <c r="I36" s="114">
        <v>13205.52605</v>
      </c>
      <c r="J36" s="114">
        <v>6594.3513600000006</v>
      </c>
      <c r="K36" s="114">
        <v>0</v>
      </c>
      <c r="L36" s="114">
        <v>0</v>
      </c>
    </row>
    <row r="37" spans="1:12" s="16" customFormat="1" ht="15" customHeight="1">
      <c r="A37" s="147" t="s">
        <v>598</v>
      </c>
      <c r="B37" s="114">
        <v>363034.10850999999</v>
      </c>
      <c r="C37" s="114">
        <v>639866.81617999997</v>
      </c>
      <c r="D37" s="114">
        <v>1017752.4026199999</v>
      </c>
      <c r="E37" s="114">
        <v>1123556.80241</v>
      </c>
      <c r="F37" s="114">
        <v>1655154.78406</v>
      </c>
      <c r="G37" s="114">
        <v>2180011.4118600003</v>
      </c>
      <c r="H37" s="114">
        <v>1671170.1821900001</v>
      </c>
      <c r="I37" s="114">
        <v>2954355.9434600002</v>
      </c>
      <c r="J37" s="114">
        <v>2998008.3475500001</v>
      </c>
      <c r="K37" s="114">
        <v>2513360.1467399998</v>
      </c>
      <c r="L37" s="114">
        <v>2570709.5449200002</v>
      </c>
    </row>
    <row r="38" spans="1:12" s="16" customFormat="1" ht="15" customHeight="1">
      <c r="A38" s="147" t="s">
        <v>599</v>
      </c>
      <c r="B38" s="114">
        <v>115873.72559999999</v>
      </c>
      <c r="C38" s="114">
        <v>130011.68701000001</v>
      </c>
      <c r="D38" s="114">
        <v>231775.20845999999</v>
      </c>
      <c r="E38" s="114">
        <v>230682.66161000001</v>
      </c>
      <c r="F38" s="114">
        <v>215055.10561000003</v>
      </c>
      <c r="G38" s="114">
        <v>233695.38266999999</v>
      </c>
      <c r="H38" s="114">
        <v>285027.19481999998</v>
      </c>
      <c r="I38" s="114">
        <v>382094.06049</v>
      </c>
      <c r="J38" s="114">
        <v>507261.58675000002</v>
      </c>
      <c r="K38" s="114">
        <v>552946.16647000005</v>
      </c>
      <c r="L38" s="114">
        <v>564375.05073999998</v>
      </c>
    </row>
    <row r="39" spans="1:12" s="16" customFormat="1" ht="15" customHeight="1">
      <c r="A39" s="147" t="s">
        <v>273</v>
      </c>
      <c r="B39" s="114">
        <v>77830.075019999989</v>
      </c>
      <c r="C39" s="114">
        <v>90852.565459999998</v>
      </c>
      <c r="D39" s="114">
        <v>95044.034510000012</v>
      </c>
      <c r="E39" s="114">
        <v>100884.01565999999</v>
      </c>
      <c r="F39" s="114">
        <v>109900.49112000001</v>
      </c>
      <c r="G39" s="114">
        <v>112971.2859</v>
      </c>
      <c r="H39" s="114">
        <v>113035.22565000001</v>
      </c>
      <c r="I39" s="114">
        <v>124321.14404000001</v>
      </c>
      <c r="J39" s="114">
        <v>128325.97723999999</v>
      </c>
      <c r="K39" s="114">
        <v>136277.86371999999</v>
      </c>
      <c r="L39" s="114">
        <v>142515.30416999999</v>
      </c>
    </row>
    <row r="40" spans="1:12" s="16" customFormat="1" ht="15" customHeight="1">
      <c r="A40" s="147" t="s">
        <v>279</v>
      </c>
      <c r="B40" s="114">
        <v>0</v>
      </c>
      <c r="C40" s="114">
        <v>0</v>
      </c>
      <c r="D40" s="114">
        <v>0</v>
      </c>
      <c r="E40" s="114">
        <v>0</v>
      </c>
      <c r="F40" s="114">
        <v>170571.55556000001</v>
      </c>
      <c r="G40" s="114">
        <v>170660.86111000003</v>
      </c>
      <c r="H40" s="114">
        <v>544782.78824999998</v>
      </c>
      <c r="I40" s="114">
        <v>545121.9053300001</v>
      </c>
      <c r="J40" s="114">
        <v>497859.14613000001</v>
      </c>
      <c r="K40" s="114">
        <v>401560.06542</v>
      </c>
      <c r="L40" s="114">
        <v>354398.84769000002</v>
      </c>
    </row>
    <row r="41" spans="1:12" s="16" customFormat="1" ht="15" customHeight="1">
      <c r="A41" s="147" t="s">
        <v>600</v>
      </c>
      <c r="B41" s="114">
        <v>123907.72706999999</v>
      </c>
      <c r="C41" s="114">
        <v>148134.94921000002</v>
      </c>
      <c r="D41" s="114">
        <v>212686.28762000002</v>
      </c>
      <c r="E41" s="114">
        <v>212845.98611000003</v>
      </c>
      <c r="F41" s="114">
        <v>205890.61111000003</v>
      </c>
      <c r="G41" s="114">
        <v>269941.42777999997</v>
      </c>
      <c r="H41" s="114">
        <v>186042.14222000001</v>
      </c>
      <c r="I41" s="114">
        <v>207537.69633999999</v>
      </c>
      <c r="J41" s="114">
        <v>200043.02136000001</v>
      </c>
      <c r="K41" s="114">
        <v>183050.21231999999</v>
      </c>
      <c r="L41" s="114">
        <v>179145.99400999999</v>
      </c>
    </row>
    <row r="42" spans="1:12" s="17" customFormat="1" ht="15" customHeight="1" thickBot="1">
      <c r="A42" s="147" t="s">
        <v>451</v>
      </c>
      <c r="B42" s="114">
        <v>112009.49159000001</v>
      </c>
      <c r="C42" s="114">
        <v>219617.73512999999</v>
      </c>
      <c r="D42" s="114">
        <v>189271.42715999999</v>
      </c>
      <c r="E42" s="114">
        <v>192053.42761000001</v>
      </c>
      <c r="F42" s="114">
        <v>252474.46531</v>
      </c>
      <c r="G42" s="114">
        <v>346204.76981000003</v>
      </c>
      <c r="H42" s="114">
        <v>456948.84375</v>
      </c>
      <c r="I42" s="114">
        <v>132125.63188999999</v>
      </c>
      <c r="J42" s="114">
        <v>120947.75165999999</v>
      </c>
      <c r="K42" s="114">
        <v>326987.96098000003</v>
      </c>
      <c r="L42" s="114">
        <v>185893.02877999999</v>
      </c>
    </row>
    <row r="43" spans="1:12" ht="15" customHeight="1" thickTop="1" thickBot="1">
      <c r="A43" s="392" t="s">
        <v>601</v>
      </c>
      <c r="B43" s="393">
        <v>446636.34164999996</v>
      </c>
      <c r="C43" s="393">
        <v>544731.72075999994</v>
      </c>
      <c r="D43" s="393">
        <v>622780.89541</v>
      </c>
      <c r="E43" s="393">
        <v>693444.15846000006</v>
      </c>
      <c r="F43" s="393">
        <v>753559.80726999999</v>
      </c>
      <c r="G43" s="393">
        <v>817592.70004999998</v>
      </c>
      <c r="H43" s="393">
        <v>857619.14134000009</v>
      </c>
      <c r="I43" s="393">
        <v>972952.01711999997</v>
      </c>
      <c r="J43" s="393">
        <v>947615.83047000004</v>
      </c>
      <c r="K43" s="393">
        <v>1023808.29734</v>
      </c>
      <c r="L43" s="393">
        <v>1014240.46638</v>
      </c>
    </row>
    <row r="44" spans="1:12" s="16" customFormat="1" ht="15" customHeight="1" thickTop="1">
      <c r="A44" s="147" t="s">
        <v>294</v>
      </c>
      <c r="B44" s="114">
        <v>307353.5</v>
      </c>
      <c r="C44" s="114">
        <v>393588</v>
      </c>
      <c r="D44" s="114">
        <v>444867</v>
      </c>
      <c r="E44" s="114">
        <v>489467</v>
      </c>
      <c r="F44" s="114">
        <v>527597</v>
      </c>
      <c r="G44" s="114">
        <v>565283</v>
      </c>
      <c r="H44" s="114">
        <v>579143</v>
      </c>
      <c r="I44" s="114">
        <v>700473</v>
      </c>
      <c r="J44" s="114">
        <v>776063</v>
      </c>
      <c r="K44" s="114">
        <v>776063</v>
      </c>
      <c r="L44" s="114">
        <v>834625</v>
      </c>
    </row>
    <row r="45" spans="1:12" s="16" customFormat="1" ht="15" customHeight="1">
      <c r="A45" s="147" t="s">
        <v>298</v>
      </c>
      <c r="B45" s="114">
        <v>23927.163250000001</v>
      </c>
      <c r="C45" s="114">
        <v>16399.52605</v>
      </c>
      <c r="D45" s="114">
        <v>0.52604999999999991</v>
      </c>
      <c r="E45" s="114">
        <v>0.52604999999999991</v>
      </c>
      <c r="F45" s="114">
        <v>7000.5260499999995</v>
      </c>
      <c r="G45" s="114">
        <v>7000.5260499999995</v>
      </c>
      <c r="H45" s="114">
        <v>82600.52605</v>
      </c>
      <c r="I45" s="114">
        <v>47600.52605</v>
      </c>
      <c r="J45" s="114">
        <v>9331.5260500000004</v>
      </c>
      <c r="K45" s="114">
        <v>24262.52605</v>
      </c>
      <c r="L45" s="114">
        <v>5831.5260499999995</v>
      </c>
    </row>
    <row r="46" spans="1:12" s="16" customFormat="1" ht="15" customHeight="1">
      <c r="A46" s="147" t="s">
        <v>302</v>
      </c>
      <c r="B46" s="114">
        <v>0</v>
      </c>
      <c r="C46" s="114">
        <v>0</v>
      </c>
      <c r="D46" s="114">
        <v>0</v>
      </c>
      <c r="E46" s="114">
        <v>0</v>
      </c>
      <c r="F46" s="114">
        <v>0</v>
      </c>
      <c r="G46" s="114">
        <v>0</v>
      </c>
      <c r="H46" s="114">
        <v>0</v>
      </c>
      <c r="I46" s="114">
        <v>0</v>
      </c>
      <c r="J46" s="114">
        <v>0</v>
      </c>
      <c r="K46" s="114">
        <v>0</v>
      </c>
      <c r="L46" s="114">
        <v>0</v>
      </c>
    </row>
    <row r="47" spans="1:12" s="16" customFormat="1" ht="15" customHeight="1">
      <c r="A47" s="147" t="s">
        <v>602</v>
      </c>
      <c r="B47" s="114">
        <v>43987.399689999998</v>
      </c>
      <c r="C47" s="114">
        <v>50768.023950000003</v>
      </c>
      <c r="D47" s="114">
        <v>58109.403060000004</v>
      </c>
      <c r="E47" s="114">
        <v>68072.967230000009</v>
      </c>
      <c r="F47" s="114">
        <v>78463.840760000006</v>
      </c>
      <c r="G47" s="114">
        <v>87885.210640000005</v>
      </c>
      <c r="H47" s="114">
        <v>101221.17548000001</v>
      </c>
      <c r="I47" s="114">
        <v>109476.82363</v>
      </c>
      <c r="J47" s="114">
        <v>121027.69941</v>
      </c>
      <c r="K47" s="114">
        <v>121027.69941</v>
      </c>
      <c r="L47" s="114">
        <v>131268.80280999999</v>
      </c>
    </row>
    <row r="48" spans="1:12" s="16" customFormat="1" ht="15" customHeight="1">
      <c r="A48" s="147" t="s">
        <v>308</v>
      </c>
      <c r="B48" s="114">
        <v>71368.278709999999</v>
      </c>
      <c r="C48" s="114">
        <v>83976.170760000008</v>
      </c>
      <c r="D48" s="114">
        <v>119803.9663</v>
      </c>
      <c r="E48" s="114">
        <v>135903.66518000001</v>
      </c>
      <c r="F48" s="114">
        <v>140498.44046000001</v>
      </c>
      <c r="G48" s="114">
        <v>157423.96336000002</v>
      </c>
      <c r="H48" s="114">
        <v>94654.439809999996</v>
      </c>
      <c r="I48" s="114">
        <v>115401.66744</v>
      </c>
      <c r="J48" s="114">
        <v>41193.605009999999</v>
      </c>
      <c r="K48" s="114">
        <v>102455.07187999999</v>
      </c>
      <c r="L48" s="114">
        <v>42515.137520000004</v>
      </c>
    </row>
    <row r="49" spans="1:12" s="16" customFormat="1" ht="15" customHeight="1">
      <c r="A49" s="148" t="s">
        <v>603</v>
      </c>
      <c r="B49" s="114">
        <v>3568.3604</v>
      </c>
      <c r="C49" s="114">
        <v>10568.791650000001</v>
      </c>
      <c r="D49" s="114">
        <v>20193.791649999999</v>
      </c>
      <c r="E49" s="114">
        <v>32093.791649999999</v>
      </c>
      <c r="F49" s="114">
        <v>46293.791649999999</v>
      </c>
      <c r="G49" s="114">
        <v>46293.791649999999</v>
      </c>
      <c r="H49" s="114">
        <v>12143.791660000001</v>
      </c>
      <c r="I49" s="114">
        <v>68.791660000000007</v>
      </c>
      <c r="J49" s="114">
        <v>14999.791660000001</v>
      </c>
      <c r="K49" s="114">
        <v>68.791660000000007</v>
      </c>
      <c r="L49" s="114">
        <v>11499.791660000001</v>
      </c>
    </row>
    <row r="50" spans="1:12" s="17" customFormat="1" ht="15" customHeight="1" thickBot="1">
      <c r="A50" s="148" t="s">
        <v>604</v>
      </c>
      <c r="B50" s="114">
        <v>67799.918310000008</v>
      </c>
      <c r="C50" s="114">
        <v>73407.379109999994</v>
      </c>
      <c r="D50" s="114">
        <v>99610.174650000001</v>
      </c>
      <c r="E50" s="114">
        <v>103809.87353</v>
      </c>
      <c r="F50" s="114">
        <v>94204.648809999999</v>
      </c>
      <c r="G50" s="114">
        <v>111130.17171</v>
      </c>
      <c r="H50" s="114">
        <v>82510.648150000008</v>
      </c>
      <c r="I50" s="114">
        <v>115332.87578</v>
      </c>
      <c r="J50" s="114">
        <v>26193.81335</v>
      </c>
      <c r="K50" s="114">
        <v>102386.28022</v>
      </c>
      <c r="L50" s="114">
        <v>31015.345859999998</v>
      </c>
    </row>
    <row r="51" spans="1:12" ht="15" customHeight="1" thickTop="1" thickBot="1">
      <c r="A51" s="392" t="s">
        <v>605</v>
      </c>
      <c r="B51" s="393">
        <v>7499554.8750100005</v>
      </c>
      <c r="C51" s="393">
        <v>8890891.9745700005</v>
      </c>
      <c r="D51" s="393">
        <v>9946224.7570300009</v>
      </c>
      <c r="E51" s="393">
        <v>11248468.16508</v>
      </c>
      <c r="F51" s="393">
        <v>12260063.948799999</v>
      </c>
      <c r="G51" s="393">
        <v>13446210.741420001</v>
      </c>
      <c r="H51" s="393">
        <v>14278045.18878</v>
      </c>
      <c r="I51" s="393">
        <v>16311151.10258</v>
      </c>
      <c r="J51" s="393">
        <v>16703254.447530001</v>
      </c>
      <c r="K51" s="393">
        <v>17313528.494209997</v>
      </c>
      <c r="L51" s="393">
        <v>17544312.669050001</v>
      </c>
    </row>
    <row r="52" spans="1:12" s="16" customFormat="1" ht="15" customHeight="1" thickTop="1">
      <c r="A52" s="113" t="s">
        <v>606</v>
      </c>
      <c r="B52" s="114">
        <v>711432.95513000002</v>
      </c>
      <c r="C52" s="114">
        <v>576714.29308000009</v>
      </c>
      <c r="D52" s="114">
        <v>481237.08393999998</v>
      </c>
      <c r="E52" s="114">
        <v>447788.21677</v>
      </c>
      <c r="F52" s="114">
        <v>488392.02611999999</v>
      </c>
      <c r="G52" s="114">
        <v>307907.16181000002</v>
      </c>
      <c r="H52" s="114">
        <v>269631.84630000003</v>
      </c>
      <c r="I52" s="114">
        <v>335408.88043999998</v>
      </c>
      <c r="J52" s="114">
        <v>326214.19318</v>
      </c>
      <c r="K52" s="114">
        <v>346682.42413999996</v>
      </c>
      <c r="L52" s="114">
        <v>334826.22836000001</v>
      </c>
    </row>
    <row r="53" spans="1:12" s="17" customFormat="1" ht="15" customHeight="1">
      <c r="A53" s="148" t="s">
        <v>607</v>
      </c>
      <c r="B53" s="114">
        <v>87945.154989999995</v>
      </c>
      <c r="C53" s="114">
        <v>46337.236340000003</v>
      </c>
      <c r="D53" s="114">
        <v>51343.293720000001</v>
      </c>
      <c r="E53" s="114">
        <v>37387.866679999999</v>
      </c>
      <c r="F53" s="114">
        <v>50410.105020000003</v>
      </c>
      <c r="G53" s="114">
        <v>34167.845799999996</v>
      </c>
      <c r="H53" s="114">
        <v>8918</v>
      </c>
      <c r="I53" s="114">
        <v>19596.70393</v>
      </c>
      <c r="J53" s="114">
        <v>24712.436559999998</v>
      </c>
      <c r="K53" s="114">
        <v>31286.024699999998</v>
      </c>
      <c r="L53" s="114">
        <v>38668.14342</v>
      </c>
    </row>
    <row r="54" spans="1:12" s="17" customFormat="1" ht="15" customHeight="1">
      <c r="A54" s="148" t="s">
        <v>608</v>
      </c>
      <c r="B54" s="114">
        <v>526726.07487999997</v>
      </c>
      <c r="C54" s="114">
        <v>430654.06419</v>
      </c>
      <c r="D54" s="114">
        <v>317236.19867000001</v>
      </c>
      <c r="E54" s="114">
        <v>293872.80273</v>
      </c>
      <c r="F54" s="114">
        <v>316639.79698000004</v>
      </c>
      <c r="G54" s="114">
        <v>152946.54227999999</v>
      </c>
      <c r="H54" s="114">
        <v>135761.44927000001</v>
      </c>
      <c r="I54" s="114">
        <v>147146.91205000001</v>
      </c>
      <c r="J54" s="114">
        <v>127991.58517000001</v>
      </c>
      <c r="K54" s="114">
        <v>118192.57178</v>
      </c>
      <c r="L54" s="114">
        <v>99697.436760000011</v>
      </c>
    </row>
    <row r="55" spans="1:12" s="17" customFormat="1" ht="15" customHeight="1">
      <c r="A55" s="148" t="s">
        <v>609</v>
      </c>
      <c r="B55" s="114">
        <v>0</v>
      </c>
      <c r="C55" s="114">
        <v>0</v>
      </c>
      <c r="D55" s="114">
        <v>0</v>
      </c>
      <c r="E55" s="114">
        <v>0</v>
      </c>
      <c r="F55" s="114">
        <v>0</v>
      </c>
      <c r="G55" s="114">
        <v>0</v>
      </c>
      <c r="H55" s="114">
        <v>0</v>
      </c>
      <c r="I55" s="114">
        <v>0</v>
      </c>
      <c r="J55" s="114">
        <v>0</v>
      </c>
      <c r="K55" s="114">
        <v>0</v>
      </c>
      <c r="L55" s="114">
        <v>0</v>
      </c>
    </row>
    <row r="56" spans="1:12" s="17" customFormat="1" ht="15" customHeight="1">
      <c r="A56" s="148" t="s">
        <v>610</v>
      </c>
      <c r="B56" s="114">
        <v>96761.725260000007</v>
      </c>
      <c r="C56" s="114">
        <v>99722.992549999995</v>
      </c>
      <c r="D56" s="114">
        <v>112657.59155</v>
      </c>
      <c r="E56" s="114">
        <v>116527.54736</v>
      </c>
      <c r="F56" s="114">
        <v>121342.12412000001</v>
      </c>
      <c r="G56" s="114">
        <v>120792.77373</v>
      </c>
      <c r="H56" s="114">
        <v>124952.39703000001</v>
      </c>
      <c r="I56" s="114">
        <v>168665.26446000001</v>
      </c>
      <c r="J56" s="114">
        <v>173510.17144999999</v>
      </c>
      <c r="K56" s="114">
        <v>197203.82766000001</v>
      </c>
      <c r="L56" s="114">
        <v>196460.64818000002</v>
      </c>
    </row>
    <row r="57" spans="1:12" s="17" customFormat="1" ht="15" customHeight="1">
      <c r="A57" s="148" t="s">
        <v>611</v>
      </c>
      <c r="B57" s="114">
        <v>0</v>
      </c>
      <c r="C57" s="114">
        <v>0</v>
      </c>
      <c r="D57" s="114">
        <v>0</v>
      </c>
      <c r="E57" s="114">
        <v>0</v>
      </c>
      <c r="F57" s="114">
        <v>0</v>
      </c>
      <c r="G57" s="114">
        <v>0</v>
      </c>
      <c r="H57" s="114">
        <v>0</v>
      </c>
      <c r="I57" s="114">
        <v>0</v>
      </c>
      <c r="J57" s="114">
        <v>0</v>
      </c>
      <c r="K57" s="114">
        <v>0</v>
      </c>
      <c r="L57" s="114">
        <v>0</v>
      </c>
    </row>
    <row r="58" spans="1:12" s="17" customFormat="1" ht="15" customHeight="1">
      <c r="A58" s="147" t="s">
        <v>612</v>
      </c>
      <c r="B58" s="114">
        <v>11928612.026799999</v>
      </c>
      <c r="C58" s="114">
        <v>15486910.321520001</v>
      </c>
      <c r="D58" s="114">
        <v>17617920.223470002</v>
      </c>
      <c r="E58" s="114">
        <v>18927260.483709998</v>
      </c>
      <c r="F58" s="114">
        <v>20930770.58382</v>
      </c>
      <c r="G58" s="114">
        <v>21723923.713799998</v>
      </c>
      <c r="H58" s="114">
        <v>21675070.585700002</v>
      </c>
      <c r="I58" s="114">
        <v>22994469.525109999</v>
      </c>
      <c r="J58" s="114">
        <v>24207164.081799999</v>
      </c>
      <c r="K58" s="114">
        <v>25346892.966700003</v>
      </c>
      <c r="L58" s="114">
        <v>25782839.056570001</v>
      </c>
    </row>
    <row r="59" spans="1:12">
      <c r="A59" s="394" t="s">
        <v>613</v>
      </c>
      <c r="B59" s="395">
        <v>373740.0148</v>
      </c>
      <c r="C59" s="395">
        <v>427670.76536000002</v>
      </c>
      <c r="D59" s="395">
        <v>489889.65632999997</v>
      </c>
      <c r="E59" s="395">
        <v>560165.50988999999</v>
      </c>
      <c r="F59" s="395">
        <v>647566.04058999999</v>
      </c>
      <c r="G59" s="395">
        <v>731469.21158</v>
      </c>
      <c r="H59" s="395">
        <v>753769.58221000002</v>
      </c>
      <c r="I59" s="395">
        <v>786682.76503999997</v>
      </c>
      <c r="J59" s="395">
        <v>270701.79229000001</v>
      </c>
      <c r="K59" s="395">
        <v>850859.53997000004</v>
      </c>
      <c r="L59" s="395">
        <v>295773.58737000002</v>
      </c>
    </row>
    <row r="60" spans="1:12" ht="15" customHeight="1">
      <c r="A60" s="148" t="s">
        <v>614</v>
      </c>
      <c r="B60" s="114">
        <v>-100103.43517</v>
      </c>
      <c r="C60" s="114">
        <v>-129166.92169</v>
      </c>
      <c r="D60" s="114">
        <v>-156046.05353999999</v>
      </c>
      <c r="E60" s="114">
        <v>-195428.48540000001</v>
      </c>
      <c r="F60" s="114">
        <v>-264051.24843000004</v>
      </c>
      <c r="G60" s="114">
        <v>-303244.64643000002</v>
      </c>
      <c r="H60" s="114">
        <v>-356753.01237999997</v>
      </c>
      <c r="I60" s="114">
        <v>-352469.58613000001</v>
      </c>
      <c r="J60" s="114">
        <v>-119495.55396999999</v>
      </c>
      <c r="K60" s="114">
        <v>-382153.61785000004</v>
      </c>
      <c r="L60" s="114">
        <v>-138066.15246000001</v>
      </c>
    </row>
    <row r="61" spans="1:12" ht="15" customHeight="1">
      <c r="A61" s="147" t="s">
        <v>615</v>
      </c>
      <c r="B61" s="114">
        <v>273636.57962999999</v>
      </c>
      <c r="C61" s="114">
        <v>298503.84367000003</v>
      </c>
      <c r="D61" s="114">
        <v>333843.60279000003</v>
      </c>
      <c r="E61" s="114">
        <v>364737.02448999998</v>
      </c>
      <c r="F61" s="114">
        <v>383514.79216000001</v>
      </c>
      <c r="G61" s="114">
        <v>428224.56514999998</v>
      </c>
      <c r="H61" s="114">
        <v>397016.56982999999</v>
      </c>
      <c r="I61" s="114">
        <v>434213.17891000002</v>
      </c>
      <c r="J61" s="114">
        <v>151206.23832</v>
      </c>
      <c r="K61" s="114">
        <v>468705.92212</v>
      </c>
      <c r="L61" s="114">
        <v>157707.43491000001</v>
      </c>
    </row>
    <row r="62" spans="1:12" ht="15" customHeight="1">
      <c r="A62" s="116" t="s">
        <v>616</v>
      </c>
      <c r="B62" s="114">
        <v>202171.77968000001</v>
      </c>
      <c r="C62" s="114">
        <v>208918.09609000001</v>
      </c>
      <c r="D62" s="114">
        <v>344578.64941000001</v>
      </c>
      <c r="E62" s="114">
        <v>422846.43283999996</v>
      </c>
      <c r="F62" s="114">
        <v>453622.94631000003</v>
      </c>
      <c r="G62" s="114">
        <v>495109.07163999998</v>
      </c>
      <c r="H62" s="114">
        <v>414362.03554000001</v>
      </c>
      <c r="I62" s="114">
        <v>425744.38650999998</v>
      </c>
      <c r="J62" s="114">
        <v>129860.1214</v>
      </c>
      <c r="K62" s="114">
        <v>482612.99141000002</v>
      </c>
      <c r="L62" s="114">
        <v>303439.79602000001</v>
      </c>
    </row>
    <row r="63" spans="1:12" ht="15" customHeight="1">
      <c r="A63" s="148" t="s">
        <v>617</v>
      </c>
      <c r="B63" s="114">
        <v>-90341.470109999995</v>
      </c>
      <c r="C63" s="114">
        <v>-111550.92534</v>
      </c>
      <c r="D63" s="114">
        <v>-210295.67293999999</v>
      </c>
      <c r="E63" s="114">
        <v>-285745.35876999999</v>
      </c>
      <c r="F63" s="114">
        <v>-341198.21318000002</v>
      </c>
      <c r="G63" s="114">
        <v>-364178.94126999995</v>
      </c>
      <c r="H63" s="114">
        <v>-286090.08442999999</v>
      </c>
      <c r="I63" s="114">
        <v>-229009.59530000002</v>
      </c>
      <c r="J63" s="114">
        <v>-75770.27545999999</v>
      </c>
      <c r="K63" s="114">
        <v>-281270.82876</v>
      </c>
      <c r="L63" s="114">
        <v>-176746.20886000001</v>
      </c>
    </row>
    <row r="64" spans="1:12" ht="15" customHeight="1">
      <c r="A64" s="117" t="s">
        <v>618</v>
      </c>
      <c r="B64" s="114">
        <v>385466.88919999998</v>
      </c>
      <c r="C64" s="114">
        <v>395871.01442000002</v>
      </c>
      <c r="D64" s="114">
        <v>468126.57925999997</v>
      </c>
      <c r="E64" s="114">
        <v>501838.09856000001</v>
      </c>
      <c r="F64" s="114">
        <v>495939.52529000002</v>
      </c>
      <c r="G64" s="114">
        <v>559154.69551999995</v>
      </c>
      <c r="H64" s="114">
        <v>525288.52093999996</v>
      </c>
      <c r="I64" s="114">
        <v>630947.97011999995</v>
      </c>
      <c r="J64" s="114">
        <v>205296.08426</v>
      </c>
      <c r="K64" s="114">
        <v>670048.08476999996</v>
      </c>
      <c r="L64" s="114">
        <v>284401.02207000001</v>
      </c>
    </row>
    <row r="65" spans="1:12" ht="15" customHeight="1">
      <c r="A65" s="116" t="s">
        <v>619</v>
      </c>
      <c r="B65" s="114">
        <v>16903.555319999999</v>
      </c>
      <c r="C65" s="114">
        <v>15682.636269999999</v>
      </c>
      <c r="D65" s="114">
        <v>47939.389739999999</v>
      </c>
      <c r="E65" s="114">
        <v>18687.082030000001</v>
      </c>
      <c r="F65" s="114">
        <v>15761.787470000001</v>
      </c>
      <c r="G65" s="114">
        <v>31680.65569</v>
      </c>
      <c r="H65" s="114">
        <v>74908.284249999997</v>
      </c>
      <c r="I65" s="114">
        <v>84322.02506</v>
      </c>
      <c r="J65" s="114">
        <v>7959.83716</v>
      </c>
      <c r="K65" s="114">
        <v>25112.20823</v>
      </c>
      <c r="L65" s="114">
        <v>22088.894170000003</v>
      </c>
    </row>
    <row r="66" spans="1:12" ht="15" customHeight="1">
      <c r="A66" s="116" t="s">
        <v>620</v>
      </c>
      <c r="B66" s="114">
        <v>-42383.482609999999</v>
      </c>
      <c r="C66" s="114">
        <v>-29749.046600000001</v>
      </c>
      <c r="D66" s="114">
        <v>-77609.67001999999</v>
      </c>
      <c r="E66" s="114">
        <v>-63074.10067</v>
      </c>
      <c r="F66" s="114">
        <v>-43733.136079999997</v>
      </c>
      <c r="G66" s="114">
        <v>-85222.62301000001</v>
      </c>
      <c r="H66" s="114">
        <v>-115340.00318000001</v>
      </c>
      <c r="I66" s="114">
        <v>-117008.97843</v>
      </c>
      <c r="J66" s="114">
        <v>-32654.70566</v>
      </c>
      <c r="K66" s="114">
        <v>-107322.67220999999</v>
      </c>
      <c r="L66" s="114">
        <v>-99207.769499999995</v>
      </c>
    </row>
    <row r="67" spans="1:12" ht="15" customHeight="1">
      <c r="A67" s="147" t="s">
        <v>621</v>
      </c>
      <c r="B67" s="114">
        <v>359986.96191000001</v>
      </c>
      <c r="C67" s="114">
        <v>381804.60408999998</v>
      </c>
      <c r="D67" s="114">
        <v>438456.29898000002</v>
      </c>
      <c r="E67" s="114">
        <v>457451.07991999999</v>
      </c>
      <c r="F67" s="114">
        <v>467968.17668000003</v>
      </c>
      <c r="G67" s="114">
        <v>505612.72820000001</v>
      </c>
      <c r="H67" s="114">
        <v>484856.80200999998</v>
      </c>
      <c r="I67" s="114">
        <v>598261.01674999995</v>
      </c>
      <c r="J67" s="114">
        <v>180601.21575999999</v>
      </c>
      <c r="K67" s="114">
        <v>587837.62078999996</v>
      </c>
      <c r="L67" s="114">
        <v>207282.14674</v>
      </c>
    </row>
    <row r="68" spans="1:12" ht="15" customHeight="1">
      <c r="A68" s="148" t="s">
        <v>622</v>
      </c>
      <c r="B68" s="114">
        <v>-255528.74184</v>
      </c>
      <c r="C68" s="114">
        <v>-268026.84928000002</v>
      </c>
      <c r="D68" s="114">
        <v>-262335.86384000001</v>
      </c>
      <c r="E68" s="114">
        <v>-272453.34378</v>
      </c>
      <c r="F68" s="114">
        <v>-305502.68341</v>
      </c>
      <c r="G68" s="114">
        <v>-302949.41879000003</v>
      </c>
      <c r="H68" s="114">
        <v>-320669.27750999999</v>
      </c>
      <c r="I68" s="114">
        <v>-366939.77126999997</v>
      </c>
      <c r="J68" s="114">
        <v>-128218.72261</v>
      </c>
      <c r="K68" s="114">
        <v>-401224.47774</v>
      </c>
      <c r="L68" s="114">
        <v>-145030.73345</v>
      </c>
    </row>
    <row r="69" spans="1:12" ht="15" customHeight="1">
      <c r="A69" s="117" t="s">
        <v>623</v>
      </c>
      <c r="B69" s="114">
        <v>104458.22007</v>
      </c>
      <c r="C69" s="114">
        <v>113777.75481</v>
      </c>
      <c r="D69" s="114">
        <v>176120.43513999999</v>
      </c>
      <c r="E69" s="114">
        <v>184997.73613999999</v>
      </c>
      <c r="F69" s="114">
        <v>162465.49327000001</v>
      </c>
      <c r="G69" s="114">
        <v>202663.30940999999</v>
      </c>
      <c r="H69" s="114">
        <v>164187.5245</v>
      </c>
      <c r="I69" s="114">
        <v>231321.24547999998</v>
      </c>
      <c r="J69" s="114">
        <v>52382.493150000002</v>
      </c>
      <c r="K69" s="114">
        <v>186613.14305000001</v>
      </c>
      <c r="L69" s="114">
        <v>62251.413289999997</v>
      </c>
    </row>
    <row r="70" spans="1:12" ht="15" customHeight="1">
      <c r="A70" s="117" t="s">
        <v>624</v>
      </c>
      <c r="B70" s="114">
        <v>-16753.44355</v>
      </c>
      <c r="C70" s="114">
        <v>-19879.644370000002</v>
      </c>
      <c r="D70" s="114">
        <v>21676.648789999999</v>
      </c>
      <c r="E70" s="114">
        <v>81176.030680000011</v>
      </c>
      <c r="F70" s="114">
        <v>5198.9771300000002</v>
      </c>
      <c r="G70" s="114">
        <v>-5104.5992000000006</v>
      </c>
      <c r="H70" s="114">
        <v>61982.972609999997</v>
      </c>
      <c r="I70" s="114">
        <v>-63792.54062</v>
      </c>
      <c r="J70" s="114">
        <v>-58567.983540000001</v>
      </c>
      <c r="K70" s="114">
        <v>-38294.445030000003</v>
      </c>
      <c r="L70" s="114">
        <v>32110.664920000003</v>
      </c>
    </row>
    <row r="71" spans="1:12" ht="15" customHeight="1">
      <c r="A71" s="115" t="s">
        <v>971</v>
      </c>
      <c r="B71" s="114">
        <v>-16814.31266</v>
      </c>
      <c r="C71" s="114">
        <v>-19952.124370000001</v>
      </c>
      <c r="D71" s="114">
        <v>21555.074410000001</v>
      </c>
      <c r="E71" s="114">
        <v>81061.893489999988</v>
      </c>
      <c r="F71" s="114">
        <v>5080.4631200000003</v>
      </c>
      <c r="G71" s="114">
        <v>-5175.8182000000006</v>
      </c>
      <c r="H71" s="114">
        <v>61925.295409999999</v>
      </c>
      <c r="I71" s="114">
        <v>-63844.662830000001</v>
      </c>
      <c r="J71" s="114">
        <v>-58589.305670000002</v>
      </c>
      <c r="K71" s="114">
        <v>-38404.767999999996</v>
      </c>
      <c r="L71" s="114">
        <v>32051.14114</v>
      </c>
    </row>
    <row r="72" spans="1:12" ht="15" customHeight="1">
      <c r="A72" s="115" t="s">
        <v>972</v>
      </c>
      <c r="B72" s="114">
        <v>60.869109999999999</v>
      </c>
      <c r="C72" s="114">
        <v>72.48</v>
      </c>
      <c r="D72" s="114">
        <v>121.57438</v>
      </c>
      <c r="E72" s="114">
        <v>114.13719</v>
      </c>
      <c r="F72" s="114">
        <v>118.51401</v>
      </c>
      <c r="G72" s="114">
        <v>71.218999999999994</v>
      </c>
      <c r="H72" s="114">
        <v>57.677199999999999</v>
      </c>
      <c r="I72" s="114">
        <v>52.122210000000003</v>
      </c>
      <c r="J72" s="114">
        <v>21.322130000000001</v>
      </c>
      <c r="K72" s="114">
        <v>110.32297</v>
      </c>
      <c r="L72" s="114">
        <v>59.523780000000002</v>
      </c>
    </row>
    <row r="73" spans="1:12" ht="15" customHeight="1">
      <c r="A73" s="147" t="s">
        <v>625</v>
      </c>
      <c r="B73" s="114">
        <v>16754.34835</v>
      </c>
      <c r="C73" s="114">
        <v>20368.164670000002</v>
      </c>
      <c r="D73" s="114">
        <v>-21991.51828</v>
      </c>
      <c r="E73" s="114">
        <v>-81144.871310000002</v>
      </c>
      <c r="F73" s="114">
        <v>-5128.2146199999997</v>
      </c>
      <c r="G73" s="114">
        <v>5154.9114</v>
      </c>
      <c r="H73" s="114">
        <v>-62170.648959999999</v>
      </c>
      <c r="I73" s="114">
        <v>63652.662189999995</v>
      </c>
      <c r="J73" s="114">
        <v>58469.777740000005</v>
      </c>
      <c r="K73" s="114">
        <v>38334.713080000001</v>
      </c>
      <c r="L73" s="114">
        <v>-32114.175809999997</v>
      </c>
    </row>
    <row r="74" spans="1:12" ht="15" customHeight="1">
      <c r="A74" s="147" t="s">
        <v>1260</v>
      </c>
      <c r="B74" s="114">
        <v>16872.264420000003</v>
      </c>
      <c r="C74" s="114">
        <v>20438.844120000002</v>
      </c>
      <c r="D74" s="114">
        <v>-21866.65136</v>
      </c>
      <c r="E74" s="114">
        <v>-81028.233240000001</v>
      </c>
      <c r="F74" s="114">
        <v>-5011.3729599999997</v>
      </c>
      <c r="G74" s="114">
        <v>5225.4042499999996</v>
      </c>
      <c r="H74" s="114">
        <v>-62117.076159999997</v>
      </c>
      <c r="I74" s="114">
        <v>63691.617039999997</v>
      </c>
      <c r="J74" s="114">
        <v>58488.339090000001</v>
      </c>
      <c r="K74" s="114">
        <v>38425.49944</v>
      </c>
      <c r="L74" s="114">
        <v>-32071.60254</v>
      </c>
    </row>
    <row r="75" spans="1:12" ht="15" customHeight="1">
      <c r="A75" s="148" t="s">
        <v>430</v>
      </c>
      <c r="B75" s="114">
        <v>-117.91607</v>
      </c>
      <c r="C75" s="114">
        <v>-70.679450000000003</v>
      </c>
      <c r="D75" s="114">
        <v>-124.86691999999999</v>
      </c>
      <c r="E75" s="114">
        <v>-116.63807000000001</v>
      </c>
      <c r="F75" s="114">
        <v>-116.84166</v>
      </c>
      <c r="G75" s="114">
        <v>-70.492850000000004</v>
      </c>
      <c r="H75" s="114">
        <v>-53.572800000000001</v>
      </c>
      <c r="I75" s="114">
        <v>-38.95485</v>
      </c>
      <c r="J75" s="114">
        <v>-18.561349999999997</v>
      </c>
      <c r="K75" s="114">
        <v>-90.786360000000002</v>
      </c>
      <c r="L75" s="114">
        <v>-42.573269999999994</v>
      </c>
    </row>
    <row r="76" spans="1:12" ht="15" customHeight="1">
      <c r="A76" s="147" t="s">
        <v>626</v>
      </c>
      <c r="B76" s="114">
        <v>104459.12487</v>
      </c>
      <c r="C76" s="114">
        <v>114266.27511</v>
      </c>
      <c r="D76" s="114">
        <v>175805.56565</v>
      </c>
      <c r="E76" s="114">
        <v>185028.89551</v>
      </c>
      <c r="F76" s="114">
        <v>162536.25578000001</v>
      </c>
      <c r="G76" s="114">
        <v>202713.62161</v>
      </c>
      <c r="H76" s="114">
        <v>163999.84815000001</v>
      </c>
      <c r="I76" s="114">
        <v>231181.36705</v>
      </c>
      <c r="J76" s="114">
        <v>52284.287349999999</v>
      </c>
      <c r="K76" s="114">
        <v>186653.4111</v>
      </c>
      <c r="L76" s="114">
        <v>62247.902399999999</v>
      </c>
    </row>
    <row r="77" spans="1:12" ht="15" customHeight="1">
      <c r="A77" s="149" t="s">
        <v>962</v>
      </c>
      <c r="B77" s="114">
        <v>0</v>
      </c>
      <c r="C77" s="114">
        <v>0</v>
      </c>
      <c r="D77" s="114">
        <v>0</v>
      </c>
      <c r="E77" s="114">
        <v>1.81002</v>
      </c>
      <c r="F77" s="114">
        <v>2.8730300000000004</v>
      </c>
      <c r="G77" s="114">
        <v>0</v>
      </c>
      <c r="H77" s="114">
        <v>0</v>
      </c>
      <c r="I77" s="114">
        <v>0</v>
      </c>
      <c r="J77" s="114">
        <v>0</v>
      </c>
      <c r="K77" s="114">
        <v>0</v>
      </c>
      <c r="L77" s="114">
        <v>0</v>
      </c>
    </row>
    <row r="78" spans="1:12" ht="15" customHeight="1">
      <c r="A78" s="117" t="s">
        <v>627</v>
      </c>
      <c r="B78" s="114">
        <v>104459.12487</v>
      </c>
      <c r="C78" s="114">
        <v>114266.27511</v>
      </c>
      <c r="D78" s="114">
        <v>175805.56565</v>
      </c>
      <c r="E78" s="114">
        <v>185030.70553000001</v>
      </c>
      <c r="F78" s="114">
        <v>162539.12880999999</v>
      </c>
      <c r="G78" s="114">
        <v>202713.62161</v>
      </c>
      <c r="H78" s="114">
        <v>163999.84815000001</v>
      </c>
      <c r="I78" s="114">
        <v>231181.36705</v>
      </c>
      <c r="J78" s="114">
        <v>52284.287349999999</v>
      </c>
      <c r="K78" s="114">
        <v>186653.4111</v>
      </c>
      <c r="L78" s="114">
        <v>62247.902399999999</v>
      </c>
    </row>
    <row r="79" spans="1:12" ht="15" customHeight="1">
      <c r="A79" s="116" t="s">
        <v>628</v>
      </c>
      <c r="B79" s="114">
        <v>1156.52244</v>
      </c>
      <c r="C79" s="114">
        <v>0</v>
      </c>
      <c r="D79" s="114">
        <v>-243.779</v>
      </c>
      <c r="E79" s="114">
        <v>0</v>
      </c>
      <c r="F79" s="114">
        <v>0</v>
      </c>
      <c r="G79" s="114">
        <v>0</v>
      </c>
      <c r="H79" s="114">
        <v>0</v>
      </c>
      <c r="I79" s="114">
        <v>2634.23873</v>
      </c>
      <c r="J79" s="114">
        <v>103.34399999999999</v>
      </c>
      <c r="K79" s="114">
        <v>1047.05512</v>
      </c>
      <c r="L79" s="114">
        <v>-217.21854000000002</v>
      </c>
    </row>
    <row r="80" spans="1:12" ht="15" customHeight="1">
      <c r="A80" s="147" t="s">
        <v>629</v>
      </c>
      <c r="B80" s="114">
        <v>105615.64731</v>
      </c>
      <c r="C80" s="114">
        <v>114266.27511</v>
      </c>
      <c r="D80" s="114">
        <v>175561.78664999999</v>
      </c>
      <c r="E80" s="114">
        <v>185030.70553000001</v>
      </c>
      <c r="F80" s="114">
        <v>162539.12880999999</v>
      </c>
      <c r="G80" s="114">
        <v>202713.62161</v>
      </c>
      <c r="H80" s="114">
        <v>163999.84815000001</v>
      </c>
      <c r="I80" s="114">
        <v>233815.60578000001</v>
      </c>
      <c r="J80" s="114">
        <v>52387.631350000003</v>
      </c>
      <c r="K80" s="114">
        <v>187700.46622</v>
      </c>
      <c r="L80" s="114">
        <v>62030.683859999997</v>
      </c>
    </row>
    <row r="81" spans="1:12" ht="15" customHeight="1">
      <c r="A81" s="116" t="s">
        <v>630</v>
      </c>
      <c r="B81" s="114">
        <v>0</v>
      </c>
      <c r="C81" s="114">
        <v>0</v>
      </c>
      <c r="D81" s="114">
        <v>0</v>
      </c>
      <c r="E81" s="114">
        <v>0</v>
      </c>
      <c r="F81" s="114">
        <v>0</v>
      </c>
      <c r="G81" s="114">
        <v>0</v>
      </c>
      <c r="H81" s="114">
        <v>0</v>
      </c>
      <c r="I81" s="114">
        <v>0</v>
      </c>
      <c r="J81" s="114">
        <v>0</v>
      </c>
      <c r="K81" s="114">
        <v>0</v>
      </c>
      <c r="L81" s="114">
        <v>0</v>
      </c>
    </row>
    <row r="82" spans="1:12" ht="15" customHeight="1">
      <c r="A82" s="147" t="s">
        <v>631</v>
      </c>
      <c r="B82" s="114">
        <v>105615.64731</v>
      </c>
      <c r="C82" s="114">
        <v>114266.27511</v>
      </c>
      <c r="D82" s="114">
        <v>175561.78664999999</v>
      </c>
      <c r="E82" s="114">
        <v>185030.70553000001</v>
      </c>
      <c r="F82" s="114">
        <v>162539.12880999999</v>
      </c>
      <c r="G82" s="114">
        <v>202713.62161</v>
      </c>
      <c r="H82" s="114">
        <v>163999.84815000001</v>
      </c>
      <c r="I82" s="114">
        <v>233815.60578000001</v>
      </c>
      <c r="J82" s="114">
        <v>52387.631350000003</v>
      </c>
      <c r="K82" s="114">
        <v>187700.46622</v>
      </c>
      <c r="L82" s="114">
        <v>62030.683859999997</v>
      </c>
    </row>
    <row r="83" spans="1:12" ht="15" customHeight="1" thickBot="1">
      <c r="A83" s="116" t="s">
        <v>632</v>
      </c>
      <c r="B83" s="114">
        <v>-37815.728999999999</v>
      </c>
      <c r="C83" s="114">
        <v>-40858.896000000001</v>
      </c>
      <c r="D83" s="114">
        <v>-75951.611999999994</v>
      </c>
      <c r="E83" s="114">
        <v>-81220.831999999995</v>
      </c>
      <c r="F83" s="114">
        <v>-68334.48</v>
      </c>
      <c r="G83" s="114">
        <v>-91583.449900000007</v>
      </c>
      <c r="H83" s="114">
        <v>-81489.2</v>
      </c>
      <c r="I83" s="114">
        <v>-118482.73</v>
      </c>
      <c r="J83" s="114">
        <v>-26193.817999999999</v>
      </c>
      <c r="K83" s="114">
        <v>-85314.186000000002</v>
      </c>
      <c r="L83" s="114">
        <v>-31015.338</v>
      </c>
    </row>
    <row r="84" spans="1:12" ht="15" customHeight="1" thickTop="1" thickBot="1">
      <c r="A84" s="392" t="s">
        <v>633</v>
      </c>
      <c r="B84" s="393">
        <v>67799.918310000008</v>
      </c>
      <c r="C84" s="393">
        <v>73407.379109999994</v>
      </c>
      <c r="D84" s="393">
        <v>99610.174650000001</v>
      </c>
      <c r="E84" s="393">
        <v>103809.87353</v>
      </c>
      <c r="F84" s="393">
        <v>94204.648809999999</v>
      </c>
      <c r="G84" s="393">
        <v>111130.17171</v>
      </c>
      <c r="H84" s="393">
        <v>82510.648150000008</v>
      </c>
      <c r="I84" s="393">
        <v>115332.87578</v>
      </c>
      <c r="J84" s="393">
        <v>26193.81335</v>
      </c>
      <c r="K84" s="393">
        <v>102386.28022</v>
      </c>
      <c r="L84" s="393">
        <v>31015.345859999998</v>
      </c>
    </row>
    <row r="85" spans="1:12" ht="3.75" customHeight="1" thickTop="1" thickBot="1">
      <c r="A85" s="118"/>
      <c r="B85" s="119"/>
      <c r="C85" s="119"/>
      <c r="D85" s="119"/>
      <c r="E85" s="119"/>
      <c r="F85" s="119"/>
      <c r="G85" s="119"/>
      <c r="H85" s="119"/>
      <c r="I85" s="119"/>
      <c r="J85" s="119"/>
      <c r="K85" s="119"/>
      <c r="L85" s="119"/>
    </row>
    <row r="86" spans="1:12" ht="15" customHeight="1" thickTop="1">
      <c r="A86" s="70"/>
      <c r="B86" s="25"/>
      <c r="C86" s="25"/>
      <c r="D86" s="25"/>
      <c r="E86" s="25"/>
      <c r="F86" s="25"/>
      <c r="G86" s="25"/>
      <c r="H86" s="25"/>
      <c r="I86" s="25"/>
      <c r="J86" s="25"/>
      <c r="K86" s="25"/>
      <c r="L86" s="25"/>
    </row>
  </sheetData>
  <mergeCells count="4">
    <mergeCell ref="A1:L1"/>
    <mergeCell ref="A2:L2"/>
    <mergeCell ref="A3:L3"/>
    <mergeCell ref="A4:L4"/>
  </mergeCells>
  <pageMargins left="0.88" right="0.75" top="0.76" bottom="0.56999999999999995" header="0.74" footer="0.22"/>
  <pageSetup scale="42"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activeCell="A3" sqref="A3:L3"/>
    </sheetView>
  </sheetViews>
  <sheetFormatPr defaultRowHeight="18"/>
  <cols>
    <col min="1" max="1" width="89.85546875" style="14" bestFit="1" customWidth="1"/>
    <col min="2" max="9" width="10.7109375" style="14" bestFit="1" customWidth="1"/>
    <col min="10" max="11" width="10.7109375" style="14" customWidth="1"/>
    <col min="12" max="12" width="10.7109375" style="18" bestFit="1" customWidth="1"/>
    <col min="13" max="16384" width="9.140625" style="14"/>
  </cols>
  <sheetData>
    <row r="1" spans="1:12" ht="30" customHeight="1">
      <c r="A1" s="721" t="s">
        <v>436</v>
      </c>
      <c r="B1" s="721"/>
      <c r="C1" s="721"/>
      <c r="D1" s="721"/>
      <c r="E1" s="721"/>
      <c r="F1" s="721"/>
      <c r="G1" s="721"/>
      <c r="H1" s="721"/>
      <c r="I1" s="721"/>
      <c r="J1" s="721"/>
      <c r="K1" s="721"/>
      <c r="L1" s="721"/>
    </row>
    <row r="2" spans="1:12" ht="15" customHeight="1">
      <c r="A2" s="722" t="s">
        <v>568</v>
      </c>
      <c r="B2" s="722"/>
      <c r="C2" s="722"/>
      <c r="D2" s="722"/>
      <c r="E2" s="722"/>
      <c r="F2" s="722"/>
      <c r="G2" s="722"/>
      <c r="H2" s="722"/>
      <c r="I2" s="722"/>
      <c r="J2" s="722"/>
      <c r="K2" s="722"/>
      <c r="L2" s="722"/>
    </row>
    <row r="3" spans="1:12" ht="15" customHeight="1">
      <c r="A3" s="722" t="s">
        <v>639</v>
      </c>
      <c r="B3" s="722"/>
      <c r="C3" s="722"/>
      <c r="D3" s="722"/>
      <c r="E3" s="722"/>
      <c r="F3" s="722"/>
      <c r="G3" s="722"/>
      <c r="H3" s="722"/>
      <c r="I3" s="722"/>
      <c r="J3" s="722"/>
      <c r="K3" s="722"/>
      <c r="L3" s="722"/>
    </row>
    <row r="4" spans="1:12" ht="30" customHeight="1">
      <c r="A4" s="723" t="s">
        <v>508</v>
      </c>
      <c r="B4" s="723"/>
      <c r="C4" s="723"/>
      <c r="D4" s="723"/>
      <c r="E4" s="723"/>
      <c r="F4" s="723"/>
      <c r="G4" s="723"/>
      <c r="H4" s="723"/>
      <c r="I4" s="723"/>
      <c r="J4" s="723"/>
      <c r="K4" s="723"/>
      <c r="L4" s="723"/>
    </row>
    <row r="5" spans="1:12" ht="3.75" customHeight="1" thickBot="1">
      <c r="L5" s="14"/>
    </row>
    <row r="6" spans="1:12" s="15" customFormat="1" ht="30" customHeight="1" thickTop="1" thickBot="1">
      <c r="A6" s="546"/>
      <c r="B6" s="390" t="s">
        <v>570</v>
      </c>
      <c r="C6" s="390" t="s">
        <v>571</v>
      </c>
      <c r="D6" s="390" t="s">
        <v>572</v>
      </c>
      <c r="E6" s="390" t="s">
        <v>573</v>
      </c>
      <c r="F6" s="390" t="s">
        <v>574</v>
      </c>
      <c r="G6" s="390" t="s">
        <v>575</v>
      </c>
      <c r="H6" s="390" t="s">
        <v>1239</v>
      </c>
      <c r="I6" s="390" t="s">
        <v>1290</v>
      </c>
      <c r="J6" s="390" t="s">
        <v>1496</v>
      </c>
      <c r="K6" s="390" t="s">
        <v>1397</v>
      </c>
      <c r="L6" s="390" t="s">
        <v>1497</v>
      </c>
    </row>
    <row r="7" spans="1:12" ht="15" customHeight="1" thickTop="1" thickBot="1">
      <c r="A7" s="392" t="s">
        <v>576</v>
      </c>
      <c r="B7" s="393">
        <v>7223308.3173700003</v>
      </c>
      <c r="C7" s="393">
        <v>7842731.3683599997</v>
      </c>
      <c r="D7" s="393">
        <v>9235270.4148399998</v>
      </c>
      <c r="E7" s="393">
        <v>10253531.655440001</v>
      </c>
      <c r="F7" s="393">
        <v>10538299.414940001</v>
      </c>
      <c r="G7" s="393">
        <v>11107875.534559999</v>
      </c>
      <c r="H7" s="393">
        <v>11882423.19973</v>
      </c>
      <c r="I7" s="393">
        <v>12358505.800299998</v>
      </c>
      <c r="J7" s="393">
        <v>12834106.912590001</v>
      </c>
      <c r="K7" s="393">
        <v>12981952.264209999</v>
      </c>
      <c r="L7" s="393">
        <v>12838694.095079999</v>
      </c>
    </row>
    <row r="8" spans="1:12" s="16" customFormat="1" ht="15" customHeight="1" thickTop="1">
      <c r="A8" s="147" t="s">
        <v>158</v>
      </c>
      <c r="B8" s="114">
        <v>897949.87373999995</v>
      </c>
      <c r="C8" s="114">
        <v>975643.83765</v>
      </c>
      <c r="D8" s="114">
        <v>881227.46496000001</v>
      </c>
      <c r="E8" s="114">
        <v>1091391.3767899999</v>
      </c>
      <c r="F8" s="114">
        <v>1084039.86048</v>
      </c>
      <c r="G8" s="114">
        <v>1169392.3503699999</v>
      </c>
      <c r="H8" s="114">
        <v>1528196.3073900002</v>
      </c>
      <c r="I8" s="114">
        <v>1280264.2090699999</v>
      </c>
      <c r="J8" s="114">
        <v>1111982.59075</v>
      </c>
      <c r="K8" s="114">
        <v>1557702.3367300001</v>
      </c>
      <c r="L8" s="114">
        <v>1273409.0186099999</v>
      </c>
    </row>
    <row r="9" spans="1:12" s="16" customFormat="1" ht="15" customHeight="1">
      <c r="A9" s="147" t="s">
        <v>167</v>
      </c>
      <c r="B9" s="114">
        <v>1338002.37087</v>
      </c>
      <c r="C9" s="114">
        <v>1074834.42805</v>
      </c>
      <c r="D9" s="114">
        <v>1600733.6845999998</v>
      </c>
      <c r="E9" s="114">
        <v>1682069.7639600001</v>
      </c>
      <c r="F9" s="114">
        <v>1220596.2469600001</v>
      </c>
      <c r="G9" s="114">
        <v>987565.80467999994</v>
      </c>
      <c r="H9" s="114">
        <v>921771.61235000007</v>
      </c>
      <c r="I9" s="114">
        <v>1022775.52862</v>
      </c>
      <c r="J9" s="114">
        <v>1460356.8975999998</v>
      </c>
      <c r="K9" s="114">
        <v>698388.33608000004</v>
      </c>
      <c r="L9" s="114">
        <v>583197.66396000003</v>
      </c>
    </row>
    <row r="10" spans="1:12" s="16" customFormat="1" ht="15" customHeight="1">
      <c r="A10" s="147" t="s">
        <v>176</v>
      </c>
      <c r="B10" s="114">
        <v>4820726.0470600007</v>
      </c>
      <c r="C10" s="114">
        <v>5586924.29801</v>
      </c>
      <c r="D10" s="114">
        <v>6523537.0690900004</v>
      </c>
      <c r="E10" s="114">
        <v>7084655.6577299992</v>
      </c>
      <c r="F10" s="114">
        <v>7770232.8568700003</v>
      </c>
      <c r="G10" s="114">
        <v>8316734.6212399993</v>
      </c>
      <c r="H10" s="114">
        <v>8590879.5456499998</v>
      </c>
      <c r="I10" s="114">
        <v>9023484.7857299987</v>
      </c>
      <c r="J10" s="114">
        <v>9154919.5060799997</v>
      </c>
      <c r="K10" s="114">
        <v>9736894.0988700017</v>
      </c>
      <c r="L10" s="114">
        <v>10004630.623790001</v>
      </c>
    </row>
    <row r="11" spans="1:12" s="16" customFormat="1" ht="15" customHeight="1">
      <c r="A11" s="148" t="s">
        <v>577</v>
      </c>
      <c r="B11" s="114">
        <v>4850331.6453599995</v>
      </c>
      <c r="C11" s="114">
        <v>5617567.9817599999</v>
      </c>
      <c r="D11" s="114">
        <v>6557454.6520600002</v>
      </c>
      <c r="E11" s="114">
        <v>7114552.6969799995</v>
      </c>
      <c r="F11" s="114">
        <v>7790039.4369099997</v>
      </c>
      <c r="G11" s="114">
        <v>8318955.2788399998</v>
      </c>
      <c r="H11" s="114">
        <v>8329562.4731899993</v>
      </c>
      <c r="I11" s="114">
        <v>8622399.8933700006</v>
      </c>
      <c r="J11" s="114">
        <v>8731125.1608199999</v>
      </c>
      <c r="K11" s="114">
        <v>9329006.5462299995</v>
      </c>
      <c r="L11" s="114">
        <v>9600248.4880400002</v>
      </c>
    </row>
    <row r="12" spans="1:12" s="16" customFormat="1" ht="15" customHeight="1">
      <c r="A12" s="148" t="s">
        <v>578</v>
      </c>
      <c r="B12" s="114">
        <v>4764561.2368999999</v>
      </c>
      <c r="C12" s="114">
        <v>5443248.7034099996</v>
      </c>
      <c r="D12" s="114">
        <v>6382989.2288599992</v>
      </c>
      <c r="E12" s="114">
        <v>6923968.0471299998</v>
      </c>
      <c r="F12" s="114">
        <v>7561448.3668999998</v>
      </c>
      <c r="G12" s="114">
        <v>7775482.71416</v>
      </c>
      <c r="H12" s="114">
        <v>7920920.9096499998</v>
      </c>
      <c r="I12" s="114">
        <v>6628435.7765699998</v>
      </c>
      <c r="J12" s="114">
        <v>6575393.7047299994</v>
      </c>
      <c r="K12" s="114">
        <v>7432525.5367000001</v>
      </c>
      <c r="L12" s="114">
        <v>7777073.3883400001</v>
      </c>
    </row>
    <row r="13" spans="1:12" s="16" customFormat="1" ht="15" customHeight="1">
      <c r="A13" s="148" t="s">
        <v>579</v>
      </c>
      <c r="B13" s="114">
        <v>85770.408459999991</v>
      </c>
      <c r="C13" s="114">
        <v>174319.27835000001</v>
      </c>
      <c r="D13" s="114">
        <v>174465.42319999999</v>
      </c>
      <c r="E13" s="114">
        <v>190584.64984999999</v>
      </c>
      <c r="F13" s="114">
        <v>228591.07001</v>
      </c>
      <c r="G13" s="114">
        <v>543472.56467999995</v>
      </c>
      <c r="H13" s="114">
        <v>408641.56354</v>
      </c>
      <c r="I13" s="114">
        <v>1993964.1168</v>
      </c>
      <c r="J13" s="114">
        <v>2155731.45609</v>
      </c>
      <c r="K13" s="114">
        <v>1896481.0095299999</v>
      </c>
      <c r="L13" s="114">
        <v>1823175.0997000001</v>
      </c>
    </row>
    <row r="14" spans="1:12" s="16" customFormat="1" ht="15" customHeight="1">
      <c r="A14" s="148" t="s">
        <v>580</v>
      </c>
      <c r="B14" s="114">
        <v>12668.696840000001</v>
      </c>
      <c r="C14" s="114">
        <v>23989.08596</v>
      </c>
      <c r="D14" s="114">
        <v>19524.553449999999</v>
      </c>
      <c r="E14" s="114">
        <v>31371.718129999997</v>
      </c>
      <c r="F14" s="114">
        <v>31207.318629999998</v>
      </c>
      <c r="G14" s="114">
        <v>35031.550579999996</v>
      </c>
      <c r="H14" s="114">
        <v>12952.499310000001</v>
      </c>
      <c r="I14" s="114">
        <v>58198.664899999996</v>
      </c>
      <c r="J14" s="114">
        <v>52456.665200000003</v>
      </c>
      <c r="K14" s="114">
        <v>71653.822790000006</v>
      </c>
      <c r="L14" s="114">
        <v>69738.591419999997</v>
      </c>
    </row>
    <row r="15" spans="1:12" s="16" customFormat="1" ht="15" customHeight="1">
      <c r="A15" s="148" t="s">
        <v>581</v>
      </c>
      <c r="B15" s="114">
        <v>11854.44859</v>
      </c>
      <c r="C15" s="114">
        <v>21233.137620000001</v>
      </c>
      <c r="D15" s="114">
        <v>16597.17123</v>
      </c>
      <c r="E15" s="114">
        <v>24516.231319999999</v>
      </c>
      <c r="F15" s="114">
        <v>24590.347559999998</v>
      </c>
      <c r="G15" s="114">
        <v>26163.190170000002</v>
      </c>
      <c r="H15" s="114">
        <v>10123.31616</v>
      </c>
      <c r="I15" s="114">
        <v>32613.480050000002</v>
      </c>
      <c r="J15" s="114">
        <v>25988.541300000001</v>
      </c>
      <c r="K15" s="114">
        <v>16410.668409999998</v>
      </c>
      <c r="L15" s="114">
        <v>35366.890079999997</v>
      </c>
    </row>
    <row r="16" spans="1:12" s="16" customFormat="1" ht="15" customHeight="1">
      <c r="A16" s="148" t="s">
        <v>582</v>
      </c>
      <c r="B16" s="114">
        <v>814.24824999999998</v>
      </c>
      <c r="C16" s="114">
        <v>2755.9483399999999</v>
      </c>
      <c r="D16" s="114">
        <v>2927.3822200000004</v>
      </c>
      <c r="E16" s="114">
        <v>6855.4868099999994</v>
      </c>
      <c r="F16" s="114">
        <v>6616.9710700000005</v>
      </c>
      <c r="G16" s="114">
        <v>8868.3604099999993</v>
      </c>
      <c r="H16" s="114">
        <v>2829.1831499999998</v>
      </c>
      <c r="I16" s="114">
        <v>25585.184850000001</v>
      </c>
      <c r="J16" s="114">
        <v>26468.123899999999</v>
      </c>
      <c r="K16" s="114">
        <v>55243.15438</v>
      </c>
      <c r="L16" s="114">
        <v>34371.701340000007</v>
      </c>
    </row>
    <row r="17" spans="1:12" s="16" customFormat="1" ht="15" customHeight="1">
      <c r="A17" s="148" t="s">
        <v>583</v>
      </c>
      <c r="B17" s="114">
        <v>52509.15322</v>
      </c>
      <c r="C17" s="114">
        <v>58235.36608</v>
      </c>
      <c r="D17" s="114">
        <v>76135.38291</v>
      </c>
      <c r="E17" s="114">
        <v>83348.606569999989</v>
      </c>
      <c r="F17" s="114">
        <v>94769.83438</v>
      </c>
      <c r="G17" s="114">
        <v>100682.64201000001</v>
      </c>
      <c r="H17" s="114">
        <v>99996.51367</v>
      </c>
      <c r="I17" s="114">
        <v>103518.38303</v>
      </c>
      <c r="J17" s="114">
        <v>110512.24196</v>
      </c>
      <c r="K17" s="114">
        <v>134221.28622000001</v>
      </c>
      <c r="L17" s="114">
        <v>160171.74569000001</v>
      </c>
    </row>
    <row r="18" spans="1:12" s="16" customFormat="1" ht="15" customHeight="1">
      <c r="A18" s="148" t="s">
        <v>584</v>
      </c>
      <c r="B18" s="114">
        <v>48407.304689999997</v>
      </c>
      <c r="C18" s="114">
        <v>55099.944069999998</v>
      </c>
      <c r="D18" s="114">
        <v>61806.025350000004</v>
      </c>
      <c r="E18" s="114">
        <v>63989.835290000003</v>
      </c>
      <c r="F18" s="114">
        <v>64721.410779999998</v>
      </c>
      <c r="G18" s="114">
        <v>65923.741580000002</v>
      </c>
      <c r="H18" s="114">
        <v>62714.432509999999</v>
      </c>
      <c r="I18" s="114">
        <v>54316.111840000005</v>
      </c>
      <c r="J18" s="114">
        <v>56619.155359999997</v>
      </c>
      <c r="K18" s="114">
        <v>46448.303530000005</v>
      </c>
      <c r="L18" s="114">
        <v>52504.563880000002</v>
      </c>
    </row>
    <row r="19" spans="1:12" s="16" customFormat="1" ht="15" customHeight="1">
      <c r="A19" s="148" t="s">
        <v>585</v>
      </c>
      <c r="B19" s="114">
        <v>4101.8485300000002</v>
      </c>
      <c r="C19" s="114">
        <v>3135.4220099999998</v>
      </c>
      <c r="D19" s="114">
        <v>14329.35756</v>
      </c>
      <c r="E19" s="114">
        <v>19358.771280000001</v>
      </c>
      <c r="F19" s="114">
        <v>30048.423600000002</v>
      </c>
      <c r="G19" s="114">
        <v>34758.900430000002</v>
      </c>
      <c r="H19" s="114">
        <v>37282.081159999994</v>
      </c>
      <c r="I19" s="114">
        <v>49202.271189999999</v>
      </c>
      <c r="J19" s="114">
        <v>53893.086600000002</v>
      </c>
      <c r="K19" s="114">
        <v>87772.982690000004</v>
      </c>
      <c r="L19" s="114">
        <v>107667.18181000001</v>
      </c>
    </row>
    <row r="20" spans="1:12" s="16" customFormat="1" ht="15" customHeight="1">
      <c r="A20" s="148" t="s">
        <v>189</v>
      </c>
      <c r="B20" s="114">
        <v>49778.598229999996</v>
      </c>
      <c r="C20" s="114">
        <v>55156.156069999997</v>
      </c>
      <c r="D20" s="114">
        <v>63560.720630000003</v>
      </c>
      <c r="E20" s="114">
        <v>66983.575440000001</v>
      </c>
      <c r="F20" s="114">
        <v>72981.89304000001</v>
      </c>
      <c r="G20" s="114">
        <v>89913.244780000008</v>
      </c>
      <c r="H20" s="114">
        <v>385225.53942000004</v>
      </c>
      <c r="I20" s="114">
        <v>502398.82581000001</v>
      </c>
      <c r="J20" s="114">
        <v>517750.60120999999</v>
      </c>
      <c r="K20" s="114">
        <v>469631.47147000005</v>
      </c>
      <c r="L20" s="114">
        <v>450773.66258</v>
      </c>
    </row>
    <row r="21" spans="1:12" s="16" customFormat="1" ht="15" customHeight="1">
      <c r="A21" s="148" t="s">
        <v>586</v>
      </c>
      <c r="B21" s="114">
        <v>-144562.04659000001</v>
      </c>
      <c r="C21" s="114">
        <v>-168024.29186000003</v>
      </c>
      <c r="D21" s="114">
        <v>-193138.23996000001</v>
      </c>
      <c r="E21" s="114">
        <v>-211600.93938999998</v>
      </c>
      <c r="F21" s="114">
        <v>-218765.62609000001</v>
      </c>
      <c r="G21" s="114">
        <v>-227848.09497000001</v>
      </c>
      <c r="H21" s="114">
        <v>-236857.47993999999</v>
      </c>
      <c r="I21" s="114">
        <v>-263030.98138000001</v>
      </c>
      <c r="J21" s="114">
        <v>-256925.16311000002</v>
      </c>
      <c r="K21" s="114">
        <v>-267619.02784</v>
      </c>
      <c r="L21" s="114">
        <v>-276301.86394000001</v>
      </c>
    </row>
    <row r="22" spans="1:12" s="16" customFormat="1" ht="15" customHeight="1">
      <c r="A22" s="147" t="s">
        <v>202</v>
      </c>
      <c r="B22" s="114">
        <v>50201.881430000001</v>
      </c>
      <c r="C22" s="114">
        <v>68217.99179</v>
      </c>
      <c r="D22" s="114">
        <v>71151.329769999997</v>
      </c>
      <c r="E22" s="114">
        <v>96586.277050000004</v>
      </c>
      <c r="F22" s="114">
        <v>117490.71656</v>
      </c>
      <c r="G22" s="114">
        <v>100538.53173</v>
      </c>
      <c r="H22" s="114">
        <v>152801.56822999998</v>
      </c>
      <c r="I22" s="114">
        <v>161168.63467</v>
      </c>
      <c r="J22" s="114">
        <v>167833.50618999999</v>
      </c>
      <c r="K22" s="114">
        <v>198796.17716999998</v>
      </c>
      <c r="L22" s="114">
        <v>170557.22858000002</v>
      </c>
    </row>
    <row r="23" spans="1:12" s="16" customFormat="1" ht="15" customHeight="1">
      <c r="A23" s="147" t="s">
        <v>208</v>
      </c>
      <c r="B23" s="114">
        <v>107.37781</v>
      </c>
      <c r="C23" s="114">
        <v>802.87522999999999</v>
      </c>
      <c r="D23" s="114">
        <v>774.5249399999999</v>
      </c>
      <c r="E23" s="114">
        <v>217.45935</v>
      </c>
      <c r="F23" s="114">
        <v>14702.92633</v>
      </c>
      <c r="G23" s="114">
        <v>4377.7575199999992</v>
      </c>
      <c r="H23" s="114">
        <v>2249.8952999999997</v>
      </c>
      <c r="I23" s="114">
        <v>3022.4547200000002</v>
      </c>
      <c r="J23" s="114">
        <v>3411.3578900000002</v>
      </c>
      <c r="K23" s="114">
        <v>4837.2082</v>
      </c>
      <c r="L23" s="114">
        <v>6598.2875599999998</v>
      </c>
    </row>
    <row r="24" spans="1:12" s="16" customFormat="1" ht="15" customHeight="1">
      <c r="A24" s="147" t="s">
        <v>587</v>
      </c>
      <c r="B24" s="114">
        <v>5561.5434800000003</v>
      </c>
      <c r="C24" s="114">
        <v>6145.9994800000004</v>
      </c>
      <c r="D24" s="114">
        <v>7406.5659599999999</v>
      </c>
      <c r="E24" s="114">
        <v>109452.79794</v>
      </c>
      <c r="F24" s="114">
        <v>145815.33447999999</v>
      </c>
      <c r="G24" s="114">
        <v>291744.09567000001</v>
      </c>
      <c r="H24" s="114">
        <v>451175.23726999998</v>
      </c>
      <c r="I24" s="114">
        <v>627789.64877999993</v>
      </c>
      <c r="J24" s="114">
        <v>714543.4182999999</v>
      </c>
      <c r="K24" s="114">
        <v>544596.33307000005</v>
      </c>
      <c r="L24" s="114">
        <v>510296.33306999999</v>
      </c>
    </row>
    <row r="25" spans="1:12" s="16" customFormat="1" ht="15" customHeight="1">
      <c r="A25" s="147" t="s">
        <v>219</v>
      </c>
      <c r="B25" s="114">
        <v>95026.110610000003</v>
      </c>
      <c r="C25" s="114">
        <v>109212.29884999999</v>
      </c>
      <c r="D25" s="114">
        <v>119937.14044</v>
      </c>
      <c r="E25" s="114">
        <v>125444.43909999999</v>
      </c>
      <c r="F25" s="114">
        <v>136357.38650999998</v>
      </c>
      <c r="G25" s="114">
        <v>183327.78938</v>
      </c>
      <c r="H25" s="114">
        <v>189127.1029</v>
      </c>
      <c r="I25" s="114">
        <v>197109.32596000002</v>
      </c>
      <c r="J25" s="114">
        <v>192201.53003999998</v>
      </c>
      <c r="K25" s="114">
        <v>190997.94696</v>
      </c>
      <c r="L25" s="114">
        <v>200056.98488999999</v>
      </c>
    </row>
    <row r="26" spans="1:12" s="16" customFormat="1" ht="15" customHeight="1">
      <c r="A26" s="147" t="s">
        <v>588</v>
      </c>
      <c r="B26" s="114">
        <v>15733.112369999999</v>
      </c>
      <c r="C26" s="114">
        <v>20949.639300000003</v>
      </c>
      <c r="D26" s="114">
        <v>30502.63508</v>
      </c>
      <c r="E26" s="114">
        <v>63713.883520000003</v>
      </c>
      <c r="F26" s="114">
        <v>49064.086750000002</v>
      </c>
      <c r="G26" s="114">
        <v>54194.58397</v>
      </c>
      <c r="H26" s="114">
        <v>46221.930639999999</v>
      </c>
      <c r="I26" s="114">
        <v>42891.212749999999</v>
      </c>
      <c r="J26" s="114">
        <v>28858.105739999999</v>
      </c>
      <c r="K26" s="114">
        <v>49739.827130000005</v>
      </c>
      <c r="L26" s="114">
        <v>89947.954620000004</v>
      </c>
    </row>
    <row r="27" spans="1:12" s="17" customFormat="1" ht="15" customHeight="1" thickBot="1">
      <c r="A27" s="147" t="s">
        <v>235</v>
      </c>
      <c r="B27" s="114">
        <v>0</v>
      </c>
      <c r="C27" s="114">
        <v>0</v>
      </c>
      <c r="D27" s="114">
        <v>0</v>
      </c>
      <c r="E27" s="114">
        <v>0</v>
      </c>
      <c r="F27" s="114">
        <v>0</v>
      </c>
      <c r="G27" s="114">
        <v>0</v>
      </c>
      <c r="H27" s="114">
        <v>0</v>
      </c>
      <c r="I27" s="114">
        <v>0</v>
      </c>
      <c r="J27" s="114">
        <v>0</v>
      </c>
      <c r="K27" s="114">
        <v>0</v>
      </c>
      <c r="L27" s="114">
        <v>0</v>
      </c>
    </row>
    <row r="28" spans="1:12" ht="15" customHeight="1" thickTop="1" thickBot="1">
      <c r="A28" s="392" t="s">
        <v>589</v>
      </c>
      <c r="B28" s="393">
        <v>6769528.1249599997</v>
      </c>
      <c r="C28" s="393">
        <v>7343811.2807799997</v>
      </c>
      <c r="D28" s="393">
        <v>8680731.9509999994</v>
      </c>
      <c r="E28" s="393">
        <v>9627167.1735499986</v>
      </c>
      <c r="F28" s="393">
        <v>9861719.1519900002</v>
      </c>
      <c r="G28" s="393">
        <v>10371930.459100001</v>
      </c>
      <c r="H28" s="393">
        <v>11130604.68266</v>
      </c>
      <c r="I28" s="393">
        <v>11531488.74546</v>
      </c>
      <c r="J28" s="393">
        <v>12006934.07185</v>
      </c>
      <c r="K28" s="393">
        <v>12083510.421780001</v>
      </c>
      <c r="L28" s="393">
        <v>11963166.614729999</v>
      </c>
    </row>
    <row r="29" spans="1:12" s="16" customFormat="1" ht="15" customHeight="1" thickTop="1">
      <c r="A29" s="147" t="s">
        <v>590</v>
      </c>
      <c r="B29" s="114">
        <v>5973126.0757100005</v>
      </c>
      <c r="C29" s="114">
        <v>6453670.8342700005</v>
      </c>
      <c r="D29" s="114">
        <v>7431700.9958100002</v>
      </c>
      <c r="E29" s="114">
        <v>8203038.6017399998</v>
      </c>
      <c r="F29" s="114">
        <v>8281147.6344300006</v>
      </c>
      <c r="G29" s="114">
        <v>8364578.02563</v>
      </c>
      <c r="H29" s="114">
        <v>8812392.2032900006</v>
      </c>
      <c r="I29" s="114">
        <v>8974598.0903899986</v>
      </c>
      <c r="J29" s="114">
        <v>9424751.4107099995</v>
      </c>
      <c r="K29" s="114">
        <v>9492345.4090899993</v>
      </c>
      <c r="L29" s="114">
        <v>9908205.4998899996</v>
      </c>
    </row>
    <row r="30" spans="1:12" s="16" customFormat="1" ht="15" customHeight="1">
      <c r="A30" s="148" t="s">
        <v>591</v>
      </c>
      <c r="B30" s="114">
        <v>1028010.2229500001</v>
      </c>
      <c r="C30" s="114">
        <v>1315468.93802</v>
      </c>
      <c r="D30" s="114">
        <v>1435862.49223</v>
      </c>
      <c r="E30" s="114">
        <v>1285123.3313499999</v>
      </c>
      <c r="F30" s="114">
        <v>1375349.7096199999</v>
      </c>
      <c r="G30" s="114">
        <v>1060864.4136300001</v>
      </c>
      <c r="H30" s="114">
        <v>1251795.5850899999</v>
      </c>
      <c r="I30" s="114">
        <v>1294791.6651400002</v>
      </c>
      <c r="J30" s="114">
        <v>1343201.7328499998</v>
      </c>
      <c r="K30" s="114">
        <v>1108133.32158</v>
      </c>
      <c r="L30" s="114">
        <v>1008383.62607</v>
      </c>
    </row>
    <row r="31" spans="1:12" s="16" customFormat="1" ht="15" customHeight="1">
      <c r="A31" s="148" t="s">
        <v>592</v>
      </c>
      <c r="B31" s="114">
        <v>1362471.05067</v>
      </c>
      <c r="C31" s="114">
        <v>1585340.17866</v>
      </c>
      <c r="D31" s="114">
        <v>1731606.61301</v>
      </c>
      <c r="E31" s="114">
        <v>1763928.1807200001</v>
      </c>
      <c r="F31" s="114">
        <v>1765670.4951099998</v>
      </c>
      <c r="G31" s="114">
        <v>1552488.8249100002</v>
      </c>
      <c r="H31" s="114">
        <v>1565335.0885399999</v>
      </c>
      <c r="I31" s="114">
        <v>1620178.86732</v>
      </c>
      <c r="J31" s="114">
        <v>1762713.7591600001</v>
      </c>
      <c r="K31" s="114">
        <v>1737457.4778800001</v>
      </c>
      <c r="L31" s="114">
        <v>1628782.40032</v>
      </c>
    </row>
    <row r="32" spans="1:12" s="16" customFormat="1" ht="15" customHeight="1">
      <c r="A32" s="148" t="s">
        <v>593</v>
      </c>
      <c r="B32" s="114">
        <v>120810.28158</v>
      </c>
      <c r="C32" s="114">
        <v>46620.450450000004</v>
      </c>
      <c r="D32" s="114">
        <v>25154.70318</v>
      </c>
      <c r="E32" s="114">
        <v>22135.81322</v>
      </c>
      <c r="F32" s="114">
        <v>16021.18326</v>
      </c>
      <c r="G32" s="114">
        <v>5099.9520899999998</v>
      </c>
      <c r="H32" s="114">
        <v>4610.6847400000006</v>
      </c>
      <c r="I32" s="114">
        <v>3523.8932999999997</v>
      </c>
      <c r="J32" s="114">
        <v>3523.9894599999998</v>
      </c>
      <c r="K32" s="114">
        <v>3516.40843</v>
      </c>
      <c r="L32" s="114">
        <v>3516.51118</v>
      </c>
    </row>
    <row r="33" spans="1:12" s="16" customFormat="1" ht="15" customHeight="1">
      <c r="A33" s="148" t="s">
        <v>594</v>
      </c>
      <c r="B33" s="114">
        <v>74456.599900000001</v>
      </c>
      <c r="C33" s="114">
        <v>88427.482499999998</v>
      </c>
      <c r="D33" s="114">
        <v>81577.913680000012</v>
      </c>
      <c r="E33" s="114">
        <v>127668.30354000001</v>
      </c>
      <c r="F33" s="114">
        <v>145908.53308000002</v>
      </c>
      <c r="G33" s="114">
        <v>125665.55807</v>
      </c>
      <c r="H33" s="114">
        <v>111386.25168</v>
      </c>
      <c r="I33" s="114">
        <v>154737.87958000001</v>
      </c>
      <c r="J33" s="114">
        <v>155584.86530999999</v>
      </c>
      <c r="K33" s="114">
        <v>132297.68002999999</v>
      </c>
      <c r="L33" s="114">
        <v>140323.54527999999</v>
      </c>
    </row>
    <row r="34" spans="1:12" s="16" customFormat="1" ht="15" customHeight="1">
      <c r="A34" s="148" t="s">
        <v>595</v>
      </c>
      <c r="B34" s="114">
        <v>3208242.70939</v>
      </c>
      <c r="C34" s="114">
        <v>3179102.3071500002</v>
      </c>
      <c r="D34" s="114">
        <v>3847708.9607699998</v>
      </c>
      <c r="E34" s="114">
        <v>4597529.1383400001</v>
      </c>
      <c r="F34" s="114">
        <v>4482922.1085100006</v>
      </c>
      <c r="G34" s="114">
        <v>4989532.0665899999</v>
      </c>
      <c r="H34" s="114">
        <v>5115903.8352899998</v>
      </c>
      <c r="I34" s="114">
        <v>5024884.6424799999</v>
      </c>
      <c r="J34" s="114">
        <v>5224216.2364699999</v>
      </c>
      <c r="K34" s="114">
        <v>5539189.8121300004</v>
      </c>
      <c r="L34" s="114">
        <v>6060704.5990200005</v>
      </c>
    </row>
    <row r="35" spans="1:12" s="16" customFormat="1" ht="15" customHeight="1">
      <c r="A35" s="148" t="s">
        <v>596</v>
      </c>
      <c r="B35" s="114">
        <v>179135.21122</v>
      </c>
      <c r="C35" s="114">
        <v>238711.47749000002</v>
      </c>
      <c r="D35" s="114">
        <v>309790.31293999997</v>
      </c>
      <c r="E35" s="114">
        <v>406653.83457000001</v>
      </c>
      <c r="F35" s="114">
        <v>495275.60485</v>
      </c>
      <c r="G35" s="114">
        <v>630927.21033999999</v>
      </c>
      <c r="H35" s="114">
        <v>763360.75795</v>
      </c>
      <c r="I35" s="114">
        <v>876481.14257000003</v>
      </c>
      <c r="J35" s="114">
        <v>935510.82746000006</v>
      </c>
      <c r="K35" s="114">
        <v>971750.70903999999</v>
      </c>
      <c r="L35" s="114">
        <v>1066494.8180199999</v>
      </c>
    </row>
    <row r="36" spans="1:12" s="16" customFormat="1" ht="15" customHeight="1">
      <c r="A36" s="147" t="s">
        <v>597</v>
      </c>
      <c r="B36" s="114">
        <v>299.78474999999997</v>
      </c>
      <c r="C36" s="114">
        <v>1006.40185</v>
      </c>
      <c r="D36" s="114">
        <v>1407.06782</v>
      </c>
      <c r="E36" s="114">
        <v>788.56786</v>
      </c>
      <c r="F36" s="114">
        <v>472.66217999999998</v>
      </c>
      <c r="G36" s="114">
        <v>482.48257000000001</v>
      </c>
      <c r="H36" s="114">
        <v>110821.98066</v>
      </c>
      <c r="I36" s="114">
        <v>57232.572329999995</v>
      </c>
      <c r="J36" s="114">
        <v>28672.425230000001</v>
      </c>
      <c r="K36" s="114">
        <v>1714.8673799999999</v>
      </c>
      <c r="L36" s="114">
        <v>1543.51881</v>
      </c>
    </row>
    <row r="37" spans="1:12" s="16" customFormat="1" ht="15" customHeight="1">
      <c r="A37" s="147" t="s">
        <v>598</v>
      </c>
      <c r="B37" s="114">
        <v>382489.65025999997</v>
      </c>
      <c r="C37" s="114">
        <v>411513.61619999999</v>
      </c>
      <c r="D37" s="114">
        <v>677231.78346000006</v>
      </c>
      <c r="E37" s="114">
        <v>877957.00421000004</v>
      </c>
      <c r="F37" s="114">
        <v>1020381.20667</v>
      </c>
      <c r="G37" s="114">
        <v>1499939.3615899999</v>
      </c>
      <c r="H37" s="114">
        <v>1463555.38451</v>
      </c>
      <c r="I37" s="114">
        <v>1838591.2217300001</v>
      </c>
      <c r="J37" s="114">
        <v>1879471.0768599999</v>
      </c>
      <c r="K37" s="114">
        <v>1907622.67943</v>
      </c>
      <c r="L37" s="114">
        <v>1414475.1536900001</v>
      </c>
    </row>
    <row r="38" spans="1:12" s="16" customFormat="1" ht="15" customHeight="1">
      <c r="A38" s="147" t="s">
        <v>599</v>
      </c>
      <c r="B38" s="114">
        <v>159346.66347999999</v>
      </c>
      <c r="C38" s="114">
        <v>170452.63537999999</v>
      </c>
      <c r="D38" s="114">
        <v>197332.48530999999</v>
      </c>
      <c r="E38" s="114">
        <v>215294.12547</v>
      </c>
      <c r="F38" s="114">
        <v>233424.46649000002</v>
      </c>
      <c r="G38" s="114">
        <v>215107.07136999999</v>
      </c>
      <c r="H38" s="114">
        <v>216643.55074999999</v>
      </c>
      <c r="I38" s="114">
        <v>223583.20872</v>
      </c>
      <c r="J38" s="114">
        <v>242153.83303000001</v>
      </c>
      <c r="K38" s="114">
        <v>282366.35126999998</v>
      </c>
      <c r="L38" s="114">
        <v>194891.51887</v>
      </c>
    </row>
    <row r="39" spans="1:12" s="16" customFormat="1" ht="15" customHeight="1">
      <c r="A39" s="147" t="s">
        <v>273</v>
      </c>
      <c r="B39" s="114">
        <v>73810.89516</v>
      </c>
      <c r="C39" s="114">
        <v>80658.394540000008</v>
      </c>
      <c r="D39" s="114">
        <v>88561.332730000009</v>
      </c>
      <c r="E39" s="114">
        <v>86152.372739999992</v>
      </c>
      <c r="F39" s="114">
        <v>90597.630310000008</v>
      </c>
      <c r="G39" s="114">
        <v>99541.223180000001</v>
      </c>
      <c r="H39" s="114">
        <v>104394.77972000001</v>
      </c>
      <c r="I39" s="114">
        <v>108268.08991</v>
      </c>
      <c r="J39" s="114">
        <v>110847.31853</v>
      </c>
      <c r="K39" s="114">
        <v>121597.36494</v>
      </c>
      <c r="L39" s="114">
        <v>127777.75538</v>
      </c>
    </row>
    <row r="40" spans="1:12" s="16" customFormat="1" ht="15" customHeight="1">
      <c r="A40" s="147" t="s">
        <v>279</v>
      </c>
      <c r="B40" s="114">
        <v>0</v>
      </c>
      <c r="C40" s="114">
        <v>0</v>
      </c>
      <c r="D40" s="114">
        <v>0</v>
      </c>
      <c r="E40" s="114">
        <v>0</v>
      </c>
      <c r="F40" s="114">
        <v>0</v>
      </c>
      <c r="G40" s="114">
        <v>0</v>
      </c>
      <c r="H40" s="114">
        <v>129104.3</v>
      </c>
      <c r="I40" s="114">
        <v>129191.21667000001</v>
      </c>
      <c r="J40" s="114">
        <v>131277.21666000001</v>
      </c>
      <c r="K40" s="114">
        <v>129278.13333</v>
      </c>
      <c r="L40" s="114">
        <v>131364.13331999999</v>
      </c>
    </row>
    <row r="41" spans="1:12" s="16" customFormat="1" ht="15" customHeight="1">
      <c r="A41" s="147" t="s">
        <v>600</v>
      </c>
      <c r="B41" s="114">
        <v>173169.87084000002</v>
      </c>
      <c r="C41" s="114">
        <v>190268.00143</v>
      </c>
      <c r="D41" s="114">
        <v>235412.0612</v>
      </c>
      <c r="E41" s="114">
        <v>206491.40437</v>
      </c>
      <c r="F41" s="114">
        <v>224346.85443000001</v>
      </c>
      <c r="G41" s="114">
        <v>186356.65327000001</v>
      </c>
      <c r="H41" s="114">
        <v>145413.21952000001</v>
      </c>
      <c r="I41" s="114">
        <v>153197.79741999999</v>
      </c>
      <c r="J41" s="114">
        <v>147923.54282</v>
      </c>
      <c r="K41" s="114">
        <v>123233.16279999999</v>
      </c>
      <c r="L41" s="114">
        <v>158610.22877000002</v>
      </c>
    </row>
    <row r="42" spans="1:12" s="17" customFormat="1" ht="15" customHeight="1" thickBot="1">
      <c r="A42" s="147" t="s">
        <v>451</v>
      </c>
      <c r="B42" s="114">
        <v>7285.1847600000001</v>
      </c>
      <c r="C42" s="114">
        <v>36241.397109999998</v>
      </c>
      <c r="D42" s="114">
        <v>49086.224670000003</v>
      </c>
      <c r="E42" s="114">
        <v>37445.097159999998</v>
      </c>
      <c r="F42" s="114">
        <v>11348.697480000001</v>
      </c>
      <c r="G42" s="114">
        <v>5925.64149</v>
      </c>
      <c r="H42" s="114">
        <v>148279.26420999999</v>
      </c>
      <c r="I42" s="114">
        <v>46826.548289999999</v>
      </c>
      <c r="J42" s="114">
        <v>41837.248009999996</v>
      </c>
      <c r="K42" s="114">
        <v>25352.453539999999</v>
      </c>
      <c r="L42" s="114">
        <v>26298.806</v>
      </c>
    </row>
    <row r="43" spans="1:12" ht="15" customHeight="1" thickTop="1" thickBot="1">
      <c r="A43" s="392" t="s">
        <v>601</v>
      </c>
      <c r="B43" s="393">
        <v>453780.19185</v>
      </c>
      <c r="C43" s="393">
        <v>498920.08754000004</v>
      </c>
      <c r="D43" s="393">
        <v>554538.46307000006</v>
      </c>
      <c r="E43" s="393">
        <v>626364.48169000004</v>
      </c>
      <c r="F43" s="393">
        <v>676580.26266999997</v>
      </c>
      <c r="G43" s="393">
        <v>735945.07503999991</v>
      </c>
      <c r="H43" s="393">
        <v>751818.51651999995</v>
      </c>
      <c r="I43" s="393">
        <v>827017.05417999998</v>
      </c>
      <c r="J43" s="393">
        <v>827172.84009000007</v>
      </c>
      <c r="K43" s="393">
        <v>898441.84179999994</v>
      </c>
      <c r="L43" s="393">
        <v>875527.47959</v>
      </c>
    </row>
    <row r="44" spans="1:12" s="16" customFormat="1" ht="15" customHeight="1" thickTop="1">
      <c r="A44" s="147" t="s">
        <v>294</v>
      </c>
      <c r="B44" s="114">
        <v>311563</v>
      </c>
      <c r="C44" s="114">
        <v>348993</v>
      </c>
      <c r="D44" s="114">
        <v>394323</v>
      </c>
      <c r="E44" s="114">
        <v>452173</v>
      </c>
      <c r="F44" s="114">
        <v>506063</v>
      </c>
      <c r="G44" s="114">
        <v>551823</v>
      </c>
      <c r="H44" s="114">
        <v>598253</v>
      </c>
      <c r="I44" s="114">
        <v>643653</v>
      </c>
      <c r="J44" s="114">
        <v>656793</v>
      </c>
      <c r="K44" s="114">
        <v>686233</v>
      </c>
      <c r="L44" s="114">
        <v>702133</v>
      </c>
    </row>
    <row r="45" spans="1:12" s="16" customFormat="1" ht="15" customHeight="1">
      <c r="A45" s="147" t="s">
        <v>298</v>
      </c>
      <c r="B45" s="114">
        <v>0</v>
      </c>
      <c r="C45" s="114">
        <v>0</v>
      </c>
      <c r="D45" s="114">
        <v>5</v>
      </c>
      <c r="E45" s="114">
        <v>0</v>
      </c>
      <c r="F45" s="114">
        <v>2.5</v>
      </c>
      <c r="G45" s="114">
        <v>0</v>
      </c>
      <c r="H45" s="114">
        <v>2.5</v>
      </c>
      <c r="I45" s="114">
        <v>2.5</v>
      </c>
      <c r="J45" s="114">
        <v>4127.5</v>
      </c>
      <c r="K45" s="114">
        <v>2.5</v>
      </c>
      <c r="L45" s="114">
        <v>13752.5</v>
      </c>
    </row>
    <row r="46" spans="1:12" s="16" customFormat="1" ht="15" customHeight="1">
      <c r="A46" s="147" t="s">
        <v>302</v>
      </c>
      <c r="B46" s="114">
        <v>0</v>
      </c>
      <c r="C46" s="114">
        <v>0</v>
      </c>
      <c r="D46" s="114">
        <v>0</v>
      </c>
      <c r="E46" s="114">
        <v>0</v>
      </c>
      <c r="F46" s="114">
        <v>0</v>
      </c>
      <c r="G46" s="114">
        <v>0</v>
      </c>
      <c r="H46" s="114">
        <v>0</v>
      </c>
      <c r="I46" s="114">
        <v>0</v>
      </c>
      <c r="J46" s="114">
        <v>0</v>
      </c>
      <c r="K46" s="114">
        <v>0</v>
      </c>
      <c r="L46" s="114">
        <v>0</v>
      </c>
    </row>
    <row r="47" spans="1:12" s="16" customFormat="1" ht="15" customHeight="1">
      <c r="A47" s="147" t="s">
        <v>602</v>
      </c>
      <c r="B47" s="114">
        <v>59051.410429999996</v>
      </c>
      <c r="C47" s="114">
        <v>67367.365080000003</v>
      </c>
      <c r="D47" s="114">
        <v>75623.21620000001</v>
      </c>
      <c r="E47" s="114">
        <v>73271.404819999996</v>
      </c>
      <c r="F47" s="114">
        <v>83362.498000000007</v>
      </c>
      <c r="G47" s="114">
        <v>92076.541689999998</v>
      </c>
      <c r="H47" s="114">
        <v>103120.53031999999</v>
      </c>
      <c r="I47" s="114">
        <v>108163.00742000001</v>
      </c>
      <c r="J47" s="114">
        <v>115682.86119</v>
      </c>
      <c r="K47" s="114">
        <v>115682.86119</v>
      </c>
      <c r="L47" s="114">
        <v>125334.53118000001</v>
      </c>
    </row>
    <row r="48" spans="1:12" s="16" customFormat="1" ht="15" customHeight="1">
      <c r="A48" s="147" t="s">
        <v>308</v>
      </c>
      <c r="B48" s="114">
        <v>83165.781419999999</v>
      </c>
      <c r="C48" s="114">
        <v>82559.72245999999</v>
      </c>
      <c r="D48" s="114">
        <v>84587.246870000003</v>
      </c>
      <c r="E48" s="114">
        <v>100920.07687</v>
      </c>
      <c r="F48" s="114">
        <v>87152.264670000004</v>
      </c>
      <c r="G48" s="114">
        <v>92045.533349999998</v>
      </c>
      <c r="H48" s="114">
        <v>50442.486199999999</v>
      </c>
      <c r="I48" s="114">
        <v>75198.546760000012</v>
      </c>
      <c r="J48" s="114">
        <v>50569.478900000002</v>
      </c>
      <c r="K48" s="114">
        <v>96523.480609999999</v>
      </c>
      <c r="L48" s="114">
        <v>34307.448409999997</v>
      </c>
    </row>
    <row r="49" spans="1:12" s="16" customFormat="1" ht="15" customHeight="1">
      <c r="A49" s="148" t="s">
        <v>603</v>
      </c>
      <c r="B49" s="114">
        <v>6.2349199999999998</v>
      </c>
      <c r="C49" s="114">
        <v>1.21126</v>
      </c>
      <c r="D49" s="114">
        <v>5.3606699999999998</v>
      </c>
      <c r="E49" s="114">
        <v>9.1450800000000001</v>
      </c>
      <c r="F49" s="114">
        <v>11.827780000000001</v>
      </c>
      <c r="G49" s="114">
        <v>12.29477</v>
      </c>
      <c r="H49" s="114">
        <v>17.71518</v>
      </c>
      <c r="I49" s="114">
        <v>9.1000000000000004E-3</v>
      </c>
      <c r="J49" s="114">
        <v>25321.780730000002</v>
      </c>
      <c r="K49" s="114">
        <v>6.7807299999999993</v>
      </c>
      <c r="L49" s="114">
        <v>13700.808630000001</v>
      </c>
    </row>
    <row r="50" spans="1:12" s="17" customFormat="1" ht="15" customHeight="1" thickBot="1">
      <c r="A50" s="148" t="s">
        <v>604</v>
      </c>
      <c r="B50" s="114">
        <v>83159.546499999997</v>
      </c>
      <c r="C50" s="114">
        <v>82558.511200000008</v>
      </c>
      <c r="D50" s="114">
        <v>84581.886200000008</v>
      </c>
      <c r="E50" s="114">
        <v>100910.93179</v>
      </c>
      <c r="F50" s="114">
        <v>87140.436889999997</v>
      </c>
      <c r="G50" s="114">
        <v>92033.238580000005</v>
      </c>
      <c r="H50" s="114">
        <v>50424.77102</v>
      </c>
      <c r="I50" s="114">
        <v>75198.537660000002</v>
      </c>
      <c r="J50" s="114">
        <v>25247.698170000003</v>
      </c>
      <c r="K50" s="114">
        <v>96516.69988</v>
      </c>
      <c r="L50" s="114">
        <v>20606.639780000001</v>
      </c>
    </row>
    <row r="51" spans="1:12" ht="15" customHeight="1" thickTop="1" thickBot="1">
      <c r="A51" s="392" t="s">
        <v>605</v>
      </c>
      <c r="B51" s="393">
        <v>7223308.3168100007</v>
      </c>
      <c r="C51" s="393">
        <v>7842731.3683199994</v>
      </c>
      <c r="D51" s="393">
        <v>9235270.414069999</v>
      </c>
      <c r="E51" s="393">
        <v>10253531.655239999</v>
      </c>
      <c r="F51" s="393">
        <v>10538299.414659999</v>
      </c>
      <c r="G51" s="393">
        <v>11107875.53414</v>
      </c>
      <c r="H51" s="393">
        <v>11882423.19918</v>
      </c>
      <c r="I51" s="393">
        <v>12358505.79964</v>
      </c>
      <c r="J51" s="393">
        <v>12834106.911940001</v>
      </c>
      <c r="K51" s="393">
        <v>12981952.26358</v>
      </c>
      <c r="L51" s="393">
        <v>12838694.094319999</v>
      </c>
    </row>
    <row r="52" spans="1:12" s="16" customFormat="1" ht="15" customHeight="1" thickTop="1">
      <c r="A52" s="113" t="s">
        <v>606</v>
      </c>
      <c r="B52" s="114">
        <v>278819.59109</v>
      </c>
      <c r="C52" s="114">
        <v>248436.04494999998</v>
      </c>
      <c r="D52" s="114">
        <v>302677.98375000001</v>
      </c>
      <c r="E52" s="114">
        <v>385105.73826999997</v>
      </c>
      <c r="F52" s="114">
        <v>356467.90607999999</v>
      </c>
      <c r="G52" s="114">
        <v>495943.17531000002</v>
      </c>
      <c r="H52" s="114">
        <v>534953.73057000001</v>
      </c>
      <c r="I52" s="114">
        <v>592495.92102999997</v>
      </c>
      <c r="J52" s="114">
        <v>652319.08604999993</v>
      </c>
      <c r="K52" s="114">
        <v>805560.82851999998</v>
      </c>
      <c r="L52" s="114">
        <v>883804.57365999999</v>
      </c>
    </row>
    <row r="53" spans="1:12" s="17" customFormat="1" ht="15" customHeight="1">
      <c r="A53" s="148" t="s">
        <v>607</v>
      </c>
      <c r="B53" s="114">
        <v>21225.47997</v>
      </c>
      <c r="C53" s="114">
        <v>15423.201550000002</v>
      </c>
      <c r="D53" s="114">
        <v>5380.91705</v>
      </c>
      <c r="E53" s="114">
        <v>11028.096140000001</v>
      </c>
      <c r="F53" s="114">
        <v>31092.873010000003</v>
      </c>
      <c r="G53" s="114">
        <v>14043.942650000001</v>
      </c>
      <c r="H53" s="114">
        <v>37035.412380000002</v>
      </c>
      <c r="I53" s="114">
        <v>10908.96408</v>
      </c>
      <c r="J53" s="114">
        <v>25974.558570000001</v>
      </c>
      <c r="K53" s="114">
        <v>33458.077689999998</v>
      </c>
      <c r="L53" s="114">
        <v>49726.277649999996</v>
      </c>
    </row>
    <row r="54" spans="1:12" s="17" customFormat="1" ht="15" customHeight="1">
      <c r="A54" s="148" t="s">
        <v>608</v>
      </c>
      <c r="B54" s="114">
        <v>212346.69330000001</v>
      </c>
      <c r="C54" s="114">
        <v>154849.76678999999</v>
      </c>
      <c r="D54" s="114">
        <v>186226.14837000001</v>
      </c>
      <c r="E54" s="114">
        <v>231227.03218000001</v>
      </c>
      <c r="F54" s="114">
        <v>165484.51337</v>
      </c>
      <c r="G54" s="114">
        <v>289783.99617</v>
      </c>
      <c r="H54" s="114">
        <v>289181.25594999996</v>
      </c>
      <c r="I54" s="114">
        <v>345067.24738000002</v>
      </c>
      <c r="J54" s="114">
        <v>387766.07392</v>
      </c>
      <c r="K54" s="114">
        <v>513416.28837999998</v>
      </c>
      <c r="L54" s="114">
        <v>572437.25809000002</v>
      </c>
    </row>
    <row r="55" spans="1:12" s="17" customFormat="1" ht="15" customHeight="1">
      <c r="A55" s="148" t="s">
        <v>609</v>
      </c>
      <c r="B55" s="114">
        <v>0</v>
      </c>
      <c r="C55" s="114">
        <v>0</v>
      </c>
      <c r="D55" s="114">
        <v>0</v>
      </c>
      <c r="E55" s="114">
        <v>0</v>
      </c>
      <c r="F55" s="114">
        <v>0</v>
      </c>
      <c r="G55" s="114">
        <v>0</v>
      </c>
      <c r="H55" s="114">
        <v>0</v>
      </c>
      <c r="I55" s="114">
        <v>0</v>
      </c>
      <c r="J55" s="114">
        <v>0</v>
      </c>
      <c r="K55" s="114">
        <v>0</v>
      </c>
      <c r="L55" s="114">
        <v>0</v>
      </c>
    </row>
    <row r="56" spans="1:12" s="17" customFormat="1" ht="15" customHeight="1">
      <c r="A56" s="148" t="s">
        <v>610</v>
      </c>
      <c r="B56" s="114">
        <v>45247.417820000002</v>
      </c>
      <c r="C56" s="114">
        <v>78163.076610000004</v>
      </c>
      <c r="D56" s="114">
        <v>111070.91833</v>
      </c>
      <c r="E56" s="114">
        <v>138391.60994999998</v>
      </c>
      <c r="F56" s="114">
        <v>159890.51969999998</v>
      </c>
      <c r="G56" s="114">
        <v>182168.23649000001</v>
      </c>
      <c r="H56" s="114">
        <v>196732.06224</v>
      </c>
      <c r="I56" s="114">
        <v>224514.70957000001</v>
      </c>
      <c r="J56" s="114">
        <v>223212.05356</v>
      </c>
      <c r="K56" s="114">
        <v>243320.06245</v>
      </c>
      <c r="L56" s="114">
        <v>246274.63791999998</v>
      </c>
    </row>
    <row r="57" spans="1:12" s="17" customFormat="1" ht="15" customHeight="1">
      <c r="A57" s="148" t="s">
        <v>611</v>
      </c>
      <c r="B57" s="114">
        <v>0</v>
      </c>
      <c r="C57" s="114">
        <v>0</v>
      </c>
      <c r="D57" s="114">
        <v>0</v>
      </c>
      <c r="E57" s="114">
        <v>4459</v>
      </c>
      <c r="F57" s="114">
        <v>0</v>
      </c>
      <c r="G57" s="114">
        <v>9947</v>
      </c>
      <c r="H57" s="114">
        <v>12005</v>
      </c>
      <c r="I57" s="114">
        <v>12005</v>
      </c>
      <c r="J57" s="114">
        <v>15366.4</v>
      </c>
      <c r="K57" s="114">
        <v>15366.4</v>
      </c>
      <c r="L57" s="114">
        <v>15366.4</v>
      </c>
    </row>
    <row r="58" spans="1:12" s="17" customFormat="1" ht="15" customHeight="1">
      <c r="A58" s="147" t="s">
        <v>612</v>
      </c>
      <c r="B58" s="114">
        <v>12181261.70482</v>
      </c>
      <c r="C58" s="114">
        <v>14649196.831729999</v>
      </c>
      <c r="D58" s="114">
        <v>15829800.10156</v>
      </c>
      <c r="E58" s="114">
        <v>17340327.562090002</v>
      </c>
      <c r="F58" s="114">
        <v>18887254.48601</v>
      </c>
      <c r="G58" s="114">
        <v>18533607.661520001</v>
      </c>
      <c r="H58" s="114">
        <v>18635101.900929999</v>
      </c>
      <c r="I58" s="114">
        <v>18645465.172019999</v>
      </c>
      <c r="J58" s="114">
        <v>18946255.570360001</v>
      </c>
      <c r="K58" s="114">
        <v>20823592.35292</v>
      </c>
      <c r="L58" s="114">
        <v>21724166.79315</v>
      </c>
    </row>
    <row r="59" spans="1:12">
      <c r="A59" s="394" t="s">
        <v>613</v>
      </c>
      <c r="B59" s="395">
        <v>527186.80857999995</v>
      </c>
      <c r="C59" s="395">
        <v>572713.09532000008</v>
      </c>
      <c r="D59" s="395">
        <v>612388.26435000007</v>
      </c>
      <c r="E59" s="395">
        <v>670355.79972000001</v>
      </c>
      <c r="F59" s="395">
        <v>716324.13014000002</v>
      </c>
      <c r="G59" s="395">
        <v>756548.62326999998</v>
      </c>
      <c r="H59" s="395">
        <v>730413.59933</v>
      </c>
      <c r="I59" s="395">
        <v>715153.35169000004</v>
      </c>
      <c r="J59" s="395">
        <v>245737.66459999999</v>
      </c>
      <c r="K59" s="395">
        <v>780193.05039999995</v>
      </c>
      <c r="L59" s="395">
        <v>253461.17477000001</v>
      </c>
    </row>
    <row r="60" spans="1:12" ht="15" customHeight="1">
      <c r="A60" s="148" t="s">
        <v>614</v>
      </c>
      <c r="B60" s="114">
        <v>-114862.95421</v>
      </c>
      <c r="C60" s="114">
        <v>-139642.09603000002</v>
      </c>
      <c r="D60" s="114">
        <v>-147265.76958000002</v>
      </c>
      <c r="E60" s="114">
        <v>-182281.54300000001</v>
      </c>
      <c r="F60" s="114">
        <v>-228830.02646000002</v>
      </c>
      <c r="G60" s="114">
        <v>-264720.46591999999</v>
      </c>
      <c r="H60" s="114">
        <v>-296653.65785000002</v>
      </c>
      <c r="I60" s="114">
        <v>-306998.14989</v>
      </c>
      <c r="J60" s="114">
        <v>-106204.32762000001</v>
      </c>
      <c r="K60" s="114">
        <v>-325077.00878999999</v>
      </c>
      <c r="L60" s="114">
        <v>-114434.79717000001</v>
      </c>
    </row>
    <row r="61" spans="1:12" ht="15" customHeight="1">
      <c r="A61" s="147" t="s">
        <v>615</v>
      </c>
      <c r="B61" s="114">
        <v>412323.85437000002</v>
      </c>
      <c r="C61" s="114">
        <v>433070.99929000001</v>
      </c>
      <c r="D61" s="114">
        <v>465122.49476999999</v>
      </c>
      <c r="E61" s="114">
        <v>488074.25672</v>
      </c>
      <c r="F61" s="114">
        <v>487494.10368</v>
      </c>
      <c r="G61" s="114">
        <v>491828.15735000005</v>
      </c>
      <c r="H61" s="114">
        <v>433759.94148000004</v>
      </c>
      <c r="I61" s="114">
        <v>408155.20180000004</v>
      </c>
      <c r="J61" s="114">
        <v>139533.33697999999</v>
      </c>
      <c r="K61" s="114">
        <v>455116.04161000001</v>
      </c>
      <c r="L61" s="114">
        <v>139026.37760000001</v>
      </c>
    </row>
    <row r="62" spans="1:12" ht="15" customHeight="1">
      <c r="A62" s="116" t="s">
        <v>616</v>
      </c>
      <c r="B62" s="114">
        <v>106952.44357999999</v>
      </c>
      <c r="C62" s="114">
        <v>117681.16497</v>
      </c>
      <c r="D62" s="114">
        <v>156124.82629</v>
      </c>
      <c r="E62" s="114">
        <v>155747.17643000002</v>
      </c>
      <c r="F62" s="114">
        <v>218601.43594999998</v>
      </c>
      <c r="G62" s="114">
        <v>168889.71515999999</v>
      </c>
      <c r="H62" s="114">
        <v>156999.65012999999</v>
      </c>
      <c r="I62" s="114">
        <v>181749.69550999999</v>
      </c>
      <c r="J62" s="114">
        <v>63319.992600000005</v>
      </c>
      <c r="K62" s="114">
        <v>187309.40158000001</v>
      </c>
      <c r="L62" s="114">
        <v>94994.578110000002</v>
      </c>
    </row>
    <row r="63" spans="1:12" ht="15" customHeight="1">
      <c r="A63" s="148" t="s">
        <v>617</v>
      </c>
      <c r="B63" s="114">
        <v>-25894.532729999999</v>
      </c>
      <c r="C63" s="114">
        <v>-36859.871650000001</v>
      </c>
      <c r="D63" s="114">
        <v>-79611.340989999997</v>
      </c>
      <c r="E63" s="114">
        <v>-86556.779370000004</v>
      </c>
      <c r="F63" s="114">
        <v>-140653.89416999999</v>
      </c>
      <c r="G63" s="114">
        <v>-93680.780939999997</v>
      </c>
      <c r="H63" s="114">
        <v>-93191.063800000004</v>
      </c>
      <c r="I63" s="114">
        <v>-79006.191940000004</v>
      </c>
      <c r="J63" s="114">
        <v>-25628.178829999997</v>
      </c>
      <c r="K63" s="114">
        <v>-76765.031770000001</v>
      </c>
      <c r="L63" s="114">
        <v>-56909.639229999993</v>
      </c>
    </row>
    <row r="64" spans="1:12" ht="15" customHeight="1">
      <c r="A64" s="117" t="s">
        <v>618</v>
      </c>
      <c r="B64" s="114">
        <v>493381.76522</v>
      </c>
      <c r="C64" s="114">
        <v>513892.29261</v>
      </c>
      <c r="D64" s="114">
        <v>541635.98007000005</v>
      </c>
      <c r="E64" s="114">
        <v>557264.65377999994</v>
      </c>
      <c r="F64" s="114">
        <v>565441.64546000003</v>
      </c>
      <c r="G64" s="114">
        <v>567037.09157000005</v>
      </c>
      <c r="H64" s="114">
        <v>497568.52781</v>
      </c>
      <c r="I64" s="114">
        <v>510898.70536999998</v>
      </c>
      <c r="J64" s="114">
        <v>177225.15075</v>
      </c>
      <c r="K64" s="114">
        <v>565660.4114199999</v>
      </c>
      <c r="L64" s="114">
        <v>177111.31647999998</v>
      </c>
    </row>
    <row r="65" spans="1:12" ht="15" customHeight="1">
      <c r="A65" s="116" t="s">
        <v>619</v>
      </c>
      <c r="B65" s="114">
        <v>64527.883329999997</v>
      </c>
      <c r="C65" s="114">
        <v>62100.441789999997</v>
      </c>
      <c r="D65" s="114">
        <v>56363.961340000002</v>
      </c>
      <c r="E65" s="114">
        <v>72623.219319999989</v>
      </c>
      <c r="F65" s="114">
        <v>72939.938299999994</v>
      </c>
      <c r="G65" s="114">
        <v>67736.24470000001</v>
      </c>
      <c r="H65" s="114">
        <v>67927.114979999998</v>
      </c>
      <c r="I65" s="114">
        <v>74366.092870000008</v>
      </c>
      <c r="J65" s="114">
        <v>31007.07144</v>
      </c>
      <c r="K65" s="114">
        <v>75556.876380000002</v>
      </c>
      <c r="L65" s="114">
        <v>16977.62759</v>
      </c>
    </row>
    <row r="66" spans="1:12" ht="15" customHeight="1">
      <c r="A66" s="116" t="s">
        <v>620</v>
      </c>
      <c r="B66" s="114">
        <v>-114632.55218000001</v>
      </c>
      <c r="C66" s="114">
        <v>-105299.98805</v>
      </c>
      <c r="D66" s="114">
        <v>-110175.53319</v>
      </c>
      <c r="E66" s="114">
        <v>-110834.5426</v>
      </c>
      <c r="F66" s="114">
        <v>-117058.49196</v>
      </c>
      <c r="G66" s="114">
        <v>-123658.4558</v>
      </c>
      <c r="H66" s="114">
        <v>-113800.88193999999</v>
      </c>
      <c r="I66" s="114">
        <v>-132563.03446</v>
      </c>
      <c r="J66" s="114">
        <v>-35272.40782</v>
      </c>
      <c r="K66" s="114">
        <v>-129038.78111</v>
      </c>
      <c r="L66" s="114">
        <v>-39490.434030000004</v>
      </c>
    </row>
    <row r="67" spans="1:12" ht="15" customHeight="1">
      <c r="A67" s="147" t="s">
        <v>621</v>
      </c>
      <c r="B67" s="114">
        <v>443277.09636999998</v>
      </c>
      <c r="C67" s="114">
        <v>470692.74635000003</v>
      </c>
      <c r="D67" s="114">
        <v>487824.40822000004</v>
      </c>
      <c r="E67" s="114">
        <v>519053.33049999998</v>
      </c>
      <c r="F67" s="114">
        <v>521323.09179999999</v>
      </c>
      <c r="G67" s="114">
        <v>511114.88047000003</v>
      </c>
      <c r="H67" s="114">
        <v>451694.76085000002</v>
      </c>
      <c r="I67" s="114">
        <v>452701.76377999998</v>
      </c>
      <c r="J67" s="114">
        <v>172959.81437000001</v>
      </c>
      <c r="K67" s="114">
        <v>512178.50669000001</v>
      </c>
      <c r="L67" s="114">
        <v>154598.51003999999</v>
      </c>
    </row>
    <row r="68" spans="1:12" ht="15" customHeight="1">
      <c r="A68" s="148" t="s">
        <v>622</v>
      </c>
      <c r="B68" s="114">
        <v>-311232.55608999997</v>
      </c>
      <c r="C68" s="114">
        <v>-343701.81342999998</v>
      </c>
      <c r="D68" s="114">
        <v>-342454.71096</v>
      </c>
      <c r="E68" s="114">
        <v>-344518.73483999999</v>
      </c>
      <c r="F68" s="114">
        <v>-369767.40281</v>
      </c>
      <c r="G68" s="114">
        <v>-359968.04031000001</v>
      </c>
      <c r="H68" s="114">
        <v>-360225.04479000001</v>
      </c>
      <c r="I68" s="114">
        <v>-340314.34987999999</v>
      </c>
      <c r="J68" s="114">
        <v>-120245.63021999999</v>
      </c>
      <c r="K68" s="114">
        <v>-360434.34393000003</v>
      </c>
      <c r="L68" s="114">
        <v>-124550.23103</v>
      </c>
    </row>
    <row r="69" spans="1:12" ht="15" customHeight="1">
      <c r="A69" s="117" t="s">
        <v>623</v>
      </c>
      <c r="B69" s="114">
        <v>132044.54028000002</v>
      </c>
      <c r="C69" s="114">
        <v>126990.93292000001</v>
      </c>
      <c r="D69" s="114">
        <v>145369.69725999999</v>
      </c>
      <c r="E69" s="114">
        <v>174534.59565999999</v>
      </c>
      <c r="F69" s="114">
        <v>151555.68899</v>
      </c>
      <c r="G69" s="114">
        <v>151146.84015999999</v>
      </c>
      <c r="H69" s="114">
        <v>91469.716060000006</v>
      </c>
      <c r="I69" s="114">
        <v>112387.4139</v>
      </c>
      <c r="J69" s="114">
        <v>52714.184150000001</v>
      </c>
      <c r="K69" s="114">
        <v>151744.16275999998</v>
      </c>
      <c r="L69" s="114">
        <v>30048.279010000002</v>
      </c>
    </row>
    <row r="70" spans="1:12" ht="15" customHeight="1">
      <c r="A70" s="117" t="s">
        <v>624</v>
      </c>
      <c r="B70" s="114">
        <v>-2.7480599999999997</v>
      </c>
      <c r="C70" s="114">
        <v>-61.480059999999995</v>
      </c>
      <c r="D70" s="114">
        <v>128.61061999999998</v>
      </c>
      <c r="E70" s="114">
        <v>693.62493000000006</v>
      </c>
      <c r="F70" s="114">
        <v>168.21929999999998</v>
      </c>
      <c r="G70" s="114">
        <v>265.40244000000001</v>
      </c>
      <c r="H70" s="114">
        <v>813.78834999999992</v>
      </c>
      <c r="I70" s="114">
        <v>258.39001000000002</v>
      </c>
      <c r="J70" s="114">
        <v>192.75072</v>
      </c>
      <c r="K70" s="114">
        <v>622.23503000000005</v>
      </c>
      <c r="L70" s="114">
        <v>232.64215999999999</v>
      </c>
    </row>
    <row r="71" spans="1:12" ht="15" customHeight="1">
      <c r="A71" s="115" t="s">
        <v>971</v>
      </c>
      <c r="B71" s="114">
        <v>-72.30913000000001</v>
      </c>
      <c r="C71" s="114">
        <v>-97.443460000000002</v>
      </c>
      <c r="D71" s="114">
        <v>101.51739000000001</v>
      </c>
      <c r="E71" s="114">
        <v>142.57954000000001</v>
      </c>
      <c r="F71" s="114">
        <v>151.61098000000001</v>
      </c>
      <c r="G71" s="114">
        <v>254.12613000000002</v>
      </c>
      <c r="H71" s="114">
        <v>806.94459999999992</v>
      </c>
      <c r="I71" s="114">
        <v>255.29191</v>
      </c>
      <c r="J71" s="114">
        <v>191.66564000000002</v>
      </c>
      <c r="K71" s="114">
        <v>616.33945999999992</v>
      </c>
      <c r="L71" s="114">
        <v>228.97934000000001</v>
      </c>
    </row>
    <row r="72" spans="1:12" ht="15" customHeight="1">
      <c r="A72" s="115" t="s">
        <v>972</v>
      </c>
      <c r="B72" s="114">
        <v>69.561070000000001</v>
      </c>
      <c r="C72" s="114">
        <v>35.9634</v>
      </c>
      <c r="D72" s="114">
        <v>27.093229999999998</v>
      </c>
      <c r="E72" s="114">
        <v>551.04539</v>
      </c>
      <c r="F72" s="114">
        <v>16.608319999999999</v>
      </c>
      <c r="G72" s="114">
        <v>11.276309999999999</v>
      </c>
      <c r="H72" s="114">
        <v>6.84375</v>
      </c>
      <c r="I72" s="114">
        <v>3.0981000000000001</v>
      </c>
      <c r="J72" s="114">
        <v>1.0850799999999998</v>
      </c>
      <c r="K72" s="114">
        <v>5.8955699999999993</v>
      </c>
      <c r="L72" s="114">
        <v>3.66282</v>
      </c>
    </row>
    <row r="73" spans="1:12" ht="15" customHeight="1">
      <c r="A73" s="147" t="s">
        <v>625</v>
      </c>
      <c r="B73" s="114">
        <v>-45.498489999999997</v>
      </c>
      <c r="C73" s="114">
        <v>-28.75189</v>
      </c>
      <c r="D73" s="114">
        <v>-20.5824</v>
      </c>
      <c r="E73" s="114">
        <v>-16.450020000000002</v>
      </c>
      <c r="F73" s="114">
        <v>-382.26456000000002</v>
      </c>
      <c r="G73" s="114">
        <v>-260.06608999999997</v>
      </c>
      <c r="H73" s="114">
        <v>-165.13273999999998</v>
      </c>
      <c r="I73" s="114">
        <v>-749.63085999999998</v>
      </c>
      <c r="J73" s="114">
        <v>-574.69224999999994</v>
      </c>
      <c r="K73" s="114">
        <v>-890.03161</v>
      </c>
      <c r="L73" s="114">
        <v>-75.868889999999993</v>
      </c>
    </row>
    <row r="74" spans="1:12" ht="15" customHeight="1">
      <c r="A74" s="147" t="s">
        <v>1260</v>
      </c>
      <c r="B74" s="114">
        <v>-0.16206999999999999</v>
      </c>
      <c r="C74" s="114">
        <v>-0.14211000000000001</v>
      </c>
      <c r="D74" s="114">
        <v>-1.5349999999999999E-2</v>
      </c>
      <c r="E74" s="114">
        <v>-0.20455999999999999</v>
      </c>
      <c r="F74" s="114">
        <v>-371.90348999999998</v>
      </c>
      <c r="G74" s="114">
        <v>-260.02593999999999</v>
      </c>
      <c r="H74" s="114">
        <v>-165.11001999999999</v>
      </c>
      <c r="I74" s="114">
        <v>-749.61996999999997</v>
      </c>
      <c r="J74" s="114">
        <v>-574.68914000000007</v>
      </c>
      <c r="K74" s="114">
        <v>-890.01555000000008</v>
      </c>
      <c r="L74" s="114">
        <v>-75.859250000000003</v>
      </c>
    </row>
    <row r="75" spans="1:12" ht="15" customHeight="1">
      <c r="A75" s="148" t="s">
        <v>430</v>
      </c>
      <c r="B75" s="114">
        <v>-45.336419999999997</v>
      </c>
      <c r="C75" s="114">
        <v>-28.609779999999997</v>
      </c>
      <c r="D75" s="114">
        <v>-20.567049999999998</v>
      </c>
      <c r="E75" s="114">
        <v>-16.245459999999998</v>
      </c>
      <c r="F75" s="114">
        <v>-10.36107</v>
      </c>
      <c r="G75" s="114">
        <v>-4.0149999999999998E-2</v>
      </c>
      <c r="H75" s="114">
        <v>-2.2719999999999997E-2</v>
      </c>
      <c r="I75" s="114">
        <v>-1.089E-2</v>
      </c>
      <c r="J75" s="114">
        <v>-3.1099999999999999E-3</v>
      </c>
      <c r="K75" s="114">
        <v>-1.6059999999999998E-2</v>
      </c>
      <c r="L75" s="114">
        <v>-9.640000000000001E-3</v>
      </c>
    </row>
    <row r="76" spans="1:12" ht="15" customHeight="1">
      <c r="A76" s="147" t="s">
        <v>626</v>
      </c>
      <c r="B76" s="114">
        <v>131996.29373</v>
      </c>
      <c r="C76" s="114">
        <v>126900.70097000001</v>
      </c>
      <c r="D76" s="114">
        <v>145477.72547999999</v>
      </c>
      <c r="E76" s="114">
        <v>175211.77056999999</v>
      </c>
      <c r="F76" s="114">
        <v>151341.64372999998</v>
      </c>
      <c r="G76" s="114">
        <v>151152.17650999999</v>
      </c>
      <c r="H76" s="114">
        <v>92118.371670000008</v>
      </c>
      <c r="I76" s="114">
        <v>111896.17305</v>
      </c>
      <c r="J76" s="114">
        <v>52332.242619999997</v>
      </c>
      <c r="K76" s="114">
        <v>151476.36618000001</v>
      </c>
      <c r="L76" s="114">
        <v>30205.05228</v>
      </c>
    </row>
    <row r="77" spans="1:12" ht="15" customHeight="1">
      <c r="A77" s="149" t="s">
        <v>962</v>
      </c>
      <c r="B77" s="114">
        <v>1037.9547399999999</v>
      </c>
      <c r="C77" s="114">
        <v>575.74929000000009</v>
      </c>
      <c r="D77" s="114">
        <v>625.72825999999998</v>
      </c>
      <c r="E77" s="114">
        <v>1411.1950900000002</v>
      </c>
      <c r="F77" s="114">
        <v>1451.80368</v>
      </c>
      <c r="G77" s="114">
        <v>3212.3744900000002</v>
      </c>
      <c r="H77" s="114">
        <v>2961.64248</v>
      </c>
      <c r="I77" s="114">
        <v>5325.9623899999997</v>
      </c>
      <c r="J77" s="114">
        <v>422.94707</v>
      </c>
      <c r="K77" s="114">
        <v>5587.4861600000004</v>
      </c>
      <c r="L77" s="114">
        <v>177.17304999999999</v>
      </c>
    </row>
    <row r="78" spans="1:12" ht="15" customHeight="1">
      <c r="A78" s="117" t="s">
        <v>627</v>
      </c>
      <c r="B78" s="114">
        <v>133034.24846999999</v>
      </c>
      <c r="C78" s="114">
        <v>127476.45026000001</v>
      </c>
      <c r="D78" s="114">
        <v>146103.45374</v>
      </c>
      <c r="E78" s="114">
        <v>176622.96565999999</v>
      </c>
      <c r="F78" s="114">
        <v>152793.44740999999</v>
      </c>
      <c r="G78" s="114">
        <v>154364.55100000001</v>
      </c>
      <c r="H78" s="114">
        <v>95080.014150000003</v>
      </c>
      <c r="I78" s="114">
        <v>117222.13544</v>
      </c>
      <c r="J78" s="114">
        <v>52755.189689999999</v>
      </c>
      <c r="K78" s="114">
        <v>157063.85234000001</v>
      </c>
      <c r="L78" s="114">
        <v>30382.225329999997</v>
      </c>
    </row>
    <row r="79" spans="1:12" ht="15" customHeight="1">
      <c r="A79" s="116" t="s">
        <v>628</v>
      </c>
      <c r="B79" s="114">
        <v>3059.5428099999999</v>
      </c>
      <c r="C79" s="114">
        <v>1900.7030199999999</v>
      </c>
      <c r="D79" s="114">
        <v>3870.2790199999999</v>
      </c>
      <c r="E79" s="114">
        <v>1276.5077699999999</v>
      </c>
      <c r="F79" s="114">
        <v>-1283.88652</v>
      </c>
      <c r="G79" s="114">
        <v>3495.50758</v>
      </c>
      <c r="H79" s="114">
        <v>1667.72496</v>
      </c>
      <c r="I79" s="114">
        <v>14670.95918</v>
      </c>
      <c r="J79" s="114">
        <v>1886.90371</v>
      </c>
      <c r="K79" s="114">
        <v>5971.2374800000007</v>
      </c>
      <c r="L79" s="114">
        <v>6408.0973700000004</v>
      </c>
    </row>
    <row r="80" spans="1:12" ht="15" customHeight="1">
      <c r="A80" s="147" t="s">
        <v>629</v>
      </c>
      <c r="B80" s="114">
        <v>136093.79128</v>
      </c>
      <c r="C80" s="114">
        <v>129377.15328</v>
      </c>
      <c r="D80" s="114">
        <v>149973.73275999998</v>
      </c>
      <c r="E80" s="114">
        <v>177899.47343000001</v>
      </c>
      <c r="F80" s="114">
        <v>151509.56088999999</v>
      </c>
      <c r="G80" s="114">
        <v>157860.05858000001</v>
      </c>
      <c r="H80" s="114">
        <v>96747.739109999995</v>
      </c>
      <c r="I80" s="114">
        <v>131893.09462000002</v>
      </c>
      <c r="J80" s="114">
        <v>54642.093399999998</v>
      </c>
      <c r="K80" s="114">
        <v>163035.08981999999</v>
      </c>
      <c r="L80" s="114">
        <v>36790.322700000004</v>
      </c>
    </row>
    <row r="81" spans="1:12" ht="15" customHeight="1">
      <c r="A81" s="116" t="s">
        <v>630</v>
      </c>
      <c r="B81" s="114">
        <v>0</v>
      </c>
      <c r="C81" s="114">
        <v>0</v>
      </c>
      <c r="D81" s="114">
        <v>0</v>
      </c>
      <c r="E81" s="114">
        <v>0</v>
      </c>
      <c r="F81" s="114">
        <v>0</v>
      </c>
      <c r="G81" s="114">
        <v>0</v>
      </c>
      <c r="H81" s="114">
        <v>0</v>
      </c>
      <c r="I81" s="114">
        <v>0</v>
      </c>
      <c r="J81" s="114">
        <v>0</v>
      </c>
      <c r="K81" s="114">
        <v>0</v>
      </c>
      <c r="L81" s="114">
        <v>0</v>
      </c>
    </row>
    <row r="82" spans="1:12" ht="15" customHeight="1">
      <c r="A82" s="147" t="s">
        <v>631</v>
      </c>
      <c r="B82" s="114">
        <v>136093.79128</v>
      </c>
      <c r="C82" s="114">
        <v>129377.15328</v>
      </c>
      <c r="D82" s="114">
        <v>149973.73275999998</v>
      </c>
      <c r="E82" s="114">
        <v>177899.47343000001</v>
      </c>
      <c r="F82" s="114">
        <v>151509.56088999999</v>
      </c>
      <c r="G82" s="114">
        <v>157860.05858000001</v>
      </c>
      <c r="H82" s="114">
        <v>96747.739109999995</v>
      </c>
      <c r="I82" s="114">
        <v>131893.09462000002</v>
      </c>
      <c r="J82" s="114">
        <v>54642.093399999998</v>
      </c>
      <c r="K82" s="114">
        <v>163035.08981999999</v>
      </c>
      <c r="L82" s="114">
        <v>36790.322700000004</v>
      </c>
    </row>
    <row r="83" spans="1:12" ht="15" customHeight="1" thickBot="1">
      <c r="A83" s="116" t="s">
        <v>632</v>
      </c>
      <c r="B83" s="114">
        <v>-52934.244840000007</v>
      </c>
      <c r="C83" s="114">
        <v>-46818.642079999998</v>
      </c>
      <c r="D83" s="114">
        <v>-65391.846549999995</v>
      </c>
      <c r="E83" s="114">
        <v>-76988.541629999992</v>
      </c>
      <c r="F83" s="114">
        <v>-64369.124000000003</v>
      </c>
      <c r="G83" s="114">
        <v>-65826.820000000007</v>
      </c>
      <c r="H83" s="114">
        <v>-46322.968090000002</v>
      </c>
      <c r="I83" s="114">
        <v>-56694.556960000002</v>
      </c>
      <c r="J83" s="114">
        <v>-29394.395230000002</v>
      </c>
      <c r="K83" s="114">
        <v>-66518.389939999994</v>
      </c>
      <c r="L83" s="114">
        <v>-16183.682919999999</v>
      </c>
    </row>
    <row r="84" spans="1:12" ht="15" customHeight="1" thickTop="1" thickBot="1">
      <c r="A84" s="392" t="s">
        <v>633</v>
      </c>
      <c r="B84" s="393">
        <v>83159.546439999991</v>
      </c>
      <c r="C84" s="393">
        <v>82558.511200000008</v>
      </c>
      <c r="D84" s="393">
        <v>84581.886209999997</v>
      </c>
      <c r="E84" s="393">
        <v>100910.93179999999</v>
      </c>
      <c r="F84" s="393">
        <v>87140.436889999997</v>
      </c>
      <c r="G84" s="393">
        <v>92033.238580000005</v>
      </c>
      <c r="H84" s="393">
        <v>50424.77102</v>
      </c>
      <c r="I84" s="393">
        <v>75198.537660000002</v>
      </c>
      <c r="J84" s="393">
        <v>25247.698170000003</v>
      </c>
      <c r="K84" s="393">
        <v>96516.69988</v>
      </c>
      <c r="L84" s="393">
        <v>20606.639780000001</v>
      </c>
    </row>
    <row r="85" spans="1:12" ht="3.75" customHeight="1" thickTop="1" thickBot="1">
      <c r="A85" s="118"/>
      <c r="B85" s="119"/>
      <c r="C85" s="119"/>
      <c r="D85" s="119"/>
      <c r="E85" s="119"/>
      <c r="F85" s="119"/>
      <c r="G85" s="119"/>
      <c r="H85" s="119"/>
      <c r="I85" s="119"/>
      <c r="J85" s="119"/>
      <c r="K85" s="119"/>
      <c r="L85" s="119"/>
    </row>
    <row r="86" spans="1:12" ht="15" customHeight="1" thickTop="1">
      <c r="A86" s="70"/>
      <c r="B86" s="25"/>
      <c r="C86" s="25"/>
      <c r="D86" s="25"/>
      <c r="E86" s="25"/>
      <c r="F86" s="25"/>
      <c r="G86" s="25"/>
      <c r="H86" s="25"/>
      <c r="I86" s="25"/>
      <c r="J86" s="25"/>
      <c r="K86" s="25"/>
      <c r="L86" s="25"/>
    </row>
  </sheetData>
  <mergeCells count="4">
    <mergeCell ref="A1:L1"/>
    <mergeCell ref="A2:L2"/>
    <mergeCell ref="A3:L3"/>
    <mergeCell ref="A4:L4"/>
  </mergeCells>
  <pageMargins left="0.88" right="0.75" top="0.76" bottom="0.56999999999999995" header="0.74" footer="0.22"/>
  <pageSetup scale="42"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activeCell="A3" sqref="A3:L3"/>
    </sheetView>
  </sheetViews>
  <sheetFormatPr defaultRowHeight="18"/>
  <cols>
    <col min="1" max="1" width="89.85546875" style="14" bestFit="1" customWidth="1"/>
    <col min="2" max="3" width="9.7109375" style="14" bestFit="1" customWidth="1"/>
    <col min="4" max="9" width="10.7109375" style="14" bestFit="1" customWidth="1"/>
    <col min="10" max="11" width="10.7109375" style="14" customWidth="1"/>
    <col min="12" max="12" width="10.7109375" style="18" bestFit="1" customWidth="1"/>
    <col min="13" max="16384" width="9.140625" style="14"/>
  </cols>
  <sheetData>
    <row r="1" spans="1:12" ht="30" customHeight="1">
      <c r="A1" s="721" t="s">
        <v>436</v>
      </c>
      <c r="B1" s="721"/>
      <c r="C1" s="721"/>
      <c r="D1" s="721"/>
      <c r="E1" s="721"/>
      <c r="F1" s="721"/>
      <c r="G1" s="721"/>
      <c r="H1" s="721"/>
      <c r="I1" s="721"/>
      <c r="J1" s="721"/>
      <c r="K1" s="721"/>
      <c r="L1" s="721"/>
    </row>
    <row r="2" spans="1:12" ht="15" customHeight="1">
      <c r="A2" s="722" t="s">
        <v>568</v>
      </c>
      <c r="B2" s="722"/>
      <c r="C2" s="722"/>
      <c r="D2" s="722"/>
      <c r="E2" s="722"/>
      <c r="F2" s="722"/>
      <c r="G2" s="722"/>
      <c r="H2" s="722"/>
      <c r="I2" s="722"/>
      <c r="J2" s="722"/>
      <c r="K2" s="722"/>
      <c r="L2" s="722"/>
    </row>
    <row r="3" spans="1:12" ht="15" customHeight="1">
      <c r="A3" s="722" t="s">
        <v>640</v>
      </c>
      <c r="B3" s="722"/>
      <c r="C3" s="722"/>
      <c r="D3" s="722"/>
      <c r="E3" s="722"/>
      <c r="F3" s="722"/>
      <c r="G3" s="722"/>
      <c r="H3" s="722"/>
      <c r="I3" s="722"/>
      <c r="J3" s="722"/>
      <c r="K3" s="722"/>
      <c r="L3" s="722"/>
    </row>
    <row r="4" spans="1:12" ht="30" customHeight="1">
      <c r="A4" s="723" t="s">
        <v>508</v>
      </c>
      <c r="B4" s="723"/>
      <c r="C4" s="723"/>
      <c r="D4" s="723"/>
      <c r="E4" s="723"/>
      <c r="F4" s="723"/>
      <c r="G4" s="723"/>
      <c r="H4" s="723"/>
      <c r="I4" s="723"/>
      <c r="J4" s="723"/>
      <c r="K4" s="723"/>
      <c r="L4" s="723"/>
    </row>
    <row r="5" spans="1:12" ht="3.75" customHeight="1" thickBot="1">
      <c r="A5" s="47"/>
      <c r="B5" s="47"/>
      <c r="C5" s="47"/>
      <c r="D5" s="47"/>
      <c r="E5" s="47"/>
      <c r="F5" s="47"/>
      <c r="G5" s="47"/>
      <c r="H5" s="47"/>
      <c r="I5" s="47"/>
      <c r="J5" s="47"/>
      <c r="K5" s="47"/>
      <c r="L5" s="47"/>
    </row>
    <row r="6" spans="1:12" s="15" customFormat="1" ht="30" customHeight="1" thickTop="1" thickBot="1">
      <c r="A6" s="546"/>
      <c r="B6" s="390" t="s">
        <v>570</v>
      </c>
      <c r="C6" s="390" t="s">
        <v>571</v>
      </c>
      <c r="D6" s="390" t="s">
        <v>572</v>
      </c>
      <c r="E6" s="390" t="s">
        <v>573</v>
      </c>
      <c r="F6" s="390" t="s">
        <v>574</v>
      </c>
      <c r="G6" s="390" t="s">
        <v>575</v>
      </c>
      <c r="H6" s="390" t="s">
        <v>1239</v>
      </c>
      <c r="I6" s="390" t="s">
        <v>1290</v>
      </c>
      <c r="J6" s="390" t="s">
        <v>1496</v>
      </c>
      <c r="K6" s="390" t="s">
        <v>1397</v>
      </c>
      <c r="L6" s="390" t="s">
        <v>1497</v>
      </c>
    </row>
    <row r="7" spans="1:12" ht="15" customHeight="1" thickTop="1" thickBot="1">
      <c r="A7" s="392" t="s">
        <v>576</v>
      </c>
      <c r="B7" s="393">
        <v>8852385.7659499999</v>
      </c>
      <c r="C7" s="393">
        <v>9855702.2729100008</v>
      </c>
      <c r="D7" s="393">
        <v>10932466.05387</v>
      </c>
      <c r="E7" s="393">
        <v>12155654.62321</v>
      </c>
      <c r="F7" s="393">
        <v>13548894.174930001</v>
      </c>
      <c r="G7" s="393">
        <v>14417612.030750001</v>
      </c>
      <c r="H7" s="393">
        <v>15825423.908</v>
      </c>
      <c r="I7" s="393">
        <v>17344063.25183</v>
      </c>
      <c r="J7" s="393">
        <v>17820244.04541</v>
      </c>
      <c r="K7" s="393">
        <v>18667282.299529999</v>
      </c>
      <c r="L7" s="393">
        <v>19335119.310229998</v>
      </c>
    </row>
    <row r="8" spans="1:12" s="16" customFormat="1" ht="15" customHeight="1" thickTop="1">
      <c r="A8" s="147" t="s">
        <v>158</v>
      </c>
      <c r="B8" s="114">
        <v>464325.80667999998</v>
      </c>
      <c r="C8" s="114">
        <v>274415.87111000001</v>
      </c>
      <c r="D8" s="114">
        <v>307124.25176999997</v>
      </c>
      <c r="E8" s="114">
        <v>444061.30452000001</v>
      </c>
      <c r="F8" s="114">
        <v>622336.96341999993</v>
      </c>
      <c r="G8" s="114">
        <v>535147.30521999998</v>
      </c>
      <c r="H8" s="114">
        <v>973594.50061999995</v>
      </c>
      <c r="I8" s="114">
        <v>765823.30628999998</v>
      </c>
      <c r="J8" s="114">
        <v>767525.66625999997</v>
      </c>
      <c r="K8" s="114">
        <v>877530.74299000006</v>
      </c>
      <c r="L8" s="114">
        <v>1353888.4315299999</v>
      </c>
    </row>
    <row r="9" spans="1:12" s="16" customFormat="1" ht="15" customHeight="1">
      <c r="A9" s="147" t="s">
        <v>167</v>
      </c>
      <c r="B9" s="114">
        <v>939287.57136000006</v>
      </c>
      <c r="C9" s="114">
        <v>1221670.8847100001</v>
      </c>
      <c r="D9" s="114">
        <v>1289205.9587000001</v>
      </c>
      <c r="E9" s="114">
        <v>1386056.4845499999</v>
      </c>
      <c r="F9" s="114">
        <v>1538849.63307</v>
      </c>
      <c r="G9" s="114">
        <v>1841478.43701</v>
      </c>
      <c r="H9" s="114">
        <v>1384803.58531</v>
      </c>
      <c r="I9" s="114">
        <v>2145205.5963300001</v>
      </c>
      <c r="J9" s="114">
        <v>2266067.2363400003</v>
      </c>
      <c r="K9" s="114">
        <v>2320479.88136</v>
      </c>
      <c r="L9" s="114">
        <v>2386151.2233500001</v>
      </c>
    </row>
    <row r="10" spans="1:12" s="16" customFormat="1" ht="15" customHeight="1">
      <c r="A10" s="147" t="s">
        <v>176</v>
      </c>
      <c r="B10" s="114">
        <v>7134506.26743</v>
      </c>
      <c r="C10" s="114">
        <v>7891179.9417399997</v>
      </c>
      <c r="D10" s="114">
        <v>8808344.1607299987</v>
      </c>
      <c r="E10" s="114">
        <v>9828343.9970499985</v>
      </c>
      <c r="F10" s="114">
        <v>10955466.50076</v>
      </c>
      <c r="G10" s="114">
        <v>11583158.297739999</v>
      </c>
      <c r="H10" s="114">
        <v>12827537.89005</v>
      </c>
      <c r="I10" s="114">
        <v>13821197.938129999</v>
      </c>
      <c r="J10" s="114">
        <v>14148633.66609</v>
      </c>
      <c r="K10" s="114">
        <v>14709902.91956</v>
      </c>
      <c r="L10" s="114">
        <v>14821123.103940001</v>
      </c>
    </row>
    <row r="11" spans="1:12" s="16" customFormat="1" ht="15" customHeight="1">
      <c r="A11" s="148" t="s">
        <v>577</v>
      </c>
      <c r="B11" s="114">
        <v>7201887.2308199992</v>
      </c>
      <c r="C11" s="114">
        <v>7963016.0376000004</v>
      </c>
      <c r="D11" s="114">
        <v>8873734.6562399995</v>
      </c>
      <c r="E11" s="114">
        <v>9915960.6040000003</v>
      </c>
      <c r="F11" s="114">
        <v>11056332.13222</v>
      </c>
      <c r="G11" s="114">
        <v>11682863.955490001</v>
      </c>
      <c r="H11" s="114">
        <v>12153022.124569999</v>
      </c>
      <c r="I11" s="114">
        <v>13067569.69445</v>
      </c>
      <c r="J11" s="114">
        <v>13470118.81123</v>
      </c>
      <c r="K11" s="114">
        <v>14219104.490290001</v>
      </c>
      <c r="L11" s="114">
        <v>14428620.8572</v>
      </c>
    </row>
    <row r="12" spans="1:12" s="16" customFormat="1" ht="15" customHeight="1">
      <c r="A12" s="148" t="s">
        <v>578</v>
      </c>
      <c r="B12" s="114">
        <v>7192566.5534399999</v>
      </c>
      <c r="C12" s="114">
        <v>7931349.2637399994</v>
      </c>
      <c r="D12" s="114">
        <v>8814219.4212099984</v>
      </c>
      <c r="E12" s="114">
        <v>9835164.834590001</v>
      </c>
      <c r="F12" s="114">
        <v>10956227.617350001</v>
      </c>
      <c r="G12" s="114">
        <v>11288115.5656</v>
      </c>
      <c r="H12" s="114">
        <v>11794419.623950001</v>
      </c>
      <c r="I12" s="114">
        <v>10297461.73952</v>
      </c>
      <c r="J12" s="114">
        <v>10912422.45899</v>
      </c>
      <c r="K12" s="114">
        <v>12010590.262180001</v>
      </c>
      <c r="L12" s="114">
        <v>12388394.184040001</v>
      </c>
    </row>
    <row r="13" spans="1:12" s="16" customFormat="1" ht="15" customHeight="1">
      <c r="A13" s="148" t="s">
        <v>579</v>
      </c>
      <c r="B13" s="114">
        <v>9320.677380000001</v>
      </c>
      <c r="C13" s="114">
        <v>31666.773860000001</v>
      </c>
      <c r="D13" s="114">
        <v>59515.235030000003</v>
      </c>
      <c r="E13" s="114">
        <v>80795.769409999994</v>
      </c>
      <c r="F13" s="114">
        <v>100104.51487</v>
      </c>
      <c r="G13" s="114">
        <v>394748.38988999999</v>
      </c>
      <c r="H13" s="114">
        <v>358602.50062000001</v>
      </c>
      <c r="I13" s="114">
        <v>2770107.95493</v>
      </c>
      <c r="J13" s="114">
        <v>2557696.3522399999</v>
      </c>
      <c r="K13" s="114">
        <v>2208514.22811</v>
      </c>
      <c r="L13" s="114">
        <v>2040226.67316</v>
      </c>
    </row>
    <row r="14" spans="1:12" s="16" customFormat="1" ht="15" customHeight="1">
      <c r="A14" s="148" t="s">
        <v>580</v>
      </c>
      <c r="B14" s="114">
        <v>38862.29219</v>
      </c>
      <c r="C14" s="114">
        <v>40732.079490000004</v>
      </c>
      <c r="D14" s="114">
        <v>36694.152249999999</v>
      </c>
      <c r="E14" s="114">
        <v>32143.101030000002</v>
      </c>
      <c r="F14" s="114">
        <v>28932.206829999999</v>
      </c>
      <c r="G14" s="114">
        <v>41128.820939999998</v>
      </c>
      <c r="H14" s="114">
        <v>26313.978910000002</v>
      </c>
      <c r="I14" s="114">
        <v>42427.89458</v>
      </c>
      <c r="J14" s="114">
        <v>49225.20003</v>
      </c>
      <c r="K14" s="114">
        <v>60325.843079999999</v>
      </c>
      <c r="L14" s="114">
        <v>72703.908609999999</v>
      </c>
    </row>
    <row r="15" spans="1:12" s="16" customFormat="1" ht="15" customHeight="1">
      <c r="A15" s="148" t="s">
        <v>581</v>
      </c>
      <c r="B15" s="114">
        <v>38760.248060000005</v>
      </c>
      <c r="C15" s="114">
        <v>40217.843350000003</v>
      </c>
      <c r="D15" s="114">
        <v>35821.165719999997</v>
      </c>
      <c r="E15" s="114">
        <v>30541.009469999997</v>
      </c>
      <c r="F15" s="114">
        <v>26888.015920000002</v>
      </c>
      <c r="G15" s="114">
        <v>36997.915130000001</v>
      </c>
      <c r="H15" s="114">
        <v>24018.850589999998</v>
      </c>
      <c r="I15" s="114">
        <v>33367.421949999996</v>
      </c>
      <c r="J15" s="114">
        <v>33941.742659999996</v>
      </c>
      <c r="K15" s="114">
        <v>28866.064750000001</v>
      </c>
      <c r="L15" s="114">
        <v>39325.566340000005</v>
      </c>
    </row>
    <row r="16" spans="1:12" s="16" customFormat="1" ht="15" customHeight="1">
      <c r="A16" s="148" t="s">
        <v>582</v>
      </c>
      <c r="B16" s="114">
        <v>102.04413000000001</v>
      </c>
      <c r="C16" s="114">
        <v>514.23613999999998</v>
      </c>
      <c r="D16" s="114">
        <v>872.98653000000002</v>
      </c>
      <c r="E16" s="114">
        <v>1602.0915600000001</v>
      </c>
      <c r="F16" s="114">
        <v>2044.1909099999998</v>
      </c>
      <c r="G16" s="114">
        <v>4130.9058100000002</v>
      </c>
      <c r="H16" s="114">
        <v>2295.1283199999998</v>
      </c>
      <c r="I16" s="114">
        <v>9060.4726300000002</v>
      </c>
      <c r="J16" s="114">
        <v>15283.45737</v>
      </c>
      <c r="K16" s="114">
        <v>31459.778329999997</v>
      </c>
      <c r="L16" s="114">
        <v>33378.342270000001</v>
      </c>
    </row>
    <row r="17" spans="1:12" s="16" customFormat="1" ht="15" customHeight="1">
      <c r="A17" s="148" t="s">
        <v>583</v>
      </c>
      <c r="B17" s="114">
        <v>31109.270700000001</v>
      </c>
      <c r="C17" s="114">
        <v>39578.399549999995</v>
      </c>
      <c r="D17" s="114">
        <v>40368.653619999997</v>
      </c>
      <c r="E17" s="114">
        <v>43023.121340000005</v>
      </c>
      <c r="F17" s="114">
        <v>41349.476979999999</v>
      </c>
      <c r="G17" s="114">
        <v>43760.091939999998</v>
      </c>
      <c r="H17" s="114">
        <v>39271.911590000003</v>
      </c>
      <c r="I17" s="114">
        <v>47634.81551</v>
      </c>
      <c r="J17" s="114">
        <v>47157.02018</v>
      </c>
      <c r="K17" s="114">
        <v>46233.872869999999</v>
      </c>
      <c r="L17" s="114">
        <v>57896.503819999998</v>
      </c>
    </row>
    <row r="18" spans="1:12" s="16" customFormat="1" ht="15" customHeight="1">
      <c r="A18" s="148" t="s">
        <v>584</v>
      </c>
      <c r="B18" s="114">
        <v>30800.94124</v>
      </c>
      <c r="C18" s="114">
        <v>39007.73545</v>
      </c>
      <c r="D18" s="114">
        <v>39274.058280000005</v>
      </c>
      <c r="E18" s="114">
        <v>41027.888639999997</v>
      </c>
      <c r="F18" s="114">
        <v>38661.563539999996</v>
      </c>
      <c r="G18" s="114">
        <v>40200.283100000001</v>
      </c>
      <c r="H18" s="114">
        <v>35329.04765</v>
      </c>
      <c r="I18" s="114">
        <v>39441.997200000005</v>
      </c>
      <c r="J18" s="114">
        <v>37143.045909999993</v>
      </c>
      <c r="K18" s="114">
        <v>32860.205439999998</v>
      </c>
      <c r="L18" s="114">
        <v>35506.746429999999</v>
      </c>
    </row>
    <row r="19" spans="1:12" s="16" customFormat="1" ht="15" customHeight="1">
      <c r="A19" s="148" t="s">
        <v>585</v>
      </c>
      <c r="B19" s="114">
        <v>308.32946000000004</v>
      </c>
      <c r="C19" s="114">
        <v>570.66409999999996</v>
      </c>
      <c r="D19" s="114">
        <v>1094.5953400000001</v>
      </c>
      <c r="E19" s="114">
        <v>1995.2327</v>
      </c>
      <c r="F19" s="114">
        <v>2687.9134399999998</v>
      </c>
      <c r="G19" s="114">
        <v>3559.8088399999997</v>
      </c>
      <c r="H19" s="114">
        <v>3942.8639399999997</v>
      </c>
      <c r="I19" s="114">
        <v>8192.8183099999987</v>
      </c>
      <c r="J19" s="114">
        <v>10013.974269999999</v>
      </c>
      <c r="K19" s="114">
        <v>13373.66743</v>
      </c>
      <c r="L19" s="114">
        <v>22389.757389999999</v>
      </c>
    </row>
    <row r="20" spans="1:12" s="16" customFormat="1" ht="15" customHeight="1">
      <c r="A20" s="148" t="s">
        <v>189</v>
      </c>
      <c r="B20" s="114">
        <v>90313.748139999996</v>
      </c>
      <c r="C20" s="114">
        <v>91977.091140000004</v>
      </c>
      <c r="D20" s="114">
        <v>98482.961680000008</v>
      </c>
      <c r="E20" s="114">
        <v>107901.47651000001</v>
      </c>
      <c r="F20" s="114">
        <v>118869.67988</v>
      </c>
      <c r="G20" s="114">
        <v>121527.66192</v>
      </c>
      <c r="H20" s="114">
        <v>1126535.1790199999</v>
      </c>
      <c r="I20" s="114">
        <v>1174161.1255399999</v>
      </c>
      <c r="J20" s="114">
        <v>1093585.4898299999</v>
      </c>
      <c r="K20" s="114">
        <v>908763.02917999995</v>
      </c>
      <c r="L20" s="114">
        <v>816791.69117000001</v>
      </c>
    </row>
    <row r="21" spans="1:12" s="16" customFormat="1" ht="15" customHeight="1">
      <c r="A21" s="148" t="s">
        <v>586</v>
      </c>
      <c r="B21" s="114">
        <v>-227666.27441999997</v>
      </c>
      <c r="C21" s="114">
        <v>-244123.66603999998</v>
      </c>
      <c r="D21" s="114">
        <v>-240936.26306</v>
      </c>
      <c r="E21" s="114">
        <v>-270684.30582999997</v>
      </c>
      <c r="F21" s="114">
        <v>-290016.99514999997</v>
      </c>
      <c r="G21" s="114">
        <v>-306122.23255000002</v>
      </c>
      <c r="H21" s="114">
        <v>-517605.30404000002</v>
      </c>
      <c r="I21" s="114">
        <v>-510595.59194999997</v>
      </c>
      <c r="J21" s="114">
        <v>-511452.85518000001</v>
      </c>
      <c r="K21" s="114">
        <v>-524524.31585999997</v>
      </c>
      <c r="L21" s="114">
        <v>-554889.85686000006</v>
      </c>
    </row>
    <row r="22" spans="1:12" s="16" customFormat="1" ht="15" customHeight="1">
      <c r="A22" s="147" t="s">
        <v>202</v>
      </c>
      <c r="B22" s="114">
        <v>59703.355210000002</v>
      </c>
      <c r="C22" s="114">
        <v>65926.593699999998</v>
      </c>
      <c r="D22" s="114">
        <v>72841.505139999994</v>
      </c>
      <c r="E22" s="114">
        <v>78618.939079999996</v>
      </c>
      <c r="F22" s="114">
        <v>85609.87023</v>
      </c>
      <c r="G22" s="114">
        <v>103238.94448000001</v>
      </c>
      <c r="H22" s="114">
        <v>172386.46956999999</v>
      </c>
      <c r="I22" s="114">
        <v>120767.29065000001</v>
      </c>
      <c r="J22" s="114">
        <v>103234.14790000001</v>
      </c>
      <c r="K22" s="114">
        <v>141825.10316</v>
      </c>
      <c r="L22" s="114">
        <v>131141.76059999998</v>
      </c>
    </row>
    <row r="23" spans="1:12" s="16" customFormat="1" ht="15" customHeight="1">
      <c r="A23" s="147" t="s">
        <v>208</v>
      </c>
      <c r="B23" s="114">
        <v>2.84707</v>
      </c>
      <c r="C23" s="114">
        <v>4.4428199999999993</v>
      </c>
      <c r="D23" s="114">
        <v>5.1999999999999998E-2</v>
      </c>
      <c r="E23" s="114">
        <v>41.137260000000005</v>
      </c>
      <c r="F23" s="114">
        <v>4.4999999999999998E-2</v>
      </c>
      <c r="G23" s="114">
        <v>5.3999999999999999E-2</v>
      </c>
      <c r="H23" s="114">
        <v>33.625900000000001</v>
      </c>
      <c r="I23" s="114">
        <v>51.31335</v>
      </c>
      <c r="J23" s="114">
        <v>37.953780000000002</v>
      </c>
      <c r="K23" s="114">
        <v>26.756119999999999</v>
      </c>
      <c r="L23" s="114">
        <v>94.926789999999997</v>
      </c>
    </row>
    <row r="24" spans="1:12" s="16" customFormat="1" ht="15" customHeight="1">
      <c r="A24" s="147" t="s">
        <v>587</v>
      </c>
      <c r="B24" s="114">
        <v>94501.787760000007</v>
      </c>
      <c r="C24" s="114">
        <v>247833.21055000002</v>
      </c>
      <c r="D24" s="114">
        <v>300181.27866000001</v>
      </c>
      <c r="E24" s="114">
        <v>250146.16221000001</v>
      </c>
      <c r="F24" s="114">
        <v>149658.80906999999</v>
      </c>
      <c r="G24" s="114">
        <v>140697.17463999998</v>
      </c>
      <c r="H24" s="114">
        <v>220336.30833</v>
      </c>
      <c r="I24" s="114">
        <v>215668.16247000001</v>
      </c>
      <c r="J24" s="114">
        <v>257042.69465000002</v>
      </c>
      <c r="K24" s="114">
        <v>285452.38292</v>
      </c>
      <c r="L24" s="114">
        <v>305987.21401</v>
      </c>
    </row>
    <row r="25" spans="1:12" s="16" customFormat="1" ht="15" customHeight="1">
      <c r="A25" s="147" t="s">
        <v>219</v>
      </c>
      <c r="B25" s="114">
        <v>135913.19594000001</v>
      </c>
      <c r="C25" s="114">
        <v>135340.70866</v>
      </c>
      <c r="D25" s="114">
        <v>133617.77333</v>
      </c>
      <c r="E25" s="114">
        <v>156195.49403999999</v>
      </c>
      <c r="F25" s="114">
        <v>184385.97167</v>
      </c>
      <c r="G25" s="114">
        <v>206385.87091</v>
      </c>
      <c r="H25" s="114">
        <v>230309.12281999999</v>
      </c>
      <c r="I25" s="114">
        <v>268279.96827000001</v>
      </c>
      <c r="J25" s="114">
        <v>268251.62702000001</v>
      </c>
      <c r="K25" s="114">
        <v>317548.88193999999</v>
      </c>
      <c r="L25" s="114">
        <v>319280.80962999997</v>
      </c>
    </row>
    <row r="26" spans="1:12" s="16" customFormat="1" ht="15" customHeight="1">
      <c r="A26" s="147" t="s">
        <v>588</v>
      </c>
      <c r="B26" s="114">
        <v>24144.934499999999</v>
      </c>
      <c r="C26" s="114">
        <v>19330.619620000001</v>
      </c>
      <c r="D26" s="114">
        <v>21151.073539999998</v>
      </c>
      <c r="E26" s="114">
        <v>12191.104499999999</v>
      </c>
      <c r="F26" s="114">
        <v>12586.381710000001</v>
      </c>
      <c r="G26" s="114">
        <v>7505.9467500000001</v>
      </c>
      <c r="H26" s="114">
        <v>16422.4054</v>
      </c>
      <c r="I26" s="114">
        <v>7069.67634</v>
      </c>
      <c r="J26" s="114">
        <v>9451.0533699999996</v>
      </c>
      <c r="K26" s="114">
        <v>14515.63148</v>
      </c>
      <c r="L26" s="114">
        <v>17451.840379999998</v>
      </c>
    </row>
    <row r="27" spans="1:12" s="17" customFormat="1" ht="15" customHeight="1" thickBot="1">
      <c r="A27" s="147" t="s">
        <v>235</v>
      </c>
      <c r="B27" s="114">
        <v>0</v>
      </c>
      <c r="C27" s="114">
        <v>0</v>
      </c>
      <c r="D27" s="114">
        <v>0</v>
      </c>
      <c r="E27" s="114">
        <v>0</v>
      </c>
      <c r="F27" s="114">
        <v>0</v>
      </c>
      <c r="G27" s="114">
        <v>0</v>
      </c>
      <c r="H27" s="114">
        <v>0</v>
      </c>
      <c r="I27" s="114">
        <v>0</v>
      </c>
      <c r="J27" s="114">
        <v>0</v>
      </c>
      <c r="K27" s="114">
        <v>0</v>
      </c>
      <c r="L27" s="114">
        <v>0</v>
      </c>
    </row>
    <row r="28" spans="1:12" ht="15" customHeight="1" thickTop="1" thickBot="1">
      <c r="A28" s="392" t="s">
        <v>589</v>
      </c>
      <c r="B28" s="393">
        <v>8053980.2013100004</v>
      </c>
      <c r="C28" s="393">
        <v>8895161.1796899997</v>
      </c>
      <c r="D28" s="393">
        <v>9811687.9990499988</v>
      </c>
      <c r="E28" s="393">
        <v>10828081.596249999</v>
      </c>
      <c r="F28" s="393">
        <v>12061203.462069999</v>
      </c>
      <c r="G28" s="393">
        <v>12700366.984579999</v>
      </c>
      <c r="H28" s="393">
        <v>14149754.35533</v>
      </c>
      <c r="I28" s="393">
        <v>15419726.92013</v>
      </c>
      <c r="J28" s="393">
        <v>15885290.55614</v>
      </c>
      <c r="K28" s="393">
        <v>16523854.8201</v>
      </c>
      <c r="L28" s="393">
        <v>17217813.075750001</v>
      </c>
    </row>
    <row r="29" spans="1:12" s="16" customFormat="1" ht="15" customHeight="1" thickTop="1">
      <c r="A29" s="147" t="s">
        <v>590</v>
      </c>
      <c r="B29" s="114">
        <v>6049801.4527899995</v>
      </c>
      <c r="C29" s="114">
        <v>6829540.4648599997</v>
      </c>
      <c r="D29" s="114">
        <v>7417424.00239</v>
      </c>
      <c r="E29" s="114">
        <v>7788148.9096299997</v>
      </c>
      <c r="F29" s="114">
        <v>8949474.6310799997</v>
      </c>
      <c r="G29" s="114">
        <v>8390565.0986199994</v>
      </c>
      <c r="H29" s="114">
        <v>9735029.9066299982</v>
      </c>
      <c r="I29" s="114">
        <v>10568101.178950001</v>
      </c>
      <c r="J29" s="114">
        <v>10924831.296209998</v>
      </c>
      <c r="K29" s="114">
        <v>11739402.483309999</v>
      </c>
      <c r="L29" s="114">
        <v>11804893.553440001</v>
      </c>
    </row>
    <row r="30" spans="1:12" s="16" customFormat="1" ht="15" customHeight="1">
      <c r="A30" s="148" t="s">
        <v>591</v>
      </c>
      <c r="B30" s="114">
        <v>2479.4649399999998</v>
      </c>
      <c r="C30" s="114">
        <v>3920.0633599999996</v>
      </c>
      <c r="D30" s="114">
        <v>8338.9915000000001</v>
      </c>
      <c r="E30" s="114">
        <v>11797.390579999999</v>
      </c>
      <c r="F30" s="114">
        <v>3754.6722799999998</v>
      </c>
      <c r="G30" s="114">
        <v>7898.7851700000001</v>
      </c>
      <c r="H30" s="114">
        <v>9769.6503900000007</v>
      </c>
      <c r="I30" s="114">
        <v>8025.3177000000005</v>
      </c>
      <c r="J30" s="114">
        <v>8508.9454800000003</v>
      </c>
      <c r="K30" s="114">
        <v>9751.9545899999994</v>
      </c>
      <c r="L30" s="114">
        <v>14264.93124</v>
      </c>
    </row>
    <row r="31" spans="1:12" s="16" customFormat="1" ht="15" customHeight="1">
      <c r="A31" s="148" t="s">
        <v>592</v>
      </c>
      <c r="B31" s="114">
        <v>1962593.7840699998</v>
      </c>
      <c r="C31" s="114">
        <v>2166392.1838099998</v>
      </c>
      <c r="D31" s="114">
        <v>2310721.83433</v>
      </c>
      <c r="E31" s="114">
        <v>2610830.8848299999</v>
      </c>
      <c r="F31" s="114">
        <v>3091193.7229499999</v>
      </c>
      <c r="G31" s="114">
        <v>2993117.7738999999</v>
      </c>
      <c r="H31" s="114">
        <v>3356322.3194299997</v>
      </c>
      <c r="I31" s="114">
        <v>3810978.76847</v>
      </c>
      <c r="J31" s="114">
        <v>3931578.0994899999</v>
      </c>
      <c r="K31" s="114">
        <v>4155394.1134799998</v>
      </c>
      <c r="L31" s="114">
        <v>4016521.1631</v>
      </c>
    </row>
    <row r="32" spans="1:12" s="16" customFormat="1" ht="15" customHeight="1">
      <c r="A32" s="148" t="s">
        <v>593</v>
      </c>
      <c r="B32" s="114">
        <v>201610.16933</v>
      </c>
      <c r="C32" s="114">
        <v>37619.354249999997</v>
      </c>
      <c r="D32" s="114">
        <v>12213.028849999999</v>
      </c>
      <c r="E32" s="114">
        <v>5847.4616100000003</v>
      </c>
      <c r="F32" s="114">
        <v>4009.35914</v>
      </c>
      <c r="G32" s="114">
        <v>3243.8211099999999</v>
      </c>
      <c r="H32" s="114">
        <v>7566.1036599999998</v>
      </c>
      <c r="I32" s="114">
        <v>2901.8354900000004</v>
      </c>
      <c r="J32" s="114">
        <v>2276.45757</v>
      </c>
      <c r="K32" s="114">
        <v>1913.1947299999999</v>
      </c>
      <c r="L32" s="114">
        <v>985.63900000000001</v>
      </c>
    </row>
    <row r="33" spans="1:12" s="16" customFormat="1" ht="15" customHeight="1">
      <c r="A33" s="148" t="s">
        <v>594</v>
      </c>
      <c r="B33" s="114">
        <v>21255.406879999999</v>
      </c>
      <c r="C33" s="114">
        <v>19846.75189</v>
      </c>
      <c r="D33" s="114">
        <v>22840.878089999998</v>
      </c>
      <c r="E33" s="114">
        <v>27499.905940000001</v>
      </c>
      <c r="F33" s="114">
        <v>97304.243979999999</v>
      </c>
      <c r="G33" s="114">
        <v>60888.021590000004</v>
      </c>
      <c r="H33" s="114">
        <v>69225.362580000001</v>
      </c>
      <c r="I33" s="114">
        <v>77085.66915999999</v>
      </c>
      <c r="J33" s="114">
        <v>75685.504019999993</v>
      </c>
      <c r="K33" s="114">
        <v>75703.712549999997</v>
      </c>
      <c r="L33" s="114">
        <v>74703.553780000002</v>
      </c>
    </row>
    <row r="34" spans="1:12" s="16" customFormat="1" ht="15" customHeight="1">
      <c r="A34" s="148" t="s">
        <v>595</v>
      </c>
      <c r="B34" s="114">
        <v>3602422.4721900001</v>
      </c>
      <c r="C34" s="114">
        <v>4254099.0154999997</v>
      </c>
      <c r="D34" s="114">
        <v>4642690.0051499996</v>
      </c>
      <c r="E34" s="114">
        <v>4612655.6865499998</v>
      </c>
      <c r="F34" s="114">
        <v>5156944.0592200002</v>
      </c>
      <c r="G34" s="114">
        <v>4687869.4599599997</v>
      </c>
      <c r="H34" s="114">
        <v>5596698.7147200005</v>
      </c>
      <c r="I34" s="114">
        <v>5914146.76774</v>
      </c>
      <c r="J34" s="114">
        <v>6113442.1948599992</v>
      </c>
      <c r="K34" s="114">
        <v>6646916.7521800008</v>
      </c>
      <c r="L34" s="114">
        <v>6847788.7153100008</v>
      </c>
    </row>
    <row r="35" spans="1:12" s="16" customFormat="1" ht="15" customHeight="1">
      <c r="A35" s="148" t="s">
        <v>596</v>
      </c>
      <c r="B35" s="114">
        <v>259440.15537999998</v>
      </c>
      <c r="C35" s="114">
        <v>347663.09604999999</v>
      </c>
      <c r="D35" s="114">
        <v>420619.26447000005</v>
      </c>
      <c r="E35" s="114">
        <v>519517.58012</v>
      </c>
      <c r="F35" s="114">
        <v>596268.57351000002</v>
      </c>
      <c r="G35" s="114">
        <v>637547.23688999994</v>
      </c>
      <c r="H35" s="114">
        <v>695447.75585000007</v>
      </c>
      <c r="I35" s="114">
        <v>754962.82039000001</v>
      </c>
      <c r="J35" s="114">
        <v>793340.09479</v>
      </c>
      <c r="K35" s="114">
        <v>849722.75578000001</v>
      </c>
      <c r="L35" s="114">
        <v>850629.55100999994</v>
      </c>
    </row>
    <row r="36" spans="1:12" s="16" customFormat="1" ht="15" customHeight="1">
      <c r="A36" s="147" t="s">
        <v>597</v>
      </c>
      <c r="B36" s="114">
        <v>2450.4051400000003</v>
      </c>
      <c r="C36" s="114">
        <v>6.3222299999999994</v>
      </c>
      <c r="D36" s="114">
        <v>7236.1665800000001</v>
      </c>
      <c r="E36" s="114">
        <v>10797.342490000001</v>
      </c>
      <c r="F36" s="114">
        <v>157.08463</v>
      </c>
      <c r="G36" s="114">
        <v>8154.61546</v>
      </c>
      <c r="H36" s="114">
        <v>8331.4075900000007</v>
      </c>
      <c r="I36" s="114">
        <v>6737.8989299999994</v>
      </c>
      <c r="J36" s="114">
        <v>17282.322469999999</v>
      </c>
      <c r="K36" s="114">
        <v>19579.075559999997</v>
      </c>
      <c r="L36" s="114">
        <v>21334.536800000002</v>
      </c>
    </row>
    <row r="37" spans="1:12" s="16" customFormat="1" ht="15" customHeight="1">
      <c r="A37" s="147" t="s">
        <v>598</v>
      </c>
      <c r="B37" s="114">
        <v>677627.49754000001</v>
      </c>
      <c r="C37" s="114">
        <v>741998.04794000008</v>
      </c>
      <c r="D37" s="114">
        <v>1031218.02235</v>
      </c>
      <c r="E37" s="114">
        <v>1620084.9566300001</v>
      </c>
      <c r="F37" s="114">
        <v>1833052.89475</v>
      </c>
      <c r="G37" s="114">
        <v>2233018.9541599997</v>
      </c>
      <c r="H37" s="114">
        <v>2564033.5589399999</v>
      </c>
      <c r="I37" s="114">
        <v>3075678.1967800003</v>
      </c>
      <c r="J37" s="114">
        <v>3043124.53339</v>
      </c>
      <c r="K37" s="114">
        <v>2815392.7772600004</v>
      </c>
      <c r="L37" s="114">
        <v>3129259.59742</v>
      </c>
    </row>
    <row r="38" spans="1:12" s="16" customFormat="1" ht="15" customHeight="1">
      <c r="A38" s="147" t="s">
        <v>599</v>
      </c>
      <c r="B38" s="114">
        <v>260053.85097</v>
      </c>
      <c r="C38" s="114">
        <v>265479.60087999998</v>
      </c>
      <c r="D38" s="114">
        <v>322595.06680999999</v>
      </c>
      <c r="E38" s="114">
        <v>341285.48705</v>
      </c>
      <c r="F38" s="114">
        <v>358295.73157999996</v>
      </c>
      <c r="G38" s="114">
        <v>450251.00900999998</v>
      </c>
      <c r="H38" s="114">
        <v>499956.86011000001</v>
      </c>
      <c r="I38" s="114">
        <v>352594.65816000005</v>
      </c>
      <c r="J38" s="114">
        <v>487388.37138999999</v>
      </c>
      <c r="K38" s="114">
        <v>542382.17796</v>
      </c>
      <c r="L38" s="114">
        <v>634426.53411000001</v>
      </c>
    </row>
    <row r="39" spans="1:12" s="16" customFormat="1" ht="15" customHeight="1">
      <c r="A39" s="147" t="s">
        <v>273</v>
      </c>
      <c r="B39" s="114">
        <v>170953.30208000002</v>
      </c>
      <c r="C39" s="114">
        <v>178341.52155999999</v>
      </c>
      <c r="D39" s="114">
        <v>187133.12987999999</v>
      </c>
      <c r="E39" s="114">
        <v>163705.32530000003</v>
      </c>
      <c r="F39" s="114">
        <v>149150.89775</v>
      </c>
      <c r="G39" s="114">
        <v>156591.42194999999</v>
      </c>
      <c r="H39" s="114">
        <v>161738.18280000001</v>
      </c>
      <c r="I39" s="114">
        <v>173089.20078000001</v>
      </c>
      <c r="J39" s="114">
        <v>177701.41743</v>
      </c>
      <c r="K39" s="114">
        <v>186727.00100999998</v>
      </c>
      <c r="L39" s="114">
        <v>189731.91490999999</v>
      </c>
    </row>
    <row r="40" spans="1:12" s="16" customFormat="1" ht="15" customHeight="1">
      <c r="A40" s="147" t="s">
        <v>279</v>
      </c>
      <c r="B40" s="114">
        <v>678982.22214999993</v>
      </c>
      <c r="C40" s="114">
        <v>679494.72222</v>
      </c>
      <c r="D40" s="114">
        <v>680109.72210999997</v>
      </c>
      <c r="E40" s="114">
        <v>680622.22235000005</v>
      </c>
      <c r="F40" s="114">
        <v>507333.33338999999</v>
      </c>
      <c r="G40" s="114">
        <v>507648.88895999995</v>
      </c>
      <c r="H40" s="114">
        <v>508122.22224000003</v>
      </c>
      <c r="I40" s="114">
        <v>171275</v>
      </c>
      <c r="J40" s="114">
        <v>174675</v>
      </c>
      <c r="K40" s="114">
        <v>171416.66661000001</v>
      </c>
      <c r="L40" s="114">
        <v>174816.66661000001</v>
      </c>
    </row>
    <row r="41" spans="1:12" s="16" customFormat="1" ht="15" customHeight="1">
      <c r="A41" s="147" t="s">
        <v>600</v>
      </c>
      <c r="B41" s="114">
        <v>214111.47063999998</v>
      </c>
      <c r="C41" s="114">
        <v>200300.5</v>
      </c>
      <c r="D41" s="114">
        <v>135823.00002000001</v>
      </c>
      <c r="E41" s="114">
        <v>192624.16665</v>
      </c>
      <c r="F41" s="114">
        <v>263738.88889</v>
      </c>
      <c r="G41" s="114">
        <v>334886.55556999997</v>
      </c>
      <c r="H41" s="114">
        <v>273638.05551999999</v>
      </c>
      <c r="I41" s="114">
        <v>212820.4167</v>
      </c>
      <c r="J41" s="114">
        <v>212972.08331000002</v>
      </c>
      <c r="K41" s="114">
        <v>352615.21948000003</v>
      </c>
      <c r="L41" s="114">
        <v>351452.05268000002</v>
      </c>
    </row>
    <row r="42" spans="1:12" s="17" customFormat="1" ht="15" customHeight="1" thickBot="1">
      <c r="A42" s="147" t="s">
        <v>451</v>
      </c>
      <c r="B42" s="114">
        <v>0</v>
      </c>
      <c r="C42" s="114">
        <v>0</v>
      </c>
      <c r="D42" s="114">
        <v>30148.888910000001</v>
      </c>
      <c r="E42" s="114">
        <v>30813.186149999998</v>
      </c>
      <c r="F42" s="114">
        <v>0</v>
      </c>
      <c r="G42" s="114">
        <v>619250.44085000001</v>
      </c>
      <c r="H42" s="114">
        <v>398904.16149999999</v>
      </c>
      <c r="I42" s="114">
        <v>859430.3698300001</v>
      </c>
      <c r="J42" s="114">
        <v>847315.53194000002</v>
      </c>
      <c r="K42" s="114">
        <v>696339.41891000001</v>
      </c>
      <c r="L42" s="114">
        <v>911898.21977999993</v>
      </c>
    </row>
    <row r="43" spans="1:12" ht="15" customHeight="1" thickTop="1" thickBot="1">
      <c r="A43" s="392" t="s">
        <v>601</v>
      </c>
      <c r="B43" s="393">
        <v>798405.56455999997</v>
      </c>
      <c r="C43" s="393">
        <v>960541.09322000004</v>
      </c>
      <c r="D43" s="393">
        <v>1120778.0547200001</v>
      </c>
      <c r="E43" s="393">
        <v>1327573.0270799999</v>
      </c>
      <c r="F43" s="393">
        <v>1487690.7128599999</v>
      </c>
      <c r="G43" s="393">
        <v>1717245.04626</v>
      </c>
      <c r="H43" s="393">
        <v>1675669.55217</v>
      </c>
      <c r="I43" s="393">
        <v>1924336.33127</v>
      </c>
      <c r="J43" s="393">
        <v>1934953.4890699999</v>
      </c>
      <c r="K43" s="393">
        <v>2143427.4792399998</v>
      </c>
      <c r="L43" s="393">
        <v>2117306.2343299999</v>
      </c>
    </row>
    <row r="44" spans="1:12" s="16" customFormat="1" ht="15" customHeight="1" thickTop="1">
      <c r="A44" s="147" t="s">
        <v>294</v>
      </c>
      <c r="B44" s="114">
        <v>490223.5</v>
      </c>
      <c r="C44" s="114">
        <v>626133.80000000005</v>
      </c>
      <c r="D44" s="114">
        <v>763310</v>
      </c>
      <c r="E44" s="114">
        <v>900717.7</v>
      </c>
      <c r="F44" s="114">
        <v>1036585.1</v>
      </c>
      <c r="G44" s="114">
        <v>1173206.8</v>
      </c>
      <c r="H44" s="114">
        <v>1344731.7</v>
      </c>
      <c r="I44" s="114">
        <v>1409165</v>
      </c>
      <c r="J44" s="114">
        <v>1537989.6</v>
      </c>
      <c r="K44" s="114">
        <v>1537989.6</v>
      </c>
      <c r="L44" s="114">
        <v>1699065</v>
      </c>
    </row>
    <row r="45" spans="1:12" s="16" customFormat="1" ht="15" customHeight="1">
      <c r="A45" s="147" t="s">
        <v>298</v>
      </c>
      <c r="B45" s="114">
        <v>35989.534549999997</v>
      </c>
      <c r="C45" s="114">
        <v>1689.5345500000001</v>
      </c>
      <c r="D45" s="114">
        <v>1689.5345500000001</v>
      </c>
      <c r="E45" s="114">
        <v>1689.5345500000001</v>
      </c>
      <c r="F45" s="114">
        <v>1689.5345500000001</v>
      </c>
      <c r="G45" s="114">
        <v>1689.5345500000001</v>
      </c>
      <c r="H45" s="114">
        <v>1689.5345500000001</v>
      </c>
      <c r="I45" s="114">
        <v>1689.5345500000001</v>
      </c>
      <c r="J45" s="114">
        <v>1689.5345500000001</v>
      </c>
      <c r="K45" s="114">
        <v>1689.5345500000001</v>
      </c>
      <c r="L45" s="114">
        <v>1689.5345500000001</v>
      </c>
    </row>
    <row r="46" spans="1:12" s="16" customFormat="1" ht="15" customHeight="1">
      <c r="A46" s="147" t="s">
        <v>302</v>
      </c>
      <c r="B46" s="114">
        <v>0</v>
      </c>
      <c r="C46" s="114">
        <v>0</v>
      </c>
      <c r="D46" s="114">
        <v>0</v>
      </c>
      <c r="E46" s="114">
        <v>0</v>
      </c>
      <c r="F46" s="114">
        <v>0</v>
      </c>
      <c r="G46" s="114">
        <v>0</v>
      </c>
      <c r="H46" s="114">
        <v>0</v>
      </c>
      <c r="I46" s="114">
        <v>0</v>
      </c>
      <c r="J46" s="114">
        <v>0</v>
      </c>
      <c r="K46" s="114">
        <v>0</v>
      </c>
      <c r="L46" s="114">
        <v>0</v>
      </c>
    </row>
    <row r="47" spans="1:12" s="16" customFormat="1" ht="15" customHeight="1">
      <c r="A47" s="147" t="s">
        <v>602</v>
      </c>
      <c r="B47" s="114">
        <v>90344.217279999997</v>
      </c>
      <c r="C47" s="114">
        <v>108529.04828</v>
      </c>
      <c r="D47" s="114">
        <v>130947.91928</v>
      </c>
      <c r="E47" s="114">
        <v>153430.98422000001</v>
      </c>
      <c r="F47" s="114">
        <v>180604.46955000001</v>
      </c>
      <c r="G47" s="114">
        <v>207485.63055</v>
      </c>
      <c r="H47" s="114">
        <v>247669.20155</v>
      </c>
      <c r="I47" s="114">
        <v>255832.70155</v>
      </c>
      <c r="J47" s="114">
        <v>281597.61155000003</v>
      </c>
      <c r="K47" s="114">
        <v>281597.61155000003</v>
      </c>
      <c r="L47" s="114">
        <v>313812.68455000001</v>
      </c>
    </row>
    <row r="48" spans="1:12" s="16" customFormat="1" ht="15" customHeight="1">
      <c r="A48" s="147" t="s">
        <v>308</v>
      </c>
      <c r="B48" s="114">
        <v>181848.31272999998</v>
      </c>
      <c r="C48" s="114">
        <v>224188.71038999999</v>
      </c>
      <c r="D48" s="114">
        <v>224830.60088999997</v>
      </c>
      <c r="E48" s="114">
        <v>271734.80830999999</v>
      </c>
      <c r="F48" s="114">
        <v>268811.60875999997</v>
      </c>
      <c r="G48" s="114">
        <v>334863.08116</v>
      </c>
      <c r="H48" s="114">
        <v>81579.116069999989</v>
      </c>
      <c r="I48" s="114">
        <v>257649.09516999999</v>
      </c>
      <c r="J48" s="114">
        <v>113676.74296999999</v>
      </c>
      <c r="K48" s="114">
        <v>322150.73313999997</v>
      </c>
      <c r="L48" s="114">
        <v>102739.01523</v>
      </c>
    </row>
    <row r="49" spans="1:12" s="16" customFormat="1" ht="15" customHeight="1">
      <c r="A49" s="148" t="s">
        <v>603</v>
      </c>
      <c r="B49" s="114">
        <v>0</v>
      </c>
      <c r="C49" s="114">
        <v>0</v>
      </c>
      <c r="D49" s="114">
        <v>0</v>
      </c>
      <c r="E49" s="114">
        <v>0</v>
      </c>
      <c r="F49" s="114">
        <v>0</v>
      </c>
      <c r="G49" s="114">
        <v>0</v>
      </c>
      <c r="H49" s="114">
        <v>0</v>
      </c>
      <c r="I49" s="114">
        <v>0</v>
      </c>
      <c r="J49" s="114">
        <v>0</v>
      </c>
      <c r="K49" s="114">
        <v>0</v>
      </c>
      <c r="L49" s="114">
        <v>0</v>
      </c>
    </row>
    <row r="50" spans="1:12" s="17" customFormat="1" ht="15" customHeight="1" thickBot="1">
      <c r="A50" s="148" t="s">
        <v>604</v>
      </c>
      <c r="B50" s="114">
        <v>181848.31272999998</v>
      </c>
      <c r="C50" s="114">
        <v>224188.71038999999</v>
      </c>
      <c r="D50" s="114">
        <v>224830.60088999997</v>
      </c>
      <c r="E50" s="114">
        <v>271734.80830999999</v>
      </c>
      <c r="F50" s="114">
        <v>268811.60875999997</v>
      </c>
      <c r="G50" s="114">
        <v>334863.08116</v>
      </c>
      <c r="H50" s="114">
        <v>81579.116069999989</v>
      </c>
      <c r="I50" s="114">
        <v>257649.09516999999</v>
      </c>
      <c r="J50" s="114">
        <v>113676.74296999999</v>
      </c>
      <c r="K50" s="114">
        <v>322150.73313999997</v>
      </c>
      <c r="L50" s="114">
        <v>102739.01523</v>
      </c>
    </row>
    <row r="51" spans="1:12" ht="15" customHeight="1" thickTop="1" thickBot="1">
      <c r="A51" s="392" t="s">
        <v>605</v>
      </c>
      <c r="B51" s="393">
        <v>8852385.7658700012</v>
      </c>
      <c r="C51" s="393">
        <v>9855702.2729100008</v>
      </c>
      <c r="D51" s="393">
        <v>10932466.05377</v>
      </c>
      <c r="E51" s="393">
        <v>12155654.623330001</v>
      </c>
      <c r="F51" s="393">
        <v>13548894.174930001</v>
      </c>
      <c r="G51" s="393">
        <v>14417612.03084</v>
      </c>
      <c r="H51" s="393">
        <v>15825423.907500001</v>
      </c>
      <c r="I51" s="393">
        <v>17344063.251400001</v>
      </c>
      <c r="J51" s="393">
        <v>17820244.04521</v>
      </c>
      <c r="K51" s="393">
        <v>18667282.299339999</v>
      </c>
      <c r="L51" s="393">
        <v>19335119.310080003</v>
      </c>
    </row>
    <row r="52" spans="1:12" s="16" customFormat="1" ht="15" customHeight="1" thickTop="1">
      <c r="A52" s="113" t="s">
        <v>606</v>
      </c>
      <c r="B52" s="114">
        <v>1015.2392199999999</v>
      </c>
      <c r="C52" s="114">
        <v>527.56547999999998</v>
      </c>
      <c r="D52" s="114">
        <v>804.95119999999997</v>
      </c>
      <c r="E52" s="114">
        <v>899.96922999999992</v>
      </c>
      <c r="F52" s="114">
        <v>507.74446999999998</v>
      </c>
      <c r="G52" s="114">
        <v>841.45709999999997</v>
      </c>
      <c r="H52" s="114">
        <v>400.87195000000003</v>
      </c>
      <c r="I52" s="114">
        <v>304.08785</v>
      </c>
      <c r="J52" s="114">
        <v>166.91052999999999</v>
      </c>
      <c r="K52" s="114">
        <v>27.818999999999999</v>
      </c>
      <c r="L52" s="114">
        <v>178.17976000000002</v>
      </c>
    </row>
    <row r="53" spans="1:12" s="17" customFormat="1" ht="15" customHeight="1">
      <c r="A53" s="148" t="s">
        <v>607</v>
      </c>
      <c r="B53" s="114">
        <v>0</v>
      </c>
      <c r="C53" s="114">
        <v>0</v>
      </c>
      <c r="D53" s="114">
        <v>0</v>
      </c>
      <c r="E53" s="114">
        <v>0</v>
      </c>
      <c r="F53" s="114">
        <v>0</v>
      </c>
      <c r="G53" s="114">
        <v>0</v>
      </c>
      <c r="H53" s="114">
        <v>0</v>
      </c>
      <c r="I53" s="114">
        <v>0</v>
      </c>
      <c r="J53" s="114">
        <v>0</v>
      </c>
      <c r="K53" s="114">
        <v>0</v>
      </c>
      <c r="L53" s="114">
        <v>0</v>
      </c>
    </row>
    <row r="54" spans="1:12" s="17" customFormat="1" ht="15" customHeight="1">
      <c r="A54" s="148" t="s">
        <v>608</v>
      </c>
      <c r="B54" s="114">
        <v>1015.2392199999999</v>
      </c>
      <c r="C54" s="114">
        <v>527.56547999999998</v>
      </c>
      <c r="D54" s="114">
        <v>804.95119999999997</v>
      </c>
      <c r="E54" s="114">
        <v>899.96922999999992</v>
      </c>
      <c r="F54" s="114">
        <v>507.74446999999998</v>
      </c>
      <c r="G54" s="114">
        <v>841.45709999999997</v>
      </c>
      <c r="H54" s="114">
        <v>400.87195000000003</v>
      </c>
      <c r="I54" s="114">
        <v>304.08785</v>
      </c>
      <c r="J54" s="114">
        <v>166.91052999999999</v>
      </c>
      <c r="K54" s="114">
        <v>27.818999999999999</v>
      </c>
      <c r="L54" s="114">
        <v>178.17976000000002</v>
      </c>
    </row>
    <row r="55" spans="1:12" s="17" customFormat="1" ht="15" customHeight="1">
      <c r="A55" s="148" t="s">
        <v>609</v>
      </c>
      <c r="B55" s="114">
        <v>0</v>
      </c>
      <c r="C55" s="114">
        <v>0</v>
      </c>
      <c r="D55" s="114">
        <v>0</v>
      </c>
      <c r="E55" s="114">
        <v>0</v>
      </c>
      <c r="F55" s="114">
        <v>0</v>
      </c>
      <c r="G55" s="114">
        <v>0</v>
      </c>
      <c r="H55" s="114">
        <v>0</v>
      </c>
      <c r="I55" s="114">
        <v>0</v>
      </c>
      <c r="J55" s="114">
        <v>0</v>
      </c>
      <c r="K55" s="114">
        <v>0</v>
      </c>
      <c r="L55" s="114">
        <v>0</v>
      </c>
    </row>
    <row r="56" spans="1:12" s="17" customFormat="1" ht="15" customHeight="1">
      <c r="A56" s="148" t="s">
        <v>610</v>
      </c>
      <c r="B56" s="114">
        <v>0</v>
      </c>
      <c r="C56" s="114">
        <v>0</v>
      </c>
      <c r="D56" s="114">
        <v>0</v>
      </c>
      <c r="E56" s="114">
        <v>0</v>
      </c>
      <c r="F56" s="114">
        <v>0</v>
      </c>
      <c r="G56" s="114">
        <v>0</v>
      </c>
      <c r="H56" s="114">
        <v>0</v>
      </c>
      <c r="I56" s="114">
        <v>0</v>
      </c>
      <c r="J56" s="114">
        <v>0</v>
      </c>
      <c r="K56" s="114">
        <v>0</v>
      </c>
      <c r="L56" s="114">
        <v>0</v>
      </c>
    </row>
    <row r="57" spans="1:12" s="17" customFormat="1" ht="15" customHeight="1">
      <c r="A57" s="148" t="s">
        <v>611</v>
      </c>
      <c r="B57" s="114">
        <v>0</v>
      </c>
      <c r="C57" s="114">
        <v>0</v>
      </c>
      <c r="D57" s="114">
        <v>0</v>
      </c>
      <c r="E57" s="114">
        <v>0</v>
      </c>
      <c r="F57" s="114">
        <v>0</v>
      </c>
      <c r="G57" s="114">
        <v>0</v>
      </c>
      <c r="H57" s="114">
        <v>0</v>
      </c>
      <c r="I57" s="114">
        <v>0</v>
      </c>
      <c r="J57" s="114">
        <v>0</v>
      </c>
      <c r="K57" s="114">
        <v>0</v>
      </c>
      <c r="L57" s="114">
        <v>0</v>
      </c>
    </row>
    <row r="58" spans="1:12" s="17" customFormat="1" ht="15" customHeight="1">
      <c r="A58" s="147" t="s">
        <v>612</v>
      </c>
      <c r="B58" s="114">
        <v>6960664.6991899991</v>
      </c>
      <c r="C58" s="114">
        <v>9373573.0828900002</v>
      </c>
      <c r="D58" s="114">
        <v>9707927.0891299993</v>
      </c>
      <c r="E58" s="114">
        <v>10005483.222620001</v>
      </c>
      <c r="F58" s="114">
        <v>11177969.238700001</v>
      </c>
      <c r="G58" s="114">
        <v>12128423.69702</v>
      </c>
      <c r="H58" s="114">
        <v>12565709.611500001</v>
      </c>
      <c r="I58" s="114">
        <v>13677919.171870001</v>
      </c>
      <c r="J58" s="114">
        <v>14191418.773639999</v>
      </c>
      <c r="K58" s="114">
        <v>14823284.19297</v>
      </c>
      <c r="L58" s="114">
        <v>27950441.81986</v>
      </c>
    </row>
    <row r="59" spans="1:12">
      <c r="A59" s="394" t="s">
        <v>613</v>
      </c>
      <c r="B59" s="395">
        <v>1266934.3438599999</v>
      </c>
      <c r="C59" s="395">
        <v>1323142.1149000002</v>
      </c>
      <c r="D59" s="395">
        <v>1374341.23006</v>
      </c>
      <c r="E59" s="395">
        <v>1480559.1611800001</v>
      </c>
      <c r="F59" s="395">
        <v>1620473.92172</v>
      </c>
      <c r="G59" s="395">
        <v>1770303.58865</v>
      </c>
      <c r="H59" s="395">
        <v>1756552.39811</v>
      </c>
      <c r="I59" s="395">
        <v>1682463.75795</v>
      </c>
      <c r="J59" s="395">
        <v>647711.14294000005</v>
      </c>
      <c r="K59" s="395">
        <v>2058436.4635899998</v>
      </c>
      <c r="L59" s="395">
        <v>725198.55152999994</v>
      </c>
    </row>
    <row r="60" spans="1:12" ht="15" customHeight="1">
      <c r="A60" s="148" t="s">
        <v>614</v>
      </c>
      <c r="B60" s="114">
        <v>-221651.61618000001</v>
      </c>
      <c r="C60" s="114">
        <v>-268545.47593999997</v>
      </c>
      <c r="D60" s="114">
        <v>-279361.38266</v>
      </c>
      <c r="E60" s="114">
        <v>-294510.83302999998</v>
      </c>
      <c r="F60" s="114">
        <v>-344353.22875000001</v>
      </c>
      <c r="G60" s="114">
        <v>-396195.87742000003</v>
      </c>
      <c r="H60" s="114">
        <v>-446378.72762999998</v>
      </c>
      <c r="I60" s="114">
        <v>-528386.05944999994</v>
      </c>
      <c r="J60" s="114">
        <v>-186894.64771000002</v>
      </c>
      <c r="K60" s="114">
        <v>-578976.61345000006</v>
      </c>
      <c r="L60" s="114">
        <v>-204746.77468</v>
      </c>
    </row>
    <row r="61" spans="1:12" ht="15" customHeight="1">
      <c r="A61" s="147" t="s">
        <v>615</v>
      </c>
      <c r="B61" s="114">
        <v>1045282.7276799999</v>
      </c>
      <c r="C61" s="114">
        <v>1054596.6389600001</v>
      </c>
      <c r="D61" s="114">
        <v>1094979.8474000001</v>
      </c>
      <c r="E61" s="114">
        <v>1186048.3281500002</v>
      </c>
      <c r="F61" s="114">
        <v>1276120.69297</v>
      </c>
      <c r="G61" s="114">
        <v>1374107.71123</v>
      </c>
      <c r="H61" s="114">
        <v>1310173.6704800001</v>
      </c>
      <c r="I61" s="114">
        <v>1154077.6984999999</v>
      </c>
      <c r="J61" s="114">
        <v>460816.49523</v>
      </c>
      <c r="K61" s="114">
        <v>1479459.85014</v>
      </c>
      <c r="L61" s="114">
        <v>520451.77685000002</v>
      </c>
    </row>
    <row r="62" spans="1:12" ht="15" customHeight="1">
      <c r="A62" s="116" t="s">
        <v>616</v>
      </c>
      <c r="B62" s="114">
        <v>31916.582839999999</v>
      </c>
      <c r="C62" s="114">
        <v>37220.025479999997</v>
      </c>
      <c r="D62" s="114">
        <v>43566.851929999997</v>
      </c>
      <c r="E62" s="114">
        <v>50722.88869</v>
      </c>
      <c r="F62" s="114">
        <v>56723.933429999997</v>
      </c>
      <c r="G62" s="114">
        <v>77551.062299999991</v>
      </c>
      <c r="H62" s="114">
        <v>73539.899170000004</v>
      </c>
      <c r="I62" s="114">
        <v>101832.09617</v>
      </c>
      <c r="J62" s="114">
        <v>49986.851439999999</v>
      </c>
      <c r="K62" s="114">
        <v>159154.89349000002</v>
      </c>
      <c r="L62" s="114">
        <v>54105.855069999998</v>
      </c>
    </row>
    <row r="63" spans="1:12" ht="15" customHeight="1">
      <c r="A63" s="148" t="s">
        <v>617</v>
      </c>
      <c r="B63" s="114">
        <v>-16287.29839</v>
      </c>
      <c r="C63" s="114">
        <v>-21115.004410000001</v>
      </c>
      <c r="D63" s="114">
        <v>-19243.779260000003</v>
      </c>
      <c r="E63" s="114">
        <v>-16548.501100000001</v>
      </c>
      <c r="F63" s="114">
        <v>-20507.11477</v>
      </c>
      <c r="G63" s="114">
        <v>-20725.069520000001</v>
      </c>
      <c r="H63" s="114">
        <v>-21663.3518</v>
      </c>
      <c r="I63" s="114">
        <v>-30232.560940000003</v>
      </c>
      <c r="J63" s="114">
        <v>-6983.7886500000004</v>
      </c>
      <c r="K63" s="114">
        <v>-22877.623609999999</v>
      </c>
      <c r="L63" s="114">
        <v>-13079.801869999999</v>
      </c>
    </row>
    <row r="64" spans="1:12" ht="15" customHeight="1">
      <c r="A64" s="117" t="s">
        <v>618</v>
      </c>
      <c r="B64" s="114">
        <v>1060912.0121299999</v>
      </c>
      <c r="C64" s="114">
        <v>1070701.6600299999</v>
      </c>
      <c r="D64" s="114">
        <v>1119302.92007</v>
      </c>
      <c r="E64" s="114">
        <v>1220222.7157399999</v>
      </c>
      <c r="F64" s="114">
        <v>1312337.5116300001</v>
      </c>
      <c r="G64" s="114">
        <v>1430933.70401</v>
      </c>
      <c r="H64" s="114">
        <v>1362050.2178499999</v>
      </c>
      <c r="I64" s="114">
        <v>1225677.23373</v>
      </c>
      <c r="J64" s="114">
        <v>503819.55802</v>
      </c>
      <c r="K64" s="114">
        <v>1615737.12002</v>
      </c>
      <c r="L64" s="114">
        <v>561477.83004999999</v>
      </c>
    </row>
    <row r="65" spans="1:12" ht="15" customHeight="1">
      <c r="A65" s="116" t="s">
        <v>619</v>
      </c>
      <c r="B65" s="114">
        <v>28049.837149999999</v>
      </c>
      <c r="C65" s="114">
        <v>32797.266159999999</v>
      </c>
      <c r="D65" s="114">
        <v>37622.343930000003</v>
      </c>
      <c r="E65" s="114">
        <v>75079.262239999996</v>
      </c>
      <c r="F65" s="114">
        <v>62941.813000000002</v>
      </c>
      <c r="G65" s="114">
        <v>34202.644890000003</v>
      </c>
      <c r="H65" s="114">
        <v>81753.954750000004</v>
      </c>
      <c r="I65" s="114">
        <v>175028.23991999999</v>
      </c>
      <c r="J65" s="114">
        <v>22642.395410000001</v>
      </c>
      <c r="K65" s="114">
        <v>70486.80548000001</v>
      </c>
      <c r="L65" s="114">
        <v>17497.20465</v>
      </c>
    </row>
    <row r="66" spans="1:12" ht="15" customHeight="1">
      <c r="A66" s="116" t="s">
        <v>620</v>
      </c>
      <c r="B66" s="114">
        <v>-135509.11066000001</v>
      </c>
      <c r="C66" s="114">
        <v>-91455.625079999998</v>
      </c>
      <c r="D66" s="114">
        <v>-86566.498540000001</v>
      </c>
      <c r="E66" s="114">
        <v>-123553.92182999999</v>
      </c>
      <c r="F66" s="114">
        <v>-121329.86387999999</v>
      </c>
      <c r="G66" s="114">
        <v>-103188.73325</v>
      </c>
      <c r="H66" s="114">
        <v>-368297.65977999999</v>
      </c>
      <c r="I66" s="114">
        <v>-243908.19412999999</v>
      </c>
      <c r="J66" s="114">
        <v>-45950.715810000002</v>
      </c>
      <c r="K66" s="114">
        <v>-181741.70458000002</v>
      </c>
      <c r="L66" s="114">
        <v>-89740.509239999999</v>
      </c>
    </row>
    <row r="67" spans="1:12" ht="15" customHeight="1">
      <c r="A67" s="147" t="s">
        <v>621</v>
      </c>
      <c r="B67" s="114">
        <v>953452.73861999996</v>
      </c>
      <c r="C67" s="114">
        <v>1012043.30111</v>
      </c>
      <c r="D67" s="114">
        <v>1070358.7654600001</v>
      </c>
      <c r="E67" s="114">
        <v>1171748.0561500001</v>
      </c>
      <c r="F67" s="114">
        <v>1253949.4607500001</v>
      </c>
      <c r="G67" s="114">
        <v>1361947.6156500001</v>
      </c>
      <c r="H67" s="114">
        <v>1075506.5128199998</v>
      </c>
      <c r="I67" s="114">
        <v>1156797.2795199999</v>
      </c>
      <c r="J67" s="114">
        <v>480511.23762000003</v>
      </c>
      <c r="K67" s="114">
        <v>1504482.22092</v>
      </c>
      <c r="L67" s="114">
        <v>489234.52545999998</v>
      </c>
    </row>
    <row r="68" spans="1:12" ht="15" customHeight="1">
      <c r="A68" s="148" t="s">
        <v>622</v>
      </c>
      <c r="B68" s="114">
        <v>-626804.02951999998</v>
      </c>
      <c r="C68" s="114">
        <v>-679213.29610000004</v>
      </c>
      <c r="D68" s="114">
        <v>-678935.28573</v>
      </c>
      <c r="E68" s="114">
        <v>-705530.30758999998</v>
      </c>
      <c r="F68" s="114">
        <v>-776284.82382000005</v>
      </c>
      <c r="G68" s="114">
        <v>-720455.16126999992</v>
      </c>
      <c r="H68" s="114">
        <v>-684527.62003999995</v>
      </c>
      <c r="I68" s="114">
        <v>-700708.89147000003</v>
      </c>
      <c r="J68" s="114">
        <v>-273738.52172000002</v>
      </c>
      <c r="K68" s="114">
        <v>-834389.08324000007</v>
      </c>
      <c r="L68" s="114">
        <v>-302914.14515</v>
      </c>
    </row>
    <row r="69" spans="1:12" ht="15" customHeight="1">
      <c r="A69" s="117" t="s">
        <v>623</v>
      </c>
      <c r="B69" s="114">
        <v>326648.70910000004</v>
      </c>
      <c r="C69" s="114">
        <v>332830.00500999996</v>
      </c>
      <c r="D69" s="114">
        <v>391423.47973000002</v>
      </c>
      <c r="E69" s="114">
        <v>466217.74855999998</v>
      </c>
      <c r="F69" s="114">
        <v>477664.63692999998</v>
      </c>
      <c r="G69" s="114">
        <v>641492.45438000001</v>
      </c>
      <c r="H69" s="114">
        <v>390978.89277999999</v>
      </c>
      <c r="I69" s="114">
        <v>456088.38805000001</v>
      </c>
      <c r="J69" s="114">
        <v>206772.71590000001</v>
      </c>
      <c r="K69" s="114">
        <v>670093.13767999993</v>
      </c>
      <c r="L69" s="114">
        <v>186320.38031000001</v>
      </c>
    </row>
    <row r="70" spans="1:12" ht="15" customHeight="1">
      <c r="A70" s="117" t="s">
        <v>624</v>
      </c>
      <c r="B70" s="114">
        <v>12.65019</v>
      </c>
      <c r="C70" s="114">
        <v>7.4485400000000004</v>
      </c>
      <c r="D70" s="114">
        <v>4.6955100000000005</v>
      </c>
      <c r="E70" s="114">
        <v>2.74668</v>
      </c>
      <c r="F70" s="114">
        <v>2.60866</v>
      </c>
      <c r="G70" s="114">
        <v>1.3971300000000002</v>
      </c>
      <c r="H70" s="114">
        <v>1.0865100000000001</v>
      </c>
      <c r="I70" s="114">
        <v>0.50052999999999992</v>
      </c>
      <c r="J70" s="114">
        <v>0.24487999999999999</v>
      </c>
      <c r="K70" s="114">
        <v>1.1445000000000001</v>
      </c>
      <c r="L70" s="114">
        <v>0.19807</v>
      </c>
    </row>
    <row r="71" spans="1:12" ht="15" customHeight="1">
      <c r="A71" s="115" t="s">
        <v>971</v>
      </c>
      <c r="B71" s="114">
        <v>0</v>
      </c>
      <c r="C71" s="114">
        <v>0</v>
      </c>
      <c r="D71" s="114">
        <v>0</v>
      </c>
      <c r="E71" s="114">
        <v>0</v>
      </c>
      <c r="F71" s="114">
        <v>0</v>
      </c>
      <c r="G71" s="114">
        <v>0</v>
      </c>
      <c r="H71" s="114">
        <v>0</v>
      </c>
      <c r="I71" s="114">
        <v>0</v>
      </c>
      <c r="J71" s="114">
        <v>0</v>
      </c>
      <c r="K71" s="114">
        <v>0</v>
      </c>
      <c r="L71" s="114">
        <v>0</v>
      </c>
    </row>
    <row r="72" spans="1:12" ht="15" customHeight="1">
      <c r="A72" s="115" t="s">
        <v>972</v>
      </c>
      <c r="B72" s="114">
        <v>12.65019</v>
      </c>
      <c r="C72" s="114">
        <v>7.4485400000000004</v>
      </c>
      <c r="D72" s="114">
        <v>4.6955100000000005</v>
      </c>
      <c r="E72" s="114">
        <v>2.74668</v>
      </c>
      <c r="F72" s="114">
        <v>2.60866</v>
      </c>
      <c r="G72" s="114">
        <v>1.3971300000000002</v>
      </c>
      <c r="H72" s="114">
        <v>1.0865100000000001</v>
      </c>
      <c r="I72" s="114">
        <v>0.50052999999999992</v>
      </c>
      <c r="J72" s="114">
        <v>0.24487999999999999</v>
      </c>
      <c r="K72" s="114">
        <v>1.1445000000000001</v>
      </c>
      <c r="L72" s="114">
        <v>0.19807</v>
      </c>
    </row>
    <row r="73" spans="1:12" ht="15" customHeight="1">
      <c r="A73" s="147" t="s">
        <v>625</v>
      </c>
      <c r="B73" s="114">
        <v>-70.70478</v>
      </c>
      <c r="C73" s="114">
        <v>-41.257129999999997</v>
      </c>
      <c r="D73" s="114">
        <v>-23.970220000000001</v>
      </c>
      <c r="E73" s="114">
        <v>-14.453989999999999</v>
      </c>
      <c r="F73" s="114">
        <v>-9.312850000000001</v>
      </c>
      <c r="G73" s="114">
        <v>-1.61463</v>
      </c>
      <c r="H73" s="114">
        <v>-0.48841000000000001</v>
      </c>
      <c r="I73" s="114">
        <v>-0.15968000000000002</v>
      </c>
      <c r="J73" s="114">
        <v>-3.5999999999999997E-2</v>
      </c>
      <c r="K73" s="114">
        <v>-0.19231999999999999</v>
      </c>
      <c r="L73" s="114">
        <v>-0.22902</v>
      </c>
    </row>
    <row r="74" spans="1:12" ht="15" customHeight="1">
      <c r="A74" s="147" t="s">
        <v>1260</v>
      </c>
      <c r="B74" s="114">
        <v>0</v>
      </c>
      <c r="C74" s="114">
        <v>0</v>
      </c>
      <c r="D74" s="114">
        <v>0</v>
      </c>
      <c r="E74" s="114">
        <v>0</v>
      </c>
      <c r="F74" s="114">
        <v>0</v>
      </c>
      <c r="G74" s="114">
        <v>0</v>
      </c>
      <c r="H74" s="114">
        <v>0</v>
      </c>
      <c r="I74" s="114">
        <v>0</v>
      </c>
      <c r="J74" s="114">
        <v>0</v>
      </c>
      <c r="K74" s="114">
        <v>0</v>
      </c>
      <c r="L74" s="114">
        <v>0</v>
      </c>
    </row>
    <row r="75" spans="1:12" ht="15" customHeight="1">
      <c r="A75" s="148" t="s">
        <v>430</v>
      </c>
      <c r="B75" s="114">
        <v>-70.70478</v>
      </c>
      <c r="C75" s="114">
        <v>-41.257129999999997</v>
      </c>
      <c r="D75" s="114">
        <v>-23.970220000000001</v>
      </c>
      <c r="E75" s="114">
        <v>-14.453989999999999</v>
      </c>
      <c r="F75" s="114">
        <v>-9.312850000000001</v>
      </c>
      <c r="G75" s="114">
        <v>-1.61463</v>
      </c>
      <c r="H75" s="114">
        <v>-0.48841000000000001</v>
      </c>
      <c r="I75" s="114">
        <v>-0.15968000000000002</v>
      </c>
      <c r="J75" s="114">
        <v>-3.5999999999999997E-2</v>
      </c>
      <c r="K75" s="114">
        <v>-0.19231999999999999</v>
      </c>
      <c r="L75" s="114">
        <v>-0.22902</v>
      </c>
    </row>
    <row r="76" spans="1:12" ht="15" customHeight="1">
      <c r="A76" s="147" t="s">
        <v>626</v>
      </c>
      <c r="B76" s="114">
        <v>326590.65450999996</v>
      </c>
      <c r="C76" s="114">
        <v>332796.19641999999</v>
      </c>
      <c r="D76" s="114">
        <v>391404.20501999999</v>
      </c>
      <c r="E76" s="114">
        <v>466206.04125000001</v>
      </c>
      <c r="F76" s="114">
        <v>477657.93274000002</v>
      </c>
      <c r="G76" s="114">
        <v>641492.23687999998</v>
      </c>
      <c r="H76" s="114">
        <v>390979.49088</v>
      </c>
      <c r="I76" s="114">
        <v>456088.72889999999</v>
      </c>
      <c r="J76" s="114">
        <v>206772.92478</v>
      </c>
      <c r="K76" s="114">
        <v>670094.08986000007</v>
      </c>
      <c r="L76" s="114">
        <v>186320.34936000002</v>
      </c>
    </row>
    <row r="77" spans="1:12" ht="15" customHeight="1">
      <c r="A77" s="149" t="s">
        <v>962</v>
      </c>
      <c r="B77" s="114">
        <v>0</v>
      </c>
      <c r="C77" s="114">
        <v>7484.1977500000003</v>
      </c>
      <c r="D77" s="114">
        <v>7096.4698799999996</v>
      </c>
      <c r="E77" s="114">
        <v>5671.2719999999999</v>
      </c>
      <c r="F77" s="114">
        <v>4271.2415199999996</v>
      </c>
      <c r="G77" s="114">
        <v>2549.03629</v>
      </c>
      <c r="H77" s="114">
        <v>2876.1822299999999</v>
      </c>
      <c r="I77" s="114">
        <v>1063.3844299999998</v>
      </c>
      <c r="J77" s="114">
        <v>170.95277999999999</v>
      </c>
      <c r="K77" s="114">
        <v>696.13023999999996</v>
      </c>
      <c r="L77" s="114">
        <v>529.70256999999992</v>
      </c>
    </row>
    <row r="78" spans="1:12" ht="15" customHeight="1">
      <c r="A78" s="117" t="s">
        <v>627</v>
      </c>
      <c r="B78" s="114">
        <v>326590.65450999996</v>
      </c>
      <c r="C78" s="114">
        <v>340280.39417000004</v>
      </c>
      <c r="D78" s="114">
        <v>398500.67489999998</v>
      </c>
      <c r="E78" s="114">
        <v>471877.31325000001</v>
      </c>
      <c r="F78" s="114">
        <v>481929.17426</v>
      </c>
      <c r="G78" s="114">
        <v>644041.27316999994</v>
      </c>
      <c r="H78" s="114">
        <v>393855.67311000003</v>
      </c>
      <c r="I78" s="114">
        <v>457152.11332999996</v>
      </c>
      <c r="J78" s="114">
        <v>206943.87755999999</v>
      </c>
      <c r="K78" s="114">
        <v>670790.22010000004</v>
      </c>
      <c r="L78" s="114">
        <v>186850.05193000002</v>
      </c>
    </row>
    <row r="79" spans="1:12" ht="15" customHeight="1">
      <c r="A79" s="116" t="s">
        <v>628</v>
      </c>
      <c r="B79" s="114">
        <v>-25436.733</v>
      </c>
      <c r="C79" s="114">
        <v>-60.668999999999997</v>
      </c>
      <c r="D79" s="114">
        <v>-1283.2049999999999</v>
      </c>
      <c r="E79" s="114">
        <v>-218.095</v>
      </c>
      <c r="F79" s="114">
        <v>0</v>
      </c>
      <c r="G79" s="114">
        <v>0</v>
      </c>
      <c r="H79" s="114">
        <v>-295.44835</v>
      </c>
      <c r="I79" s="114">
        <v>631.49546999999995</v>
      </c>
      <c r="J79" s="114">
        <v>-5459.1345999999994</v>
      </c>
      <c r="K79" s="114">
        <v>-14991.994929999999</v>
      </c>
      <c r="L79" s="114">
        <v>1638.9632300000001</v>
      </c>
    </row>
    <row r="80" spans="1:12" ht="15" customHeight="1">
      <c r="A80" s="147" t="s">
        <v>629</v>
      </c>
      <c r="B80" s="114">
        <v>301153.92151000001</v>
      </c>
      <c r="C80" s="114">
        <v>340219.72516999999</v>
      </c>
      <c r="D80" s="114">
        <v>397217.46989999997</v>
      </c>
      <c r="E80" s="114">
        <v>471659.21824999998</v>
      </c>
      <c r="F80" s="114">
        <v>481929.17426</v>
      </c>
      <c r="G80" s="114">
        <v>644041.27316999994</v>
      </c>
      <c r="H80" s="114">
        <v>393560.22476000001</v>
      </c>
      <c r="I80" s="114">
        <v>457783.60879999999</v>
      </c>
      <c r="J80" s="114">
        <v>201484.74296</v>
      </c>
      <c r="K80" s="114">
        <v>655798.22516999999</v>
      </c>
      <c r="L80" s="114">
        <v>188489.01516000001</v>
      </c>
    </row>
    <row r="81" spans="1:12" ht="15" customHeight="1">
      <c r="A81" s="116" t="s">
        <v>630</v>
      </c>
      <c r="B81" s="114">
        <v>0</v>
      </c>
      <c r="C81" s="114">
        <v>0</v>
      </c>
      <c r="D81" s="114">
        <v>0</v>
      </c>
      <c r="E81" s="114">
        <v>0</v>
      </c>
      <c r="F81" s="114">
        <v>0</v>
      </c>
      <c r="G81" s="114">
        <v>0</v>
      </c>
      <c r="H81" s="114">
        <v>0</v>
      </c>
      <c r="I81" s="114">
        <v>0</v>
      </c>
      <c r="J81" s="114">
        <v>0</v>
      </c>
      <c r="K81" s="114">
        <v>0</v>
      </c>
      <c r="L81" s="114">
        <v>0</v>
      </c>
    </row>
    <row r="82" spans="1:12" ht="15" customHeight="1">
      <c r="A82" s="147" t="s">
        <v>631</v>
      </c>
      <c r="B82" s="114">
        <v>301153.92151000001</v>
      </c>
      <c r="C82" s="114">
        <v>340219.72516999999</v>
      </c>
      <c r="D82" s="114">
        <v>397217.46989999997</v>
      </c>
      <c r="E82" s="114">
        <v>471659.21824999998</v>
      </c>
      <c r="F82" s="114">
        <v>481929.17426</v>
      </c>
      <c r="G82" s="114">
        <v>644041.27316999994</v>
      </c>
      <c r="H82" s="114">
        <v>393560.22476000001</v>
      </c>
      <c r="I82" s="114">
        <v>457783.60879999999</v>
      </c>
      <c r="J82" s="114">
        <v>201484.74296</v>
      </c>
      <c r="K82" s="114">
        <v>655798.22516999999</v>
      </c>
      <c r="L82" s="114">
        <v>188489.01516000001</v>
      </c>
    </row>
    <row r="83" spans="1:12" ht="15" customHeight="1" thickBot="1">
      <c r="A83" s="116" t="s">
        <v>632</v>
      </c>
      <c r="B83" s="114">
        <v>-119305.609</v>
      </c>
      <c r="C83" s="114">
        <v>-116031.015</v>
      </c>
      <c r="D83" s="114">
        <v>-172386.86900999999</v>
      </c>
      <c r="E83" s="114">
        <v>-199924.41</v>
      </c>
      <c r="F83" s="114">
        <v>-213117.56547999999</v>
      </c>
      <c r="G83" s="114">
        <v>-309178.19199999998</v>
      </c>
      <c r="H83" s="114">
        <v>-311981.10869999998</v>
      </c>
      <c r="I83" s="114">
        <v>-200134.51363999999</v>
      </c>
      <c r="J83" s="114">
        <v>-87808</v>
      </c>
      <c r="K83" s="114">
        <v>-333647.49200000003</v>
      </c>
      <c r="L83" s="114">
        <v>-85750</v>
      </c>
    </row>
    <row r="84" spans="1:12" ht="15" customHeight="1" thickTop="1" thickBot="1">
      <c r="A84" s="392" t="s">
        <v>633</v>
      </c>
      <c r="B84" s="393">
        <v>181848.31250999999</v>
      </c>
      <c r="C84" s="393">
        <v>224188.71016999998</v>
      </c>
      <c r="D84" s="393">
        <v>224830.60088999997</v>
      </c>
      <c r="E84" s="393">
        <v>271734.80825</v>
      </c>
      <c r="F84" s="393">
        <v>268811.60877999995</v>
      </c>
      <c r="G84" s="393">
        <v>334863.08117000002</v>
      </c>
      <c r="H84" s="393">
        <v>81579.11606</v>
      </c>
      <c r="I84" s="393">
        <v>257649.09516</v>
      </c>
      <c r="J84" s="393">
        <v>113676.74295999999</v>
      </c>
      <c r="K84" s="393">
        <v>322150.73317000002</v>
      </c>
      <c r="L84" s="393">
        <v>102739.01516</v>
      </c>
    </row>
    <row r="85" spans="1:12" ht="3.75" customHeight="1" thickTop="1" thickBot="1">
      <c r="A85" s="118"/>
      <c r="B85" s="119"/>
      <c r="C85" s="119"/>
      <c r="D85" s="119"/>
      <c r="E85" s="119"/>
      <c r="F85" s="119"/>
      <c r="G85" s="119"/>
      <c r="H85" s="119"/>
      <c r="I85" s="119"/>
      <c r="J85" s="119"/>
      <c r="K85" s="119"/>
      <c r="L85" s="119"/>
    </row>
    <row r="86" spans="1:12" ht="15" customHeight="1" thickTop="1">
      <c r="A86" s="70"/>
      <c r="B86" s="25"/>
      <c r="C86" s="25"/>
      <c r="D86" s="25"/>
      <c r="E86" s="25"/>
      <c r="F86" s="25"/>
      <c r="G86" s="25"/>
      <c r="H86" s="25"/>
      <c r="I86" s="25"/>
      <c r="J86" s="25"/>
      <c r="K86" s="25"/>
      <c r="L86" s="25"/>
    </row>
  </sheetData>
  <mergeCells count="4">
    <mergeCell ref="A1:L1"/>
    <mergeCell ref="A2:L2"/>
    <mergeCell ref="A3:L3"/>
    <mergeCell ref="A4:L4"/>
  </mergeCells>
  <pageMargins left="0.88" right="0.75" top="0.76" bottom="0.56999999999999995" header="0.74" footer="0.22"/>
  <pageSetup scale="42"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activeCell="A3" sqref="A3:L3"/>
    </sheetView>
  </sheetViews>
  <sheetFormatPr defaultRowHeight="18"/>
  <cols>
    <col min="1" max="1" width="89.85546875" style="14" bestFit="1" customWidth="1"/>
    <col min="2" max="2" width="9.7109375" style="14" bestFit="1" customWidth="1"/>
    <col min="3" max="3" width="8.140625" style="14" bestFit="1" customWidth="1"/>
    <col min="4" max="6" width="9.7109375" style="14" bestFit="1" customWidth="1"/>
    <col min="7" max="9" width="8.140625" style="14" bestFit="1" customWidth="1"/>
    <col min="10" max="11" width="8.140625" style="14" customWidth="1"/>
    <col min="12" max="12" width="8.140625" style="18" bestFit="1" customWidth="1"/>
    <col min="13" max="16384" width="9.140625" style="14"/>
  </cols>
  <sheetData>
    <row r="1" spans="1:12" ht="30" customHeight="1">
      <c r="A1" s="721" t="s">
        <v>436</v>
      </c>
      <c r="B1" s="721"/>
      <c r="C1" s="721"/>
      <c r="D1" s="721"/>
      <c r="E1" s="721"/>
      <c r="F1" s="721"/>
      <c r="G1" s="721"/>
      <c r="H1" s="721"/>
      <c r="I1" s="721"/>
      <c r="J1" s="721"/>
      <c r="K1" s="721"/>
      <c r="L1" s="721"/>
    </row>
    <row r="2" spans="1:12" ht="15" customHeight="1">
      <c r="A2" s="722" t="s">
        <v>568</v>
      </c>
      <c r="B2" s="722"/>
      <c r="C2" s="722"/>
      <c r="D2" s="722"/>
      <c r="E2" s="722"/>
      <c r="F2" s="722"/>
      <c r="G2" s="722"/>
      <c r="H2" s="722"/>
      <c r="I2" s="722"/>
      <c r="J2" s="722"/>
      <c r="K2" s="722"/>
      <c r="L2" s="722"/>
    </row>
    <row r="3" spans="1:12" ht="15" customHeight="1">
      <c r="A3" s="722" t="s">
        <v>641</v>
      </c>
      <c r="B3" s="722"/>
      <c r="C3" s="722"/>
      <c r="D3" s="722"/>
      <c r="E3" s="722"/>
      <c r="F3" s="722"/>
      <c r="G3" s="722"/>
      <c r="H3" s="722"/>
      <c r="I3" s="722"/>
      <c r="J3" s="722"/>
      <c r="K3" s="722"/>
      <c r="L3" s="722"/>
    </row>
    <row r="4" spans="1:12" ht="30" customHeight="1">
      <c r="A4" s="723" t="s">
        <v>508</v>
      </c>
      <c r="B4" s="723"/>
      <c r="C4" s="723"/>
      <c r="D4" s="723"/>
      <c r="E4" s="723"/>
      <c r="F4" s="723"/>
      <c r="G4" s="723"/>
      <c r="H4" s="723"/>
      <c r="I4" s="723"/>
      <c r="J4" s="723"/>
      <c r="K4" s="723"/>
      <c r="L4" s="723"/>
    </row>
    <row r="5" spans="1:12" ht="3.75" customHeight="1" thickBot="1">
      <c r="A5" s="47"/>
      <c r="B5" s="47"/>
      <c r="C5" s="47"/>
      <c r="D5" s="47"/>
      <c r="E5" s="47"/>
      <c r="F5" s="47"/>
      <c r="G5" s="47"/>
      <c r="H5" s="47"/>
      <c r="I5" s="47"/>
      <c r="J5" s="47"/>
      <c r="K5" s="47"/>
      <c r="L5" s="47"/>
    </row>
    <row r="6" spans="1:12" s="15" customFormat="1" ht="30" customHeight="1" thickTop="1" thickBot="1">
      <c r="A6" s="546"/>
      <c r="B6" s="390" t="s">
        <v>570</v>
      </c>
      <c r="C6" s="390" t="s">
        <v>571</v>
      </c>
      <c r="D6" s="390" t="s">
        <v>572</v>
      </c>
      <c r="E6" s="390" t="s">
        <v>573</v>
      </c>
      <c r="F6" s="390" t="s">
        <v>574</v>
      </c>
      <c r="G6" s="390" t="s">
        <v>575</v>
      </c>
      <c r="H6" s="390" t="s">
        <v>1239</v>
      </c>
      <c r="I6" s="390" t="s">
        <v>1290</v>
      </c>
      <c r="J6" s="390" t="s">
        <v>1496</v>
      </c>
      <c r="K6" s="390" t="s">
        <v>1397</v>
      </c>
      <c r="L6" s="390" t="s">
        <v>1497</v>
      </c>
    </row>
    <row r="7" spans="1:12" ht="15" customHeight="1" thickTop="1" thickBot="1">
      <c r="A7" s="392" t="s">
        <v>576</v>
      </c>
      <c r="B7" s="393">
        <v>176816.68288000001</v>
      </c>
      <c r="C7" s="393">
        <v>213154.71932</v>
      </c>
      <c r="D7" s="393">
        <v>220032.48993000001</v>
      </c>
      <c r="E7" s="393">
        <v>226471.73235000001</v>
      </c>
      <c r="F7" s="393">
        <v>211970.02267999999</v>
      </c>
      <c r="G7" s="393">
        <v>194803.43796000001</v>
      </c>
      <c r="H7" s="393">
        <v>222794.10467</v>
      </c>
      <c r="I7" s="393">
        <v>207236.71030000001</v>
      </c>
      <c r="J7" s="393">
        <v>202623.74091999998</v>
      </c>
      <c r="K7" s="393">
        <v>202341.07681</v>
      </c>
      <c r="L7" s="393">
        <v>217861.07217</v>
      </c>
    </row>
    <row r="8" spans="1:12" s="16" customFormat="1" ht="15" customHeight="1" thickTop="1">
      <c r="A8" s="147" t="s">
        <v>158</v>
      </c>
      <c r="B8" s="114">
        <v>53653.212590000003</v>
      </c>
      <c r="C8" s="114">
        <v>69499.576239999995</v>
      </c>
      <c r="D8" s="114">
        <v>75946.608599999992</v>
      </c>
      <c r="E8" s="114">
        <v>53507.843439999997</v>
      </c>
      <c r="F8" s="114">
        <v>47185.936030000004</v>
      </c>
      <c r="G8" s="114">
        <v>57130.395649999999</v>
      </c>
      <c r="H8" s="114">
        <v>104861.15031999999</v>
      </c>
      <c r="I8" s="114">
        <v>70541.782189999998</v>
      </c>
      <c r="J8" s="114">
        <v>80324.197819999987</v>
      </c>
      <c r="K8" s="114">
        <v>60728.684359999999</v>
      </c>
      <c r="L8" s="114">
        <v>64040.203299999994</v>
      </c>
    </row>
    <row r="9" spans="1:12" s="16" customFormat="1" ht="15" customHeight="1">
      <c r="A9" s="147" t="s">
        <v>167</v>
      </c>
      <c r="B9" s="114">
        <v>16507.879140000001</v>
      </c>
      <c r="C9" s="114">
        <v>26831.289420000001</v>
      </c>
      <c r="D9" s="114">
        <v>28931.440399999999</v>
      </c>
      <c r="E9" s="114">
        <v>31584.736260000001</v>
      </c>
      <c r="F9" s="114">
        <v>30592.444319999999</v>
      </c>
      <c r="G9" s="114">
        <v>8286.25425</v>
      </c>
      <c r="H9" s="114">
        <v>20635.22018</v>
      </c>
      <c r="I9" s="114">
        <v>5792.2658899999997</v>
      </c>
      <c r="J9" s="114">
        <v>5234.8854599999995</v>
      </c>
      <c r="K9" s="114">
        <v>2999.4375499999996</v>
      </c>
      <c r="L9" s="114">
        <v>4147.81034</v>
      </c>
    </row>
    <row r="10" spans="1:12" s="16" customFormat="1" ht="15" customHeight="1">
      <c r="A10" s="147" t="s">
        <v>176</v>
      </c>
      <c r="B10" s="114">
        <v>102714.47902</v>
      </c>
      <c r="C10" s="114">
        <v>113139.16163</v>
      </c>
      <c r="D10" s="114">
        <v>111843.46404000001</v>
      </c>
      <c r="E10" s="114">
        <v>133898.22529</v>
      </c>
      <c r="F10" s="114">
        <v>126563.26848</v>
      </c>
      <c r="G10" s="114">
        <v>118199.31240000001</v>
      </c>
      <c r="H10" s="114">
        <v>82030.804780000006</v>
      </c>
      <c r="I10" s="114">
        <v>107849.59220999999</v>
      </c>
      <c r="J10" s="114">
        <v>93387.992900000012</v>
      </c>
      <c r="K10" s="114">
        <v>113068.71631</v>
      </c>
      <c r="L10" s="114">
        <v>127743.60836</v>
      </c>
    </row>
    <row r="11" spans="1:12" s="16" customFormat="1" ht="15" customHeight="1">
      <c r="A11" s="148" t="s">
        <v>577</v>
      </c>
      <c r="B11" s="114">
        <v>102555.73315</v>
      </c>
      <c r="C11" s="114">
        <v>113285.96322000001</v>
      </c>
      <c r="D11" s="114">
        <v>111334.50675</v>
      </c>
      <c r="E11" s="114">
        <v>133496.4492</v>
      </c>
      <c r="F11" s="114">
        <v>125706.57488</v>
      </c>
      <c r="G11" s="114">
        <v>116670.41406</v>
      </c>
      <c r="H11" s="114">
        <v>81549.863230000003</v>
      </c>
      <c r="I11" s="114">
        <v>107023.31806000001</v>
      </c>
      <c r="J11" s="114">
        <v>92181.027199999997</v>
      </c>
      <c r="K11" s="114">
        <v>112213.13357999999</v>
      </c>
      <c r="L11" s="114">
        <v>126481.20018000001</v>
      </c>
    </row>
    <row r="12" spans="1:12" s="16" customFormat="1" ht="15" customHeight="1">
      <c r="A12" s="148" t="s">
        <v>578</v>
      </c>
      <c r="B12" s="114">
        <v>102555.73315</v>
      </c>
      <c r="C12" s="114">
        <v>113285.96322000001</v>
      </c>
      <c r="D12" s="114">
        <v>110996.09675</v>
      </c>
      <c r="E12" s="114">
        <v>133233.24142000001</v>
      </c>
      <c r="F12" s="114">
        <v>125298.56932</v>
      </c>
      <c r="G12" s="114">
        <v>115807.61072</v>
      </c>
      <c r="H12" s="114">
        <v>77091.956430000006</v>
      </c>
      <c r="I12" s="114">
        <v>101488.24301000001</v>
      </c>
      <c r="J12" s="114">
        <v>88505.792840000009</v>
      </c>
      <c r="K12" s="114">
        <v>108289.44705</v>
      </c>
      <c r="L12" s="114">
        <v>123828.74817000001</v>
      </c>
    </row>
    <row r="13" spans="1:12" s="16" customFormat="1" ht="15" customHeight="1">
      <c r="A13" s="148" t="s">
        <v>579</v>
      </c>
      <c r="B13" s="114">
        <v>0</v>
      </c>
      <c r="C13" s="114">
        <v>0</v>
      </c>
      <c r="D13" s="114">
        <v>338.41</v>
      </c>
      <c r="E13" s="114">
        <v>263.20778000000001</v>
      </c>
      <c r="F13" s="114">
        <v>408.00556</v>
      </c>
      <c r="G13" s="114">
        <v>862.80333999999993</v>
      </c>
      <c r="H13" s="114">
        <v>4457.9067999999997</v>
      </c>
      <c r="I13" s="114">
        <v>5535.0750499999995</v>
      </c>
      <c r="J13" s="114">
        <v>3675.2343599999999</v>
      </c>
      <c r="K13" s="114">
        <v>3923.6865299999999</v>
      </c>
      <c r="L13" s="114">
        <v>2652.45201</v>
      </c>
    </row>
    <row r="14" spans="1:12" s="16" customFormat="1" ht="15" customHeight="1">
      <c r="A14" s="148" t="s">
        <v>580</v>
      </c>
      <c r="B14" s="114">
        <v>11.41893</v>
      </c>
      <c r="C14" s="114">
        <v>0</v>
      </c>
      <c r="D14" s="114">
        <v>22.225249999999999</v>
      </c>
      <c r="E14" s="114">
        <v>30.169430000000002</v>
      </c>
      <c r="F14" s="114">
        <v>28.966990000000003</v>
      </c>
      <c r="G14" s="114">
        <v>879.79075</v>
      </c>
      <c r="H14" s="114">
        <v>0</v>
      </c>
      <c r="I14" s="114">
        <v>85.075009999999992</v>
      </c>
      <c r="J14" s="114">
        <v>0</v>
      </c>
      <c r="K14" s="114">
        <v>85.075009999999992</v>
      </c>
      <c r="L14" s="114">
        <v>0</v>
      </c>
    </row>
    <row r="15" spans="1:12" s="16" customFormat="1" ht="15" customHeight="1">
      <c r="A15" s="148" t="s">
        <v>581</v>
      </c>
      <c r="B15" s="114">
        <v>11.41893</v>
      </c>
      <c r="C15" s="114">
        <v>0</v>
      </c>
      <c r="D15" s="114">
        <v>22.225249999999999</v>
      </c>
      <c r="E15" s="114">
        <v>30.169430000000002</v>
      </c>
      <c r="F15" s="114">
        <v>28.966990000000003</v>
      </c>
      <c r="G15" s="114">
        <v>703.79075</v>
      </c>
      <c r="H15" s="114">
        <v>0</v>
      </c>
      <c r="I15" s="114">
        <v>0</v>
      </c>
      <c r="J15" s="114">
        <v>0</v>
      </c>
      <c r="K15" s="114">
        <v>0</v>
      </c>
      <c r="L15" s="114">
        <v>0</v>
      </c>
    </row>
    <row r="16" spans="1:12" s="16" customFormat="1" ht="15" customHeight="1">
      <c r="A16" s="148" t="s">
        <v>582</v>
      </c>
      <c r="B16" s="114">
        <v>0</v>
      </c>
      <c r="C16" s="114">
        <v>0</v>
      </c>
      <c r="D16" s="114">
        <v>0</v>
      </c>
      <c r="E16" s="114">
        <v>0</v>
      </c>
      <c r="F16" s="114">
        <v>0</v>
      </c>
      <c r="G16" s="114">
        <v>176</v>
      </c>
      <c r="H16" s="114">
        <v>0</v>
      </c>
      <c r="I16" s="114">
        <v>85.075009999999992</v>
      </c>
      <c r="J16" s="114">
        <v>0</v>
      </c>
      <c r="K16" s="114">
        <v>85.075009999999992</v>
      </c>
      <c r="L16" s="114">
        <v>0</v>
      </c>
    </row>
    <row r="17" spans="1:12" s="16" customFormat="1" ht="15" customHeight="1">
      <c r="A17" s="148" t="s">
        <v>583</v>
      </c>
      <c r="B17" s="114">
        <v>280.82909000000001</v>
      </c>
      <c r="C17" s="114">
        <v>274.39999999999998</v>
      </c>
      <c r="D17" s="114">
        <v>274.39999999999998</v>
      </c>
      <c r="E17" s="114">
        <v>293.53593000000001</v>
      </c>
      <c r="F17" s="114">
        <v>351.94902000000002</v>
      </c>
      <c r="G17" s="114">
        <v>464.22872999999998</v>
      </c>
      <c r="H17" s="114">
        <v>491.505</v>
      </c>
      <c r="I17" s="114">
        <v>458.09063000000003</v>
      </c>
      <c r="J17" s="114">
        <v>416.66273999999999</v>
      </c>
      <c r="K17" s="114">
        <v>416.66275000000002</v>
      </c>
      <c r="L17" s="114">
        <v>416.66275000000002</v>
      </c>
    </row>
    <row r="18" spans="1:12" s="16" customFormat="1" ht="15" customHeight="1">
      <c r="A18" s="148" t="s">
        <v>584</v>
      </c>
      <c r="B18" s="114">
        <v>6.4290900000000004</v>
      </c>
      <c r="C18" s="114">
        <v>0</v>
      </c>
      <c r="D18" s="114">
        <v>0</v>
      </c>
      <c r="E18" s="114">
        <v>19.135930000000002</v>
      </c>
      <c r="F18" s="114">
        <v>77.549019999999999</v>
      </c>
      <c r="G18" s="114">
        <v>189.82873000000001</v>
      </c>
      <c r="H18" s="114">
        <v>217.10499999999999</v>
      </c>
      <c r="I18" s="114">
        <v>183.69063</v>
      </c>
      <c r="J18" s="114">
        <v>142.26273999999998</v>
      </c>
      <c r="K18" s="114">
        <v>142.26275000000001</v>
      </c>
      <c r="L18" s="114">
        <v>142.26275000000001</v>
      </c>
    </row>
    <row r="19" spans="1:12" s="16" customFormat="1" ht="15" customHeight="1">
      <c r="A19" s="148" t="s">
        <v>585</v>
      </c>
      <c r="B19" s="114">
        <v>274.39999999999998</v>
      </c>
      <c r="C19" s="114">
        <v>274.39999999999998</v>
      </c>
      <c r="D19" s="114">
        <v>274.39999999999998</v>
      </c>
      <c r="E19" s="114">
        <v>274.39999999999998</v>
      </c>
      <c r="F19" s="114">
        <v>274.39999999999998</v>
      </c>
      <c r="G19" s="114">
        <v>274.39999999999998</v>
      </c>
      <c r="H19" s="114">
        <v>274.39999999999998</v>
      </c>
      <c r="I19" s="114">
        <v>274.39999999999998</v>
      </c>
      <c r="J19" s="114">
        <v>274.39999999999998</v>
      </c>
      <c r="K19" s="114">
        <v>274.39999999999998</v>
      </c>
      <c r="L19" s="114">
        <v>274.39999999999998</v>
      </c>
    </row>
    <row r="20" spans="1:12" s="16" customFormat="1" ht="15" customHeight="1">
      <c r="A20" s="148" t="s">
        <v>189</v>
      </c>
      <c r="B20" s="114">
        <v>990.95938999999998</v>
      </c>
      <c r="C20" s="114">
        <v>913.61138000000005</v>
      </c>
      <c r="D20" s="114">
        <v>697.93219999999997</v>
      </c>
      <c r="E20" s="114">
        <v>905.62655000000007</v>
      </c>
      <c r="F20" s="114">
        <v>911.21736999999996</v>
      </c>
      <c r="G20" s="114">
        <v>1043.1616800000002</v>
      </c>
      <c r="H20" s="114">
        <v>590.95587999999998</v>
      </c>
      <c r="I20" s="114">
        <v>890.85655000000008</v>
      </c>
      <c r="J20" s="114">
        <v>1303.4327599999999</v>
      </c>
      <c r="K20" s="114">
        <v>966.14114000000006</v>
      </c>
      <c r="L20" s="114">
        <v>1402.26081</v>
      </c>
    </row>
    <row r="21" spans="1:12" s="16" customFormat="1" ht="15" customHeight="1">
      <c r="A21" s="148" t="s">
        <v>586</v>
      </c>
      <c r="B21" s="114">
        <v>-1124.46154</v>
      </c>
      <c r="C21" s="114">
        <v>-1334.81297</v>
      </c>
      <c r="D21" s="114">
        <v>-485.60015999999996</v>
      </c>
      <c r="E21" s="114">
        <v>-827.55581999999993</v>
      </c>
      <c r="F21" s="114">
        <v>-435.43978000000004</v>
      </c>
      <c r="G21" s="114">
        <v>-858.2828199999999</v>
      </c>
      <c r="H21" s="114">
        <v>-601.51932999999997</v>
      </c>
      <c r="I21" s="114">
        <v>-607.74804000000006</v>
      </c>
      <c r="J21" s="114">
        <v>-513.12979999999993</v>
      </c>
      <c r="K21" s="114">
        <v>-612.29617000000007</v>
      </c>
      <c r="L21" s="114">
        <v>-556.51538000000005</v>
      </c>
    </row>
    <row r="22" spans="1:12" s="16" customFormat="1" ht="15" customHeight="1">
      <c r="A22" s="147" t="s">
        <v>202</v>
      </c>
      <c r="B22" s="114">
        <v>261.37932000000001</v>
      </c>
      <c r="C22" s="114">
        <v>425.78539000000001</v>
      </c>
      <c r="D22" s="114">
        <v>252.19573</v>
      </c>
      <c r="E22" s="114">
        <v>722.25159999999994</v>
      </c>
      <c r="F22" s="114">
        <v>509.47253999999998</v>
      </c>
      <c r="G22" s="114">
        <v>591.48354000000006</v>
      </c>
      <c r="H22" s="114">
        <v>704.53778</v>
      </c>
      <c r="I22" s="114">
        <v>1770.4618</v>
      </c>
      <c r="J22" s="114">
        <v>1820.54998</v>
      </c>
      <c r="K22" s="114">
        <v>1920.5306</v>
      </c>
      <c r="L22" s="114">
        <v>3192.2048799999998</v>
      </c>
    </row>
    <row r="23" spans="1:12" s="16" customFormat="1" ht="15" customHeight="1">
      <c r="A23" s="147" t="s">
        <v>208</v>
      </c>
      <c r="B23" s="114">
        <v>4.0000000000000001E-3</v>
      </c>
      <c r="C23" s="114">
        <v>4.0000000000000001E-3</v>
      </c>
      <c r="D23" s="114">
        <v>4.0000000000000001E-3</v>
      </c>
      <c r="E23" s="114">
        <v>3.0000000000000001E-3</v>
      </c>
      <c r="F23" s="114">
        <v>1E-3</v>
      </c>
      <c r="G23" s="114">
        <v>1E-3</v>
      </c>
      <c r="H23" s="114">
        <v>1E-3</v>
      </c>
      <c r="I23" s="114">
        <v>1E-3</v>
      </c>
      <c r="J23" s="114">
        <v>1E-3</v>
      </c>
      <c r="K23" s="114">
        <v>0</v>
      </c>
      <c r="L23" s="114">
        <v>0</v>
      </c>
    </row>
    <row r="24" spans="1:12" s="16" customFormat="1" ht="15" customHeight="1">
      <c r="A24" s="147" t="s">
        <v>587</v>
      </c>
      <c r="B24" s="114">
        <v>273.89098999999999</v>
      </c>
      <c r="C24" s="114">
        <v>273.94209000000001</v>
      </c>
      <c r="D24" s="114">
        <v>108.79960000000001</v>
      </c>
      <c r="E24" s="114">
        <v>4106.2587999999996</v>
      </c>
      <c r="F24" s="114">
        <v>4632.1875599999994</v>
      </c>
      <c r="G24" s="114">
        <v>8526.0607600000003</v>
      </c>
      <c r="H24" s="114">
        <v>12827.93859</v>
      </c>
      <c r="I24" s="114">
        <v>19687.938590000002</v>
      </c>
      <c r="J24" s="114">
        <v>20306.661649999998</v>
      </c>
      <c r="K24" s="114">
        <v>21702.149730000001</v>
      </c>
      <c r="L24" s="114">
        <v>16866.36951</v>
      </c>
    </row>
    <row r="25" spans="1:12" s="16" customFormat="1" ht="15" customHeight="1">
      <c r="A25" s="147" t="s">
        <v>219</v>
      </c>
      <c r="B25" s="114">
        <v>1978.20334</v>
      </c>
      <c r="C25" s="114">
        <v>1796.3185800000001</v>
      </c>
      <c r="D25" s="114">
        <v>1729.34708</v>
      </c>
      <c r="E25" s="114">
        <v>1506.3444500000001</v>
      </c>
      <c r="F25" s="114">
        <v>1396.0307299999999</v>
      </c>
      <c r="G25" s="114">
        <v>1167.13005</v>
      </c>
      <c r="H25" s="114">
        <v>991.07514000000003</v>
      </c>
      <c r="I25" s="114">
        <v>961.87711999999999</v>
      </c>
      <c r="J25" s="114">
        <v>937.43831</v>
      </c>
      <c r="K25" s="114">
        <v>1352.38068</v>
      </c>
      <c r="L25" s="114">
        <v>1312.9729</v>
      </c>
    </row>
    <row r="26" spans="1:12" s="16" customFormat="1" ht="15" customHeight="1">
      <c r="A26" s="147" t="s">
        <v>588</v>
      </c>
      <c r="B26" s="114">
        <v>1427.6344799999999</v>
      </c>
      <c r="C26" s="114">
        <v>1188.6419699999999</v>
      </c>
      <c r="D26" s="114">
        <v>1220.63048</v>
      </c>
      <c r="E26" s="114">
        <v>1146.06951</v>
      </c>
      <c r="F26" s="114">
        <v>1090.68202</v>
      </c>
      <c r="G26" s="114">
        <v>902.80031000000008</v>
      </c>
      <c r="H26" s="114">
        <v>743.37688000000003</v>
      </c>
      <c r="I26" s="114">
        <v>632.79150000000004</v>
      </c>
      <c r="J26" s="114">
        <v>612.01380000000006</v>
      </c>
      <c r="K26" s="114">
        <v>569.17757999999992</v>
      </c>
      <c r="L26" s="114">
        <v>557.90287999999998</v>
      </c>
    </row>
    <row r="27" spans="1:12" s="17" customFormat="1" ht="15" customHeight="1" thickBot="1">
      <c r="A27" s="147" t="s">
        <v>235</v>
      </c>
      <c r="B27" s="114">
        <v>0</v>
      </c>
      <c r="C27" s="114">
        <v>0</v>
      </c>
      <c r="D27" s="114">
        <v>0</v>
      </c>
      <c r="E27" s="114">
        <v>0</v>
      </c>
      <c r="F27" s="114">
        <v>0</v>
      </c>
      <c r="G27" s="114">
        <v>0</v>
      </c>
      <c r="H27" s="114">
        <v>0</v>
      </c>
      <c r="I27" s="114">
        <v>0</v>
      </c>
      <c r="J27" s="114">
        <v>0</v>
      </c>
      <c r="K27" s="114">
        <v>0</v>
      </c>
      <c r="L27" s="114">
        <v>0</v>
      </c>
    </row>
    <row r="28" spans="1:12" ht="15" customHeight="1" thickTop="1" thickBot="1">
      <c r="A28" s="392" t="s">
        <v>589</v>
      </c>
      <c r="B28" s="393">
        <v>80260.105519999997</v>
      </c>
      <c r="C28" s="393">
        <v>115473.55082999999</v>
      </c>
      <c r="D28" s="393">
        <v>122190.71915999999</v>
      </c>
      <c r="E28" s="393">
        <v>128168.57805</v>
      </c>
      <c r="F28" s="393">
        <v>113326.59335</v>
      </c>
      <c r="G28" s="393">
        <v>98445.461129999996</v>
      </c>
      <c r="H28" s="393">
        <v>129757.37397</v>
      </c>
      <c r="I28" s="393">
        <v>119067.54490000001</v>
      </c>
      <c r="J28" s="393">
        <v>114144.73209</v>
      </c>
      <c r="K28" s="393">
        <v>115500.90859000001</v>
      </c>
      <c r="L28" s="393">
        <v>130658.18199</v>
      </c>
    </row>
    <row r="29" spans="1:12" s="16" customFormat="1" ht="15" customHeight="1" thickTop="1">
      <c r="A29" s="147" t="s">
        <v>590</v>
      </c>
      <c r="B29" s="114">
        <v>62342.44743</v>
      </c>
      <c r="C29" s="114">
        <v>79685.477510000012</v>
      </c>
      <c r="D29" s="114">
        <v>67563.025760000004</v>
      </c>
      <c r="E29" s="114">
        <v>67803.370110000003</v>
      </c>
      <c r="F29" s="114">
        <v>64110.241150000002</v>
      </c>
      <c r="G29" s="114">
        <v>71569.533500000005</v>
      </c>
      <c r="H29" s="114">
        <v>70174.974579999995</v>
      </c>
      <c r="I29" s="114">
        <v>69825.725999999995</v>
      </c>
      <c r="J29" s="114">
        <v>63377.677640000002</v>
      </c>
      <c r="K29" s="114">
        <v>72257.348270000002</v>
      </c>
      <c r="L29" s="114">
        <v>81810.113459999993</v>
      </c>
    </row>
    <row r="30" spans="1:12" s="16" customFormat="1" ht="15" customHeight="1">
      <c r="A30" s="148" t="s">
        <v>591</v>
      </c>
      <c r="B30" s="114">
        <v>27397.628949999998</v>
      </c>
      <c r="C30" s="114">
        <v>48298.087610000002</v>
      </c>
      <c r="D30" s="114">
        <v>38508.517999999996</v>
      </c>
      <c r="E30" s="114">
        <v>39720.584159999999</v>
      </c>
      <c r="F30" s="114">
        <v>34851.007490000004</v>
      </c>
      <c r="G30" s="114">
        <v>38972.483950000002</v>
      </c>
      <c r="H30" s="114">
        <v>32024.63839</v>
      </c>
      <c r="I30" s="114">
        <v>34954.533909999998</v>
      </c>
      <c r="J30" s="114">
        <v>29296.39631</v>
      </c>
      <c r="K30" s="114">
        <v>38518.007039999997</v>
      </c>
      <c r="L30" s="114">
        <v>41133.489430000001</v>
      </c>
    </row>
    <row r="31" spans="1:12" s="16" customFormat="1" ht="15" customHeight="1">
      <c r="A31" s="148" t="s">
        <v>592</v>
      </c>
      <c r="B31" s="114">
        <v>22635.422890000002</v>
      </c>
      <c r="C31" s="114">
        <v>22733.85094</v>
      </c>
      <c r="D31" s="114">
        <v>21367.188109999999</v>
      </c>
      <c r="E31" s="114">
        <v>19797.38868</v>
      </c>
      <c r="F31" s="114">
        <v>17664.016780000002</v>
      </c>
      <c r="G31" s="114">
        <v>19877.62715</v>
      </c>
      <c r="H31" s="114">
        <v>19539.841989999997</v>
      </c>
      <c r="I31" s="114">
        <v>21651.77362</v>
      </c>
      <c r="J31" s="114">
        <v>20135.973999999998</v>
      </c>
      <c r="K31" s="114">
        <v>21571.76511</v>
      </c>
      <c r="L31" s="114">
        <v>22479.172899999998</v>
      </c>
    </row>
    <row r="32" spans="1:12" s="16" customFormat="1" ht="15" customHeight="1">
      <c r="A32" s="148" t="s">
        <v>593</v>
      </c>
      <c r="B32" s="114">
        <v>6322.9769500000002</v>
      </c>
      <c r="C32" s="114">
        <v>2838.3182200000001</v>
      </c>
      <c r="D32" s="114">
        <v>3790.0530600000002</v>
      </c>
      <c r="E32" s="114">
        <v>3949.4627500000001</v>
      </c>
      <c r="F32" s="114">
        <v>6996.0265599999993</v>
      </c>
      <c r="G32" s="114">
        <v>8027.5493699999997</v>
      </c>
      <c r="H32" s="114">
        <v>10333.979069999999</v>
      </c>
      <c r="I32" s="114">
        <v>8042.4745899999998</v>
      </c>
      <c r="J32" s="114">
        <v>8046.0433700000003</v>
      </c>
      <c r="K32" s="114">
        <v>8054.8279400000001</v>
      </c>
      <c r="L32" s="114">
        <v>11698.64126</v>
      </c>
    </row>
    <row r="33" spans="1:12" s="16" customFormat="1" ht="15" customHeight="1">
      <c r="A33" s="148" t="s">
        <v>594</v>
      </c>
      <c r="B33" s="114">
        <v>5946.3532800000003</v>
      </c>
      <c r="C33" s="114">
        <v>5789.6918900000001</v>
      </c>
      <c r="D33" s="114">
        <v>3877.37538</v>
      </c>
      <c r="E33" s="114">
        <v>4325.3362400000005</v>
      </c>
      <c r="F33" s="114">
        <v>4583.5227500000001</v>
      </c>
      <c r="G33" s="114">
        <v>4573.6612500000001</v>
      </c>
      <c r="H33" s="114">
        <v>8198.4884199999997</v>
      </c>
      <c r="I33" s="114">
        <v>5121.2054699999999</v>
      </c>
      <c r="J33" s="114">
        <v>5793.2692500000003</v>
      </c>
      <c r="K33" s="114">
        <v>4064.7876099999999</v>
      </c>
      <c r="L33" s="114">
        <v>6389.8248400000002</v>
      </c>
    </row>
    <row r="34" spans="1:12" s="16" customFormat="1" ht="15" customHeight="1">
      <c r="A34" s="148" t="s">
        <v>595</v>
      </c>
      <c r="B34" s="114">
        <v>0</v>
      </c>
      <c r="C34" s="114">
        <v>0</v>
      </c>
      <c r="D34" s="114">
        <v>0</v>
      </c>
      <c r="E34" s="114">
        <v>0</v>
      </c>
      <c r="F34" s="114">
        <v>0</v>
      </c>
      <c r="G34" s="114">
        <v>0</v>
      </c>
      <c r="H34" s="114">
        <v>0</v>
      </c>
      <c r="I34" s="114">
        <v>0</v>
      </c>
      <c r="J34" s="114">
        <v>0</v>
      </c>
      <c r="K34" s="114">
        <v>0</v>
      </c>
      <c r="L34" s="114">
        <v>0</v>
      </c>
    </row>
    <row r="35" spans="1:12" s="16" customFormat="1" ht="15" customHeight="1">
      <c r="A35" s="148" t="s">
        <v>596</v>
      </c>
      <c r="B35" s="114">
        <v>40.065359999999998</v>
      </c>
      <c r="C35" s="114">
        <v>25.528849999999998</v>
      </c>
      <c r="D35" s="114">
        <v>19.891209999999997</v>
      </c>
      <c r="E35" s="114">
        <v>10.598280000000001</v>
      </c>
      <c r="F35" s="114">
        <v>15.66757</v>
      </c>
      <c r="G35" s="114">
        <v>118.21178</v>
      </c>
      <c r="H35" s="114">
        <v>78.026710000000008</v>
      </c>
      <c r="I35" s="114">
        <v>55.738410000000002</v>
      </c>
      <c r="J35" s="114">
        <v>105.99471000000001</v>
      </c>
      <c r="K35" s="114">
        <v>47.960569999999997</v>
      </c>
      <c r="L35" s="114">
        <v>108.98502999999999</v>
      </c>
    </row>
    <row r="36" spans="1:12" s="16" customFormat="1" ht="15" customHeight="1">
      <c r="A36" s="147" t="s">
        <v>597</v>
      </c>
      <c r="B36" s="114">
        <v>0</v>
      </c>
      <c r="C36" s="114">
        <v>2.86619</v>
      </c>
      <c r="D36" s="114">
        <v>0</v>
      </c>
      <c r="E36" s="114">
        <v>0</v>
      </c>
      <c r="F36" s="114">
        <v>0</v>
      </c>
      <c r="G36" s="114">
        <v>0</v>
      </c>
      <c r="H36" s="114">
        <v>0</v>
      </c>
      <c r="I36" s="114">
        <v>0</v>
      </c>
      <c r="J36" s="114">
        <v>0</v>
      </c>
      <c r="K36" s="114">
        <v>0</v>
      </c>
      <c r="L36" s="114">
        <v>0.49163000000000001</v>
      </c>
    </row>
    <row r="37" spans="1:12" s="16" customFormat="1" ht="15" customHeight="1">
      <c r="A37" s="147" t="s">
        <v>598</v>
      </c>
      <c r="B37" s="114">
        <v>10772.367</v>
      </c>
      <c r="C37" s="114">
        <v>28875.165100000002</v>
      </c>
      <c r="D37" s="114">
        <v>47587.9476</v>
      </c>
      <c r="E37" s="114">
        <v>53783.478600000002</v>
      </c>
      <c r="F37" s="114">
        <v>44225.48603</v>
      </c>
      <c r="G37" s="114">
        <v>22099.352469999998</v>
      </c>
      <c r="H37" s="114">
        <v>55064.254509999999</v>
      </c>
      <c r="I37" s="114">
        <v>43721.287619999996</v>
      </c>
      <c r="J37" s="114">
        <v>44918.310579999998</v>
      </c>
      <c r="K37" s="114">
        <v>37861.672399999996</v>
      </c>
      <c r="L37" s="114">
        <v>43061.122759999998</v>
      </c>
    </row>
    <row r="38" spans="1:12" s="16" customFormat="1" ht="15" customHeight="1">
      <c r="A38" s="147" t="s">
        <v>599</v>
      </c>
      <c r="B38" s="114">
        <v>3477.5881899999999</v>
      </c>
      <c r="C38" s="114">
        <v>3315.2901000000002</v>
      </c>
      <c r="D38" s="114">
        <v>3237.5536099999999</v>
      </c>
      <c r="E38" s="114">
        <v>3120.6717100000001</v>
      </c>
      <c r="F38" s="114">
        <v>2626.7477699999999</v>
      </c>
      <c r="G38" s="114">
        <v>2331.7535899999998</v>
      </c>
      <c r="H38" s="114">
        <v>2557.4577899999999</v>
      </c>
      <c r="I38" s="114">
        <v>2405.4017999999996</v>
      </c>
      <c r="J38" s="114">
        <v>3379.3341299999997</v>
      </c>
      <c r="K38" s="114">
        <v>3051.4920499999998</v>
      </c>
      <c r="L38" s="114">
        <v>3251.6039599999999</v>
      </c>
    </row>
    <row r="39" spans="1:12" s="16" customFormat="1" ht="15" customHeight="1">
      <c r="A39" s="147" t="s">
        <v>273</v>
      </c>
      <c r="B39" s="114">
        <v>3667.7028999999998</v>
      </c>
      <c r="C39" s="114">
        <v>3594.7519300000004</v>
      </c>
      <c r="D39" s="114">
        <v>3802.1921899999998</v>
      </c>
      <c r="E39" s="114">
        <v>3461.0576299999998</v>
      </c>
      <c r="F39" s="114">
        <v>2364.1183999999998</v>
      </c>
      <c r="G39" s="114">
        <v>2444.8215699999996</v>
      </c>
      <c r="H39" s="114">
        <v>1960.6870900000001</v>
      </c>
      <c r="I39" s="114">
        <v>3115.1294800000001</v>
      </c>
      <c r="J39" s="114">
        <v>2469.4097400000001</v>
      </c>
      <c r="K39" s="114">
        <v>2330.3958700000003</v>
      </c>
      <c r="L39" s="114">
        <v>2534.8501800000004</v>
      </c>
    </row>
    <row r="40" spans="1:12" s="16" customFormat="1" ht="15" customHeight="1">
      <c r="A40" s="147" t="s">
        <v>279</v>
      </c>
      <c r="B40" s="114">
        <v>0</v>
      </c>
      <c r="C40" s="114">
        <v>0</v>
      </c>
      <c r="D40" s="114">
        <v>0</v>
      </c>
      <c r="E40" s="114">
        <v>0</v>
      </c>
      <c r="F40" s="114">
        <v>0</v>
      </c>
      <c r="G40" s="114">
        <v>0</v>
      </c>
      <c r="H40" s="114">
        <v>0</v>
      </c>
      <c r="I40" s="114">
        <v>0</v>
      </c>
      <c r="J40" s="114">
        <v>0</v>
      </c>
      <c r="K40" s="114">
        <v>0</v>
      </c>
      <c r="L40" s="114">
        <v>0</v>
      </c>
    </row>
    <row r="41" spans="1:12" s="16" customFormat="1" ht="15" customHeight="1">
      <c r="A41" s="147" t="s">
        <v>600</v>
      </c>
      <c r="B41" s="114">
        <v>0</v>
      </c>
      <c r="C41" s="114">
        <v>0</v>
      </c>
      <c r="D41" s="114">
        <v>0</v>
      </c>
      <c r="E41" s="114">
        <v>0</v>
      </c>
      <c r="F41" s="114">
        <v>0</v>
      </c>
      <c r="G41" s="114">
        <v>0</v>
      </c>
      <c r="H41" s="114">
        <v>0</v>
      </c>
      <c r="I41" s="114">
        <v>0</v>
      </c>
      <c r="J41" s="114">
        <v>0</v>
      </c>
      <c r="K41" s="114">
        <v>0</v>
      </c>
      <c r="L41" s="114">
        <v>0</v>
      </c>
    </row>
    <row r="42" spans="1:12" s="17" customFormat="1" ht="15" customHeight="1" thickBot="1">
      <c r="A42" s="147" t="s">
        <v>451</v>
      </c>
      <c r="B42" s="114">
        <v>0</v>
      </c>
      <c r="C42" s="114">
        <v>0</v>
      </c>
      <c r="D42" s="114">
        <v>0</v>
      </c>
      <c r="E42" s="114">
        <v>0</v>
      </c>
      <c r="F42" s="114">
        <v>0</v>
      </c>
      <c r="G42" s="114">
        <v>0</v>
      </c>
      <c r="H42" s="114">
        <v>0</v>
      </c>
      <c r="I42" s="114">
        <v>0</v>
      </c>
      <c r="J42" s="114">
        <v>0</v>
      </c>
      <c r="K42" s="114">
        <v>0</v>
      </c>
      <c r="L42" s="114">
        <v>0</v>
      </c>
    </row>
    <row r="43" spans="1:12" ht="15" customHeight="1" thickTop="1" thickBot="1">
      <c r="A43" s="392" t="s">
        <v>601</v>
      </c>
      <c r="B43" s="393">
        <v>96556.577359999996</v>
      </c>
      <c r="C43" s="393">
        <v>97681.169040000008</v>
      </c>
      <c r="D43" s="393">
        <v>97841.770759999999</v>
      </c>
      <c r="E43" s="393">
        <v>98303.154299999995</v>
      </c>
      <c r="F43" s="393">
        <v>98643.429329999999</v>
      </c>
      <c r="G43" s="393">
        <v>96357.97683</v>
      </c>
      <c r="H43" s="393">
        <v>93036.7307</v>
      </c>
      <c r="I43" s="393">
        <v>88169.165400000013</v>
      </c>
      <c r="J43" s="393">
        <v>88479.008829999992</v>
      </c>
      <c r="K43" s="393">
        <v>86840.168189999997</v>
      </c>
      <c r="L43" s="393">
        <v>87202.890159999995</v>
      </c>
    </row>
    <row r="44" spans="1:12" s="16" customFormat="1" ht="15" customHeight="1" thickTop="1">
      <c r="A44" s="147" t="s">
        <v>294</v>
      </c>
      <c r="B44" s="114">
        <v>95490.01655</v>
      </c>
      <c r="C44" s="114">
        <v>95490.01655</v>
      </c>
      <c r="D44" s="114">
        <v>95490.01655</v>
      </c>
      <c r="E44" s="114">
        <v>95490.01655</v>
      </c>
      <c r="F44" s="114">
        <v>95490.01655</v>
      </c>
      <c r="G44" s="114">
        <v>95490.01655</v>
      </c>
      <c r="H44" s="114">
        <v>95490.01655</v>
      </c>
      <c r="I44" s="114">
        <v>95490.01655</v>
      </c>
      <c r="J44" s="114">
        <v>95490.01655</v>
      </c>
      <c r="K44" s="114">
        <v>95490.01655</v>
      </c>
      <c r="L44" s="114">
        <v>95490.01655</v>
      </c>
    </row>
    <row r="45" spans="1:12" s="16" customFormat="1" ht="15" customHeight="1">
      <c r="A45" s="147" t="s">
        <v>298</v>
      </c>
      <c r="B45" s="114">
        <v>0</v>
      </c>
      <c r="C45" s="114">
        <v>0</v>
      </c>
      <c r="D45" s="114">
        <v>0</v>
      </c>
      <c r="E45" s="114">
        <v>0</v>
      </c>
      <c r="F45" s="114">
        <v>0</v>
      </c>
      <c r="G45" s="114">
        <v>0</v>
      </c>
      <c r="H45" s="114">
        <v>0</v>
      </c>
      <c r="I45" s="114">
        <v>0</v>
      </c>
      <c r="J45" s="114">
        <v>0</v>
      </c>
      <c r="K45" s="114">
        <v>0</v>
      </c>
      <c r="L45" s="114">
        <v>0</v>
      </c>
    </row>
    <row r="46" spans="1:12" s="16" customFormat="1" ht="15" customHeight="1">
      <c r="A46" s="147" t="s">
        <v>302</v>
      </c>
      <c r="B46" s="114">
        <v>0</v>
      </c>
      <c r="C46" s="114">
        <v>0</v>
      </c>
      <c r="D46" s="114">
        <v>0</v>
      </c>
      <c r="E46" s="114">
        <v>0</v>
      </c>
      <c r="F46" s="114">
        <v>0</v>
      </c>
      <c r="G46" s="114">
        <v>0</v>
      </c>
      <c r="H46" s="114">
        <v>0</v>
      </c>
      <c r="I46" s="114">
        <v>0</v>
      </c>
      <c r="J46" s="114">
        <v>0</v>
      </c>
      <c r="K46" s="114">
        <v>0</v>
      </c>
      <c r="L46" s="114">
        <v>0</v>
      </c>
    </row>
    <row r="47" spans="1:12" s="16" customFormat="1" ht="15" customHeight="1">
      <c r="A47" s="147" t="s">
        <v>602</v>
      </c>
      <c r="B47" s="114">
        <v>11746.18975</v>
      </c>
      <c r="C47" s="114">
        <v>11883.465980000001</v>
      </c>
      <c r="D47" s="114">
        <v>11995.925140000001</v>
      </c>
      <c r="E47" s="114">
        <v>12011.98531</v>
      </c>
      <c r="F47" s="114">
        <v>12058.123669999999</v>
      </c>
      <c r="G47" s="114">
        <v>12092.151169999999</v>
      </c>
      <c r="H47" s="114">
        <v>12092.151169999999</v>
      </c>
      <c r="I47" s="114">
        <v>12092.151169999999</v>
      </c>
      <c r="J47" s="114">
        <v>12092.151169999999</v>
      </c>
      <c r="K47" s="114">
        <v>12092.151169999999</v>
      </c>
      <c r="L47" s="114">
        <v>12092.151169999999</v>
      </c>
    </row>
    <row r="48" spans="1:12" s="16" customFormat="1" ht="15" customHeight="1">
      <c r="A48" s="147" t="s">
        <v>308</v>
      </c>
      <c r="B48" s="114">
        <v>-10679.628939999999</v>
      </c>
      <c r="C48" s="114">
        <v>-9692.3134900000005</v>
      </c>
      <c r="D48" s="114">
        <v>-9644.1709300000002</v>
      </c>
      <c r="E48" s="114">
        <v>-9198.8475600000002</v>
      </c>
      <c r="F48" s="114">
        <v>-8904.7108900000003</v>
      </c>
      <c r="G48" s="114">
        <v>-11224.19089</v>
      </c>
      <c r="H48" s="114">
        <v>-14545.437019999999</v>
      </c>
      <c r="I48" s="114">
        <v>-19413.00232</v>
      </c>
      <c r="J48" s="114">
        <v>-19103.158889999999</v>
      </c>
      <c r="K48" s="114">
        <v>-20741.999530000001</v>
      </c>
      <c r="L48" s="114">
        <v>-20379.277559999999</v>
      </c>
    </row>
    <row r="49" spans="1:12" s="16" customFormat="1" ht="15" customHeight="1">
      <c r="A49" s="148" t="s">
        <v>603</v>
      </c>
      <c r="B49" s="114">
        <v>-12052.391180000001</v>
      </c>
      <c r="C49" s="114">
        <v>-10816.905130000001</v>
      </c>
      <c r="D49" s="114">
        <v>-9804.7726500000008</v>
      </c>
      <c r="E49" s="114">
        <v>-9660.2310999999991</v>
      </c>
      <c r="F49" s="114">
        <v>-9244.9858999999997</v>
      </c>
      <c r="G49" s="114">
        <v>-8938.7383900000004</v>
      </c>
      <c r="H49" s="114">
        <v>-11224.19068</v>
      </c>
      <c r="I49" s="114">
        <v>-14545.437019999999</v>
      </c>
      <c r="J49" s="114">
        <v>-19413.002089999998</v>
      </c>
      <c r="K49" s="114">
        <v>-19413.002089999998</v>
      </c>
      <c r="L49" s="114">
        <v>-20741.999530000001</v>
      </c>
    </row>
    <row r="50" spans="1:12" s="17" customFormat="1" ht="15" customHeight="1" thickBot="1">
      <c r="A50" s="148" t="s">
        <v>604</v>
      </c>
      <c r="B50" s="114">
        <v>1372.76224</v>
      </c>
      <c r="C50" s="114">
        <v>1124.5916399999999</v>
      </c>
      <c r="D50" s="114">
        <v>160.60172</v>
      </c>
      <c r="E50" s="114">
        <v>461.38353999999998</v>
      </c>
      <c r="F50" s="114">
        <v>340.27501000000001</v>
      </c>
      <c r="G50" s="114">
        <v>-2285.4524999999999</v>
      </c>
      <c r="H50" s="114">
        <v>-3321.2463399999997</v>
      </c>
      <c r="I50" s="114">
        <v>-4867.5653000000002</v>
      </c>
      <c r="J50" s="114">
        <v>309.84320000000002</v>
      </c>
      <c r="K50" s="114">
        <v>-1328.9974399999999</v>
      </c>
      <c r="L50" s="114">
        <v>362.72197</v>
      </c>
    </row>
    <row r="51" spans="1:12" ht="15" customHeight="1" thickTop="1" thickBot="1">
      <c r="A51" s="392" t="s">
        <v>605</v>
      </c>
      <c r="B51" s="393">
        <v>176816.68288000001</v>
      </c>
      <c r="C51" s="393">
        <v>213154.71987</v>
      </c>
      <c r="D51" s="393">
        <v>220032.48991999999</v>
      </c>
      <c r="E51" s="393">
        <v>226471.73235000001</v>
      </c>
      <c r="F51" s="393">
        <v>211970.02267999999</v>
      </c>
      <c r="G51" s="393">
        <v>194803.43796000001</v>
      </c>
      <c r="H51" s="393">
        <v>222794.10467</v>
      </c>
      <c r="I51" s="393">
        <v>207236.71030000001</v>
      </c>
      <c r="J51" s="393">
        <v>202623.74091999998</v>
      </c>
      <c r="K51" s="393">
        <v>202341.07678</v>
      </c>
      <c r="L51" s="393">
        <v>217861.07214999999</v>
      </c>
    </row>
    <row r="52" spans="1:12" s="16" customFormat="1" ht="15" customHeight="1" thickTop="1">
      <c r="A52" s="113" t="s">
        <v>606</v>
      </c>
      <c r="B52" s="114">
        <v>62538.690560000003</v>
      </c>
      <c r="C52" s="114">
        <v>89885.581430000006</v>
      </c>
      <c r="D52" s="114">
        <v>89695.080370000011</v>
      </c>
      <c r="E52" s="114">
        <v>52790.860619999999</v>
      </c>
      <c r="F52" s="114">
        <v>37656.62169</v>
      </c>
      <c r="G52" s="114">
        <v>23947.436870000001</v>
      </c>
      <c r="H52" s="114">
        <v>28632.792940000003</v>
      </c>
      <c r="I52" s="114">
        <v>44567.894289999997</v>
      </c>
      <c r="J52" s="114">
        <v>26309.151969999999</v>
      </c>
      <c r="K52" s="114">
        <v>16156.58959</v>
      </c>
      <c r="L52" s="114">
        <v>18549.35989</v>
      </c>
    </row>
    <row r="53" spans="1:12" s="17" customFormat="1" ht="15" customHeight="1">
      <c r="A53" s="148" t="s">
        <v>607</v>
      </c>
      <c r="B53" s="114">
        <v>1215.69181</v>
      </c>
      <c r="C53" s="114">
        <v>0</v>
      </c>
      <c r="D53" s="114">
        <v>1004.92044</v>
      </c>
      <c r="E53" s="114">
        <v>350.60060999999996</v>
      </c>
      <c r="F53" s="114">
        <v>0</v>
      </c>
      <c r="G53" s="114">
        <v>0</v>
      </c>
      <c r="H53" s="114">
        <v>0</v>
      </c>
      <c r="I53" s="114">
        <v>0</v>
      </c>
      <c r="J53" s="114">
        <v>0</v>
      </c>
      <c r="K53" s="114">
        <v>0</v>
      </c>
      <c r="L53" s="114">
        <v>0</v>
      </c>
    </row>
    <row r="54" spans="1:12" s="17" customFormat="1" ht="15" customHeight="1">
      <c r="A54" s="148" t="s">
        <v>608</v>
      </c>
      <c r="B54" s="114">
        <v>61322.998749999999</v>
      </c>
      <c r="C54" s="114">
        <v>89885.581430000006</v>
      </c>
      <c r="D54" s="114">
        <v>88690.159930000009</v>
      </c>
      <c r="E54" s="114">
        <v>52440.260009999998</v>
      </c>
      <c r="F54" s="114">
        <v>37656.62169</v>
      </c>
      <c r="G54" s="114">
        <v>23947.436870000001</v>
      </c>
      <c r="H54" s="114">
        <v>28632.792940000003</v>
      </c>
      <c r="I54" s="114">
        <v>44567.894289999997</v>
      </c>
      <c r="J54" s="114">
        <v>26309.151969999999</v>
      </c>
      <c r="K54" s="114">
        <v>16156.58959</v>
      </c>
      <c r="L54" s="114">
        <v>18549.35989</v>
      </c>
    </row>
    <row r="55" spans="1:12" s="17" customFormat="1" ht="15" customHeight="1">
      <c r="A55" s="148" t="s">
        <v>609</v>
      </c>
      <c r="B55" s="114">
        <v>0</v>
      </c>
      <c r="C55" s="114">
        <v>0</v>
      </c>
      <c r="D55" s="114">
        <v>0</v>
      </c>
      <c r="E55" s="114">
        <v>0</v>
      </c>
      <c r="F55" s="114">
        <v>0</v>
      </c>
      <c r="G55" s="114">
        <v>0</v>
      </c>
      <c r="H55" s="114">
        <v>0</v>
      </c>
      <c r="I55" s="114">
        <v>0</v>
      </c>
      <c r="J55" s="114">
        <v>0</v>
      </c>
      <c r="K55" s="114">
        <v>0</v>
      </c>
      <c r="L55" s="114">
        <v>0</v>
      </c>
    </row>
    <row r="56" spans="1:12" s="17" customFormat="1" ht="15" customHeight="1">
      <c r="A56" s="148" t="s">
        <v>610</v>
      </c>
      <c r="B56" s="114">
        <v>0</v>
      </c>
      <c r="C56" s="114">
        <v>0</v>
      </c>
      <c r="D56" s="114">
        <v>0</v>
      </c>
      <c r="E56" s="114">
        <v>0</v>
      </c>
      <c r="F56" s="114">
        <v>0</v>
      </c>
      <c r="G56" s="114">
        <v>0</v>
      </c>
      <c r="H56" s="114">
        <v>0</v>
      </c>
      <c r="I56" s="114">
        <v>0</v>
      </c>
      <c r="J56" s="114">
        <v>0</v>
      </c>
      <c r="K56" s="114">
        <v>0</v>
      </c>
      <c r="L56" s="114">
        <v>0</v>
      </c>
    </row>
    <row r="57" spans="1:12" s="17" customFormat="1" ht="15" customHeight="1">
      <c r="A57" s="148" t="s">
        <v>611</v>
      </c>
      <c r="B57" s="114">
        <v>0</v>
      </c>
      <c r="C57" s="114">
        <v>0</v>
      </c>
      <c r="D57" s="114">
        <v>0</v>
      </c>
      <c r="E57" s="114">
        <v>0</v>
      </c>
      <c r="F57" s="114">
        <v>0</v>
      </c>
      <c r="G57" s="114">
        <v>0</v>
      </c>
      <c r="H57" s="114">
        <v>0</v>
      </c>
      <c r="I57" s="114">
        <v>0</v>
      </c>
      <c r="J57" s="114">
        <v>0</v>
      </c>
      <c r="K57" s="114">
        <v>0</v>
      </c>
      <c r="L57" s="114">
        <v>0</v>
      </c>
    </row>
    <row r="58" spans="1:12" s="17" customFormat="1" ht="15" customHeight="1">
      <c r="A58" s="147" t="s">
        <v>612</v>
      </c>
      <c r="B58" s="114">
        <v>1003730.83062</v>
      </c>
      <c r="C58" s="114">
        <v>984294.44110000005</v>
      </c>
      <c r="D58" s="114">
        <v>1065263.2624900001</v>
      </c>
      <c r="E58" s="114">
        <v>1003905.1013099999</v>
      </c>
      <c r="F58" s="114">
        <v>1093297.12512</v>
      </c>
      <c r="G58" s="114">
        <v>991201.46351999999</v>
      </c>
      <c r="H58" s="114">
        <v>774001.45377999998</v>
      </c>
      <c r="I58" s="114">
        <v>733781.81598000007</v>
      </c>
      <c r="J58" s="114">
        <v>724794.92002999992</v>
      </c>
      <c r="K58" s="114">
        <v>761593.78738999995</v>
      </c>
      <c r="L58" s="114">
        <v>791480.02327000001</v>
      </c>
    </row>
    <row r="59" spans="1:12">
      <c r="A59" s="394" t="s">
        <v>613</v>
      </c>
      <c r="B59" s="395">
        <v>8626.6301800000001</v>
      </c>
      <c r="C59" s="395">
        <v>9134.8107600000003</v>
      </c>
      <c r="D59" s="395">
        <v>8263.46198</v>
      </c>
      <c r="E59" s="395">
        <v>8959.827150000001</v>
      </c>
      <c r="F59" s="395">
        <v>8085.5501699999995</v>
      </c>
      <c r="G59" s="395">
        <v>7577.40146</v>
      </c>
      <c r="H59" s="395">
        <v>6381.4382900000001</v>
      </c>
      <c r="I59" s="395">
        <v>6039.5814099999998</v>
      </c>
      <c r="J59" s="395">
        <v>2122.1145099999999</v>
      </c>
      <c r="K59" s="395">
        <v>6640.8687699999991</v>
      </c>
      <c r="L59" s="395">
        <v>2556.6291099999999</v>
      </c>
    </row>
    <row r="60" spans="1:12" ht="15" customHeight="1">
      <c r="A60" s="148" t="s">
        <v>614</v>
      </c>
      <c r="B60" s="114">
        <v>-356.20753000000002</v>
      </c>
      <c r="C60" s="114">
        <v>-534.53768000000002</v>
      </c>
      <c r="D60" s="114">
        <v>-563.69911000000002</v>
      </c>
      <c r="E60" s="114">
        <v>-557.21632999999997</v>
      </c>
      <c r="F60" s="114">
        <v>-1157.0727099999999</v>
      </c>
      <c r="G60" s="114">
        <v>-597.11473000000001</v>
      </c>
      <c r="H60" s="114">
        <v>-1010.1227</v>
      </c>
      <c r="I60" s="114">
        <v>-1312.8974900000001</v>
      </c>
      <c r="J60" s="114">
        <v>-387.37822999999997</v>
      </c>
      <c r="K60" s="114">
        <v>-1030.49568</v>
      </c>
      <c r="L60" s="114">
        <v>-491.45393999999999</v>
      </c>
    </row>
    <row r="61" spans="1:12" ht="15" customHeight="1">
      <c r="A61" s="147" t="s">
        <v>615</v>
      </c>
      <c r="B61" s="114">
        <v>8270.4226500000004</v>
      </c>
      <c r="C61" s="114">
        <v>8600.2730800000008</v>
      </c>
      <c r="D61" s="114">
        <v>7699.7628700000005</v>
      </c>
      <c r="E61" s="114">
        <v>8402.6108199999999</v>
      </c>
      <c r="F61" s="114">
        <v>6928.4774600000001</v>
      </c>
      <c r="G61" s="114">
        <v>6980.2867300000007</v>
      </c>
      <c r="H61" s="114">
        <v>5371.3155900000002</v>
      </c>
      <c r="I61" s="114">
        <v>4726.6839199999995</v>
      </c>
      <c r="J61" s="114">
        <v>1734.7362800000001</v>
      </c>
      <c r="K61" s="114">
        <v>5610.37309</v>
      </c>
      <c r="L61" s="114">
        <v>2065.17517</v>
      </c>
    </row>
    <row r="62" spans="1:12" ht="15" customHeight="1">
      <c r="A62" s="116" t="s">
        <v>616</v>
      </c>
      <c r="B62" s="114">
        <v>5937.0886799999998</v>
      </c>
      <c r="C62" s="114">
        <v>5617.9032100000004</v>
      </c>
      <c r="D62" s="114">
        <v>6872.8189499999999</v>
      </c>
      <c r="E62" s="114">
        <v>7473.6108800000002</v>
      </c>
      <c r="F62" s="114">
        <v>9363.7208800000008</v>
      </c>
      <c r="G62" s="114">
        <v>8134.7033600000004</v>
      </c>
      <c r="H62" s="114">
        <v>5993.2725099999998</v>
      </c>
      <c r="I62" s="114">
        <v>8936.5353699999996</v>
      </c>
      <c r="J62" s="114">
        <v>2952.0776499999997</v>
      </c>
      <c r="K62" s="114">
        <v>7960.7150000000001</v>
      </c>
      <c r="L62" s="114">
        <v>5626.8719700000001</v>
      </c>
    </row>
    <row r="63" spans="1:12" ht="15" customHeight="1">
      <c r="A63" s="148" t="s">
        <v>617</v>
      </c>
      <c r="B63" s="114">
        <v>-808.12293</v>
      </c>
      <c r="C63" s="114">
        <v>-825.54353000000003</v>
      </c>
      <c r="D63" s="114">
        <v>-3124.6672000000003</v>
      </c>
      <c r="E63" s="114">
        <v>-3254.39428</v>
      </c>
      <c r="F63" s="114">
        <v>-4270.5034500000002</v>
      </c>
      <c r="G63" s="114">
        <v>-3277.8258500000002</v>
      </c>
      <c r="H63" s="114">
        <v>-3827.0489600000001</v>
      </c>
      <c r="I63" s="114">
        <v>-4600.0275999999994</v>
      </c>
      <c r="J63" s="114">
        <v>-821.76136999999994</v>
      </c>
      <c r="K63" s="114">
        <v>-2603.5671699999998</v>
      </c>
      <c r="L63" s="114">
        <v>-2697.49</v>
      </c>
    </row>
    <row r="64" spans="1:12" ht="15" customHeight="1">
      <c r="A64" s="117" t="s">
        <v>618</v>
      </c>
      <c r="B64" s="114">
        <v>13399.3884</v>
      </c>
      <c r="C64" s="114">
        <v>13392.63276</v>
      </c>
      <c r="D64" s="114">
        <v>11447.91462</v>
      </c>
      <c r="E64" s="114">
        <v>12621.82742</v>
      </c>
      <c r="F64" s="114">
        <v>12021.694890000001</v>
      </c>
      <c r="G64" s="114">
        <v>11837.16424</v>
      </c>
      <c r="H64" s="114">
        <v>7537.5391399999999</v>
      </c>
      <c r="I64" s="114">
        <v>9063.1916899999997</v>
      </c>
      <c r="J64" s="114">
        <v>3865.0525600000001</v>
      </c>
      <c r="K64" s="114">
        <v>10967.520919999999</v>
      </c>
      <c r="L64" s="114">
        <v>4994.5571399999999</v>
      </c>
    </row>
    <row r="65" spans="1:12" ht="15" customHeight="1">
      <c r="A65" s="116" t="s">
        <v>619</v>
      </c>
      <c r="B65" s="114">
        <v>1472.22245</v>
      </c>
      <c r="C65" s="114">
        <v>1605.3745100000001</v>
      </c>
      <c r="D65" s="114">
        <v>1288.60998</v>
      </c>
      <c r="E65" s="114">
        <v>2128.2764999999999</v>
      </c>
      <c r="F65" s="114">
        <v>2635.6564500000004</v>
      </c>
      <c r="G65" s="114">
        <v>1648.57951</v>
      </c>
      <c r="H65" s="114">
        <v>1513.27856</v>
      </c>
      <c r="I65" s="114">
        <v>1082.5396499999999</v>
      </c>
      <c r="J65" s="114">
        <v>1359.42905</v>
      </c>
      <c r="K65" s="114">
        <v>3283.7462300000002</v>
      </c>
      <c r="L65" s="114">
        <v>397.28163000000001</v>
      </c>
    </row>
    <row r="66" spans="1:12" ht="15" customHeight="1">
      <c r="A66" s="116" t="s">
        <v>620</v>
      </c>
      <c r="B66" s="114">
        <v>-628.60950000000003</v>
      </c>
      <c r="C66" s="114">
        <v>-1533.86403</v>
      </c>
      <c r="D66" s="114">
        <v>-584.29022999999995</v>
      </c>
      <c r="E66" s="114">
        <v>-1713.95867</v>
      </c>
      <c r="F66" s="114">
        <v>-939.06581000000006</v>
      </c>
      <c r="G66" s="114">
        <v>-2155.7004200000001</v>
      </c>
      <c r="H66" s="114">
        <v>-750.80584999999996</v>
      </c>
      <c r="I66" s="114">
        <v>-2239.9107599999998</v>
      </c>
      <c r="J66" s="114">
        <v>-660.51895999999999</v>
      </c>
      <c r="K66" s="114">
        <v>-2608.82512</v>
      </c>
      <c r="L66" s="114">
        <v>-545.95510999999999</v>
      </c>
    </row>
    <row r="67" spans="1:12" ht="15" customHeight="1">
      <c r="A67" s="147" t="s">
        <v>621</v>
      </c>
      <c r="B67" s="114">
        <v>14243.00135</v>
      </c>
      <c r="C67" s="114">
        <v>13464.143239999999</v>
      </c>
      <c r="D67" s="114">
        <v>12152.234369999998</v>
      </c>
      <c r="E67" s="114">
        <v>13036.14525</v>
      </c>
      <c r="F67" s="114">
        <v>13718.285529999999</v>
      </c>
      <c r="G67" s="114">
        <v>11330.04333</v>
      </c>
      <c r="H67" s="114">
        <v>8300.011849999999</v>
      </c>
      <c r="I67" s="114">
        <v>7905.8205800000005</v>
      </c>
      <c r="J67" s="114">
        <v>4563.9626500000004</v>
      </c>
      <c r="K67" s="114">
        <v>11642.44203</v>
      </c>
      <c r="L67" s="114">
        <v>4845.8836600000004</v>
      </c>
    </row>
    <row r="68" spans="1:12" ht="15" customHeight="1">
      <c r="A68" s="148" t="s">
        <v>622</v>
      </c>
      <c r="B68" s="114">
        <v>-12873.928910000001</v>
      </c>
      <c r="C68" s="114">
        <v>-13582.095740000001</v>
      </c>
      <c r="D68" s="114">
        <v>-12000.21803</v>
      </c>
      <c r="E68" s="114">
        <v>-12628.430560000001</v>
      </c>
      <c r="F68" s="114">
        <v>-13371.91778</v>
      </c>
      <c r="G68" s="114">
        <v>-13608.239970000001</v>
      </c>
      <c r="H68" s="114">
        <v>-11596.757679999999</v>
      </c>
      <c r="I68" s="114">
        <v>-12782.60446</v>
      </c>
      <c r="J68" s="114">
        <v>-4163.30242</v>
      </c>
      <c r="K68" s="114">
        <v>-12880.95865</v>
      </c>
      <c r="L68" s="114">
        <v>-4491.3421500000004</v>
      </c>
    </row>
    <row r="69" spans="1:12" ht="15" customHeight="1">
      <c r="A69" s="117" t="s">
        <v>623</v>
      </c>
      <c r="B69" s="114">
        <v>1369.0724399999999</v>
      </c>
      <c r="C69" s="114">
        <v>-117.9525</v>
      </c>
      <c r="D69" s="114">
        <v>152.01633999999999</v>
      </c>
      <c r="E69" s="114">
        <v>407.71469000000002</v>
      </c>
      <c r="F69" s="114">
        <v>346.36775</v>
      </c>
      <c r="G69" s="114">
        <v>-2278.1966400000001</v>
      </c>
      <c r="H69" s="114">
        <v>-3296.7458300000003</v>
      </c>
      <c r="I69" s="114">
        <v>-4876.78388</v>
      </c>
      <c r="J69" s="114">
        <v>400.66022999999996</v>
      </c>
      <c r="K69" s="114">
        <v>-1238.5166200000001</v>
      </c>
      <c r="L69" s="114">
        <v>354.54151000000002</v>
      </c>
    </row>
    <row r="70" spans="1:12" ht="15" customHeight="1">
      <c r="A70" s="117" t="s">
        <v>624</v>
      </c>
      <c r="B70" s="114">
        <v>-5.3046699999999998</v>
      </c>
      <c r="C70" s="114">
        <v>6.8687299999999993</v>
      </c>
      <c r="D70" s="114">
        <v>-0.36033999999999999</v>
      </c>
      <c r="E70" s="114">
        <v>28.207799999999999</v>
      </c>
      <c r="F70" s="114">
        <v>-14.75963</v>
      </c>
      <c r="G70" s="114">
        <v>0.25178</v>
      </c>
      <c r="H70" s="114">
        <v>2.95261</v>
      </c>
      <c r="I70" s="114">
        <v>6.0352399999999999</v>
      </c>
      <c r="J70" s="114">
        <v>-0.10199999999999999</v>
      </c>
      <c r="K70" s="114">
        <v>0.27437</v>
      </c>
      <c r="L70" s="114">
        <v>-6.0249999999999998E-2</v>
      </c>
    </row>
    <row r="71" spans="1:12" ht="15" customHeight="1">
      <c r="A71" s="115" t="s">
        <v>971</v>
      </c>
      <c r="B71" s="114">
        <v>-5.3046699999999998</v>
      </c>
      <c r="C71" s="114">
        <v>6.8687299999999993</v>
      </c>
      <c r="D71" s="114">
        <v>-0.36033999999999999</v>
      </c>
      <c r="E71" s="114">
        <v>28.207799999999999</v>
      </c>
      <c r="F71" s="114">
        <v>-14.75963</v>
      </c>
      <c r="G71" s="114">
        <v>0.25178</v>
      </c>
      <c r="H71" s="114">
        <v>2.95261</v>
      </c>
      <c r="I71" s="114">
        <v>6.0352399999999999</v>
      </c>
      <c r="J71" s="114">
        <v>-0.10199999999999999</v>
      </c>
      <c r="K71" s="114">
        <v>0.27437</v>
      </c>
      <c r="L71" s="114">
        <v>-6.0249999999999998E-2</v>
      </c>
    </row>
    <row r="72" spans="1:12" ht="15" customHeight="1">
      <c r="A72" s="115" t="s">
        <v>972</v>
      </c>
      <c r="B72" s="114">
        <v>0</v>
      </c>
      <c r="C72" s="114">
        <v>0</v>
      </c>
      <c r="D72" s="114">
        <v>0</v>
      </c>
      <c r="E72" s="114">
        <v>0</v>
      </c>
      <c r="F72" s="114">
        <v>0</v>
      </c>
      <c r="G72" s="114">
        <v>0</v>
      </c>
      <c r="H72" s="114">
        <v>0</v>
      </c>
      <c r="I72" s="114">
        <v>0</v>
      </c>
      <c r="J72" s="114">
        <v>0</v>
      </c>
      <c r="K72" s="114">
        <v>0</v>
      </c>
      <c r="L72" s="114">
        <v>0</v>
      </c>
    </row>
    <row r="73" spans="1:12" ht="15" customHeight="1">
      <c r="A73" s="147" t="s">
        <v>625</v>
      </c>
      <c r="B73" s="114">
        <v>-1.88591</v>
      </c>
      <c r="C73" s="114">
        <v>-17.212720000000001</v>
      </c>
      <c r="D73" s="114">
        <v>0</v>
      </c>
      <c r="E73" s="114">
        <v>0</v>
      </c>
      <c r="F73" s="114">
        <v>0.76890000000000003</v>
      </c>
      <c r="G73" s="114">
        <v>-0.99579999999999991</v>
      </c>
      <c r="H73" s="114">
        <v>-1.76997</v>
      </c>
      <c r="I73" s="114">
        <v>-6.8011599999999994</v>
      </c>
      <c r="J73" s="114">
        <v>-1.23E-2</v>
      </c>
      <c r="K73" s="114">
        <v>-5.246E-2</v>
      </c>
      <c r="L73" s="114">
        <v>0</v>
      </c>
    </row>
    <row r="74" spans="1:12" ht="15" customHeight="1">
      <c r="A74" s="147" t="s">
        <v>1260</v>
      </c>
      <c r="B74" s="114">
        <v>-1.88591</v>
      </c>
      <c r="C74" s="114">
        <v>-17.212720000000001</v>
      </c>
      <c r="D74" s="114">
        <v>0</v>
      </c>
      <c r="E74" s="114">
        <v>0</v>
      </c>
      <c r="F74" s="114">
        <v>0.76890000000000003</v>
      </c>
      <c r="G74" s="114">
        <v>-0.99579999999999991</v>
      </c>
      <c r="H74" s="114">
        <v>-1.76997</v>
      </c>
      <c r="I74" s="114">
        <v>-6.8011599999999994</v>
      </c>
      <c r="J74" s="114">
        <v>-1.23E-2</v>
      </c>
      <c r="K74" s="114">
        <v>-5.246E-2</v>
      </c>
      <c r="L74" s="114">
        <v>0</v>
      </c>
    </row>
    <row r="75" spans="1:12" ht="15" customHeight="1">
      <c r="A75" s="148" t="s">
        <v>430</v>
      </c>
      <c r="B75" s="114">
        <v>0</v>
      </c>
      <c r="C75" s="114">
        <v>0</v>
      </c>
      <c r="D75" s="114">
        <v>0</v>
      </c>
      <c r="E75" s="114">
        <v>0</v>
      </c>
      <c r="F75" s="114">
        <v>0</v>
      </c>
      <c r="G75" s="114">
        <v>0</v>
      </c>
      <c r="H75" s="114">
        <v>0</v>
      </c>
      <c r="I75" s="114">
        <v>0</v>
      </c>
      <c r="J75" s="114">
        <v>0</v>
      </c>
      <c r="K75" s="114">
        <v>0</v>
      </c>
      <c r="L75" s="114">
        <v>0</v>
      </c>
    </row>
    <row r="76" spans="1:12" ht="15" customHeight="1">
      <c r="A76" s="147" t="s">
        <v>626</v>
      </c>
      <c r="B76" s="114">
        <v>1361.8818600000002</v>
      </c>
      <c r="C76" s="114">
        <v>-128.29649000000001</v>
      </c>
      <c r="D76" s="114">
        <v>151.65600000000001</v>
      </c>
      <c r="E76" s="114">
        <v>435.92248999999998</v>
      </c>
      <c r="F76" s="114">
        <v>332.37702000000002</v>
      </c>
      <c r="G76" s="114">
        <v>-2278.9406600000002</v>
      </c>
      <c r="H76" s="114">
        <v>-3295.5631899999998</v>
      </c>
      <c r="I76" s="114">
        <v>-4877.5497999999998</v>
      </c>
      <c r="J76" s="114">
        <v>400.54593</v>
      </c>
      <c r="K76" s="114">
        <v>-1238.2947099999999</v>
      </c>
      <c r="L76" s="114">
        <v>354.48126000000002</v>
      </c>
    </row>
    <row r="77" spans="1:12" ht="15" customHeight="1">
      <c r="A77" s="149" t="s">
        <v>962</v>
      </c>
      <c r="B77" s="114">
        <v>0</v>
      </c>
      <c r="C77" s="114">
        <v>0</v>
      </c>
      <c r="D77" s="114">
        <v>0</v>
      </c>
      <c r="E77" s="114">
        <v>0</v>
      </c>
      <c r="F77" s="114">
        <v>0</v>
      </c>
      <c r="G77" s="114">
        <v>0</v>
      </c>
      <c r="H77" s="114">
        <v>0</v>
      </c>
      <c r="I77" s="114">
        <v>0</v>
      </c>
      <c r="J77" s="114">
        <v>0</v>
      </c>
      <c r="K77" s="114">
        <v>0</v>
      </c>
      <c r="L77" s="114">
        <v>0</v>
      </c>
    </row>
    <row r="78" spans="1:12" ht="15" customHeight="1">
      <c r="A78" s="117" t="s">
        <v>627</v>
      </c>
      <c r="B78" s="114">
        <v>1361.8818600000002</v>
      </c>
      <c r="C78" s="114">
        <v>-128.29649000000001</v>
      </c>
      <c r="D78" s="114">
        <v>151.65600000000001</v>
      </c>
      <c r="E78" s="114">
        <v>435.92248999999998</v>
      </c>
      <c r="F78" s="114">
        <v>332.37702000000002</v>
      </c>
      <c r="G78" s="114">
        <v>-2278.9406600000002</v>
      </c>
      <c r="H78" s="114">
        <v>-3295.5631899999998</v>
      </c>
      <c r="I78" s="114">
        <v>-4877.5497999999998</v>
      </c>
      <c r="J78" s="114">
        <v>400.54593</v>
      </c>
      <c r="K78" s="114">
        <v>-1238.2947099999999</v>
      </c>
      <c r="L78" s="114">
        <v>354.48126000000002</v>
      </c>
    </row>
    <row r="79" spans="1:12" ht="15" customHeight="1">
      <c r="A79" s="116" t="s">
        <v>628</v>
      </c>
      <c r="B79" s="114">
        <v>10.880379999999999</v>
      </c>
      <c r="C79" s="114">
        <v>1252.8881299999998</v>
      </c>
      <c r="D79" s="114">
        <v>8.9457199999999997</v>
      </c>
      <c r="E79" s="114">
        <v>25.46105</v>
      </c>
      <c r="F79" s="114">
        <v>7.8979900000000001</v>
      </c>
      <c r="G79" s="114">
        <v>-6.5118400000000003</v>
      </c>
      <c r="H79" s="114">
        <v>-25.683150000000001</v>
      </c>
      <c r="I79" s="114">
        <v>9.9845000000000006</v>
      </c>
      <c r="J79" s="114">
        <v>-90.702730000000003</v>
      </c>
      <c r="K79" s="114">
        <v>-90.702730000000003</v>
      </c>
      <c r="L79" s="114">
        <v>8.24071</v>
      </c>
    </row>
    <row r="80" spans="1:12" ht="15" customHeight="1">
      <c r="A80" s="147" t="s">
        <v>629</v>
      </c>
      <c r="B80" s="114">
        <v>1372.76224</v>
      </c>
      <c r="C80" s="114">
        <v>1124.5916399999999</v>
      </c>
      <c r="D80" s="114">
        <v>160.60172</v>
      </c>
      <c r="E80" s="114">
        <v>461.38353999999998</v>
      </c>
      <c r="F80" s="114">
        <v>340.27501000000001</v>
      </c>
      <c r="G80" s="114">
        <v>-2285.4524999999999</v>
      </c>
      <c r="H80" s="114">
        <v>-3321.2463399999997</v>
      </c>
      <c r="I80" s="114">
        <v>-4867.5653000000002</v>
      </c>
      <c r="J80" s="114">
        <v>309.84320000000002</v>
      </c>
      <c r="K80" s="114">
        <v>-1328.9974399999999</v>
      </c>
      <c r="L80" s="114">
        <v>362.72197</v>
      </c>
    </row>
    <row r="81" spans="1:12" ht="15" customHeight="1">
      <c r="A81" s="116" t="s">
        <v>630</v>
      </c>
      <c r="B81" s="114">
        <v>0</v>
      </c>
      <c r="C81" s="114">
        <v>0</v>
      </c>
      <c r="D81" s="114">
        <v>0</v>
      </c>
      <c r="E81" s="114">
        <v>0</v>
      </c>
      <c r="F81" s="114">
        <v>0</v>
      </c>
      <c r="G81" s="114">
        <v>0</v>
      </c>
      <c r="H81" s="114">
        <v>0</v>
      </c>
      <c r="I81" s="114">
        <v>0</v>
      </c>
      <c r="J81" s="114">
        <v>0</v>
      </c>
      <c r="K81" s="114">
        <v>0</v>
      </c>
      <c r="L81" s="114">
        <v>0</v>
      </c>
    </row>
    <row r="82" spans="1:12" ht="15" customHeight="1">
      <c r="A82" s="147" t="s">
        <v>631</v>
      </c>
      <c r="B82" s="114">
        <v>1372.76224</v>
      </c>
      <c r="C82" s="114">
        <v>1124.5916399999999</v>
      </c>
      <c r="D82" s="114">
        <v>160.60172</v>
      </c>
      <c r="E82" s="114">
        <v>461.38353999999998</v>
      </c>
      <c r="F82" s="114">
        <v>340.27501000000001</v>
      </c>
      <c r="G82" s="114">
        <v>-2285.4524999999999</v>
      </c>
      <c r="H82" s="114">
        <v>-3321.2463399999997</v>
      </c>
      <c r="I82" s="114">
        <v>-4867.5653000000002</v>
      </c>
      <c r="J82" s="114">
        <v>309.84320000000002</v>
      </c>
      <c r="K82" s="114">
        <v>-1328.9974399999999</v>
      </c>
      <c r="L82" s="114">
        <v>362.72197</v>
      </c>
    </row>
    <row r="83" spans="1:12" ht="15" customHeight="1" thickBot="1">
      <c r="A83" s="116" t="s">
        <v>632</v>
      </c>
      <c r="B83" s="114">
        <v>0</v>
      </c>
      <c r="C83" s="114">
        <v>0</v>
      </c>
      <c r="D83" s="114">
        <v>0</v>
      </c>
      <c r="E83" s="114">
        <v>0</v>
      </c>
      <c r="F83" s="114">
        <v>0</v>
      </c>
      <c r="G83" s="114">
        <v>0</v>
      </c>
      <c r="H83" s="114">
        <v>0</v>
      </c>
      <c r="I83" s="114">
        <v>0</v>
      </c>
      <c r="J83" s="114">
        <v>0</v>
      </c>
      <c r="K83" s="114">
        <v>0</v>
      </c>
      <c r="L83" s="114">
        <v>0</v>
      </c>
    </row>
    <row r="84" spans="1:12" ht="15" customHeight="1" thickTop="1" thickBot="1">
      <c r="A84" s="392" t="s">
        <v>633</v>
      </c>
      <c r="B84" s="393">
        <v>1372.76224</v>
      </c>
      <c r="C84" s="393">
        <v>1124.5916399999999</v>
      </c>
      <c r="D84" s="393">
        <v>160.60172</v>
      </c>
      <c r="E84" s="393">
        <v>461.38353999999998</v>
      </c>
      <c r="F84" s="393">
        <v>340.27501000000001</v>
      </c>
      <c r="G84" s="393">
        <v>-2285.4524999999999</v>
      </c>
      <c r="H84" s="393">
        <v>-3321.2463399999997</v>
      </c>
      <c r="I84" s="393">
        <v>-4867.5653000000002</v>
      </c>
      <c r="J84" s="393">
        <v>309.84320000000002</v>
      </c>
      <c r="K84" s="393">
        <v>-1328.9974399999999</v>
      </c>
      <c r="L84" s="393">
        <v>362.72197</v>
      </c>
    </row>
    <row r="85" spans="1:12" ht="3.75" customHeight="1" thickTop="1" thickBot="1">
      <c r="A85" s="118"/>
      <c r="B85" s="119"/>
      <c r="C85" s="119"/>
      <c r="D85" s="119"/>
      <c r="E85" s="119"/>
      <c r="F85" s="119"/>
      <c r="G85" s="119"/>
      <c r="H85" s="119"/>
      <c r="I85" s="119"/>
      <c r="J85" s="119"/>
      <c r="K85" s="119"/>
      <c r="L85" s="119"/>
    </row>
    <row r="86" spans="1:12" ht="15" customHeight="1" thickTop="1">
      <c r="A86" s="70"/>
      <c r="B86" s="25"/>
      <c r="C86" s="25"/>
      <c r="D86" s="25"/>
      <c r="E86" s="25"/>
      <c r="F86" s="25"/>
      <c r="G86" s="25"/>
      <c r="H86" s="25"/>
      <c r="I86" s="25"/>
      <c r="J86" s="25"/>
      <c r="K86" s="25"/>
      <c r="L86" s="25"/>
    </row>
  </sheetData>
  <mergeCells count="4">
    <mergeCell ref="A1:L1"/>
    <mergeCell ref="A2:L2"/>
    <mergeCell ref="A3:L3"/>
    <mergeCell ref="A4:L4"/>
  </mergeCells>
  <pageMargins left="0.88" right="0.75" top="0.76" bottom="0.56999999999999995" header="0.74" footer="0.22"/>
  <pageSetup scale="47"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activeCell="A3" sqref="A3:L3"/>
    </sheetView>
  </sheetViews>
  <sheetFormatPr defaultRowHeight="18"/>
  <cols>
    <col min="1" max="1" width="89.85546875" style="14" bestFit="1" customWidth="1"/>
    <col min="2" max="9" width="10.7109375" style="14" bestFit="1" customWidth="1"/>
    <col min="10" max="11" width="10.7109375" style="14" customWidth="1"/>
    <col min="12" max="12" width="10.7109375" style="18" bestFit="1" customWidth="1"/>
    <col min="13" max="16384" width="9.140625" style="14"/>
  </cols>
  <sheetData>
    <row r="1" spans="1:12" ht="30" customHeight="1">
      <c r="A1" s="721" t="s">
        <v>436</v>
      </c>
      <c r="B1" s="721"/>
      <c r="C1" s="721"/>
      <c r="D1" s="721"/>
      <c r="E1" s="721"/>
      <c r="F1" s="721"/>
      <c r="G1" s="721"/>
      <c r="H1" s="721"/>
      <c r="I1" s="721"/>
      <c r="J1" s="721"/>
      <c r="K1" s="721"/>
      <c r="L1" s="721"/>
    </row>
    <row r="2" spans="1:12" ht="15" customHeight="1">
      <c r="A2" s="722" t="s">
        <v>568</v>
      </c>
      <c r="B2" s="722"/>
      <c r="C2" s="722"/>
      <c r="D2" s="722"/>
      <c r="E2" s="722"/>
      <c r="F2" s="722"/>
      <c r="G2" s="722"/>
      <c r="H2" s="722"/>
      <c r="I2" s="722"/>
      <c r="J2" s="722"/>
      <c r="K2" s="722"/>
      <c r="L2" s="722"/>
    </row>
    <row r="3" spans="1:12" ht="15" customHeight="1">
      <c r="A3" s="722" t="s">
        <v>642</v>
      </c>
      <c r="B3" s="722"/>
      <c r="C3" s="722"/>
      <c r="D3" s="722"/>
      <c r="E3" s="722"/>
      <c r="F3" s="722"/>
      <c r="G3" s="722"/>
      <c r="H3" s="722"/>
      <c r="I3" s="722"/>
      <c r="J3" s="722"/>
      <c r="K3" s="722"/>
      <c r="L3" s="722"/>
    </row>
    <row r="4" spans="1:12" ht="30" customHeight="1">
      <c r="A4" s="723" t="s">
        <v>508</v>
      </c>
      <c r="B4" s="723"/>
      <c r="C4" s="723"/>
      <c r="D4" s="723"/>
      <c r="E4" s="723"/>
      <c r="F4" s="723"/>
      <c r="G4" s="723"/>
      <c r="H4" s="723"/>
      <c r="I4" s="723"/>
      <c r="J4" s="723"/>
      <c r="K4" s="723"/>
      <c r="L4" s="723"/>
    </row>
    <row r="5" spans="1:12" ht="3.75" customHeight="1" thickBot="1">
      <c r="A5" s="47"/>
      <c r="B5" s="47"/>
      <c r="C5" s="47"/>
      <c r="D5" s="47"/>
      <c r="E5" s="47"/>
      <c r="F5" s="47"/>
      <c r="G5" s="47"/>
      <c r="H5" s="47"/>
      <c r="I5" s="47"/>
      <c r="J5" s="47"/>
      <c r="K5" s="47"/>
      <c r="L5" s="47"/>
    </row>
    <row r="6" spans="1:12" s="15" customFormat="1" ht="30" customHeight="1" thickTop="1" thickBot="1">
      <c r="A6" s="546"/>
      <c r="B6" s="390" t="s">
        <v>570</v>
      </c>
      <c r="C6" s="390" t="s">
        <v>571</v>
      </c>
      <c r="D6" s="390" t="s">
        <v>572</v>
      </c>
      <c r="E6" s="390" t="s">
        <v>573</v>
      </c>
      <c r="F6" s="390" t="s">
        <v>574</v>
      </c>
      <c r="G6" s="390" t="s">
        <v>575</v>
      </c>
      <c r="H6" s="390" t="s">
        <v>1239</v>
      </c>
      <c r="I6" s="390" t="s">
        <v>1290</v>
      </c>
      <c r="J6" s="390" t="s">
        <v>1496</v>
      </c>
      <c r="K6" s="390" t="s">
        <v>1397</v>
      </c>
      <c r="L6" s="390" t="s">
        <v>1497</v>
      </c>
    </row>
    <row r="7" spans="1:12" ht="15" customHeight="1" thickTop="1" thickBot="1">
      <c r="A7" s="392" t="s">
        <v>576</v>
      </c>
      <c r="B7" s="393">
        <v>8421990.5261000004</v>
      </c>
      <c r="C7" s="393">
        <v>10017234.596170001</v>
      </c>
      <c r="D7" s="393">
        <v>11161700.99265</v>
      </c>
      <c r="E7" s="393">
        <v>12339902.262950001</v>
      </c>
      <c r="F7" s="393">
        <v>14206381.12785</v>
      </c>
      <c r="G7" s="393">
        <v>15302837.484719999</v>
      </c>
      <c r="H7" s="393">
        <v>17472143.46751</v>
      </c>
      <c r="I7" s="393">
        <v>19101938.411330003</v>
      </c>
      <c r="J7" s="393">
        <v>19199352.322950002</v>
      </c>
      <c r="K7" s="393">
        <v>20581857.598330002</v>
      </c>
      <c r="L7" s="393">
        <v>20804311.863599997</v>
      </c>
    </row>
    <row r="8" spans="1:12" s="16" customFormat="1" ht="15" customHeight="1" thickTop="1">
      <c r="A8" s="147" t="s">
        <v>158</v>
      </c>
      <c r="B8" s="114">
        <v>757696.43495000002</v>
      </c>
      <c r="C8" s="114">
        <v>929820.08851000003</v>
      </c>
      <c r="D8" s="114">
        <v>831663.59976999997</v>
      </c>
      <c r="E8" s="114">
        <v>613486.53936000005</v>
      </c>
      <c r="F8" s="114">
        <v>933331.6997</v>
      </c>
      <c r="G8" s="114">
        <v>913462.98589000001</v>
      </c>
      <c r="H8" s="114">
        <v>1033740.2143400001</v>
      </c>
      <c r="I8" s="114">
        <v>1198442.3883099998</v>
      </c>
      <c r="J8" s="114">
        <v>761173.63740999997</v>
      </c>
      <c r="K8" s="114">
        <v>1176084.07549</v>
      </c>
      <c r="L8" s="114">
        <v>1185774.8162799999</v>
      </c>
    </row>
    <row r="9" spans="1:12" s="16" customFormat="1" ht="15" customHeight="1">
      <c r="A9" s="147" t="s">
        <v>167</v>
      </c>
      <c r="B9" s="114">
        <v>571795.29677999998</v>
      </c>
      <c r="C9" s="114">
        <v>856994.82961000002</v>
      </c>
      <c r="D9" s="114">
        <v>998347.71811000002</v>
      </c>
      <c r="E9" s="114">
        <v>1448029.68258</v>
      </c>
      <c r="F9" s="114">
        <v>1516496.5081199999</v>
      </c>
      <c r="G9" s="114">
        <v>1674428.94484</v>
      </c>
      <c r="H9" s="114">
        <v>1942239.1558800002</v>
      </c>
      <c r="I9" s="114">
        <v>2097575.8755899998</v>
      </c>
      <c r="J9" s="114">
        <v>2119562.6139100003</v>
      </c>
      <c r="K9" s="114">
        <v>2242046.0164399999</v>
      </c>
      <c r="L9" s="114">
        <v>2204122.9233800001</v>
      </c>
    </row>
    <row r="10" spans="1:12" s="16" customFormat="1" ht="15" customHeight="1">
      <c r="A10" s="147" t="s">
        <v>176</v>
      </c>
      <c r="B10" s="114">
        <v>6894974.7681400003</v>
      </c>
      <c r="C10" s="114">
        <v>7913290.5194300003</v>
      </c>
      <c r="D10" s="114">
        <v>8872118.3705800008</v>
      </c>
      <c r="E10" s="114">
        <v>9701376.9855199996</v>
      </c>
      <c r="F10" s="114">
        <v>11139924.659399999</v>
      </c>
      <c r="G10" s="114">
        <v>12034449.535459999</v>
      </c>
      <c r="H10" s="114">
        <v>13229360.682610001</v>
      </c>
      <c r="I10" s="114">
        <v>14420494.22511</v>
      </c>
      <c r="J10" s="114">
        <v>14682967.998159999</v>
      </c>
      <c r="K10" s="114">
        <v>15551804.918620002</v>
      </c>
      <c r="L10" s="114">
        <v>15930301.049350001</v>
      </c>
    </row>
    <row r="11" spans="1:12" s="16" customFormat="1" ht="15" customHeight="1">
      <c r="A11" s="148" t="s">
        <v>577</v>
      </c>
      <c r="B11" s="114">
        <v>7054185.8012399999</v>
      </c>
      <c r="C11" s="114">
        <v>8036753.4593500001</v>
      </c>
      <c r="D11" s="114">
        <v>8984070.2357299998</v>
      </c>
      <c r="E11" s="114">
        <v>9810351.7194999997</v>
      </c>
      <c r="F11" s="114">
        <v>11254579.59159</v>
      </c>
      <c r="G11" s="114">
        <v>12134000.941190001</v>
      </c>
      <c r="H11" s="114">
        <v>12766281.500080001</v>
      </c>
      <c r="I11" s="114">
        <v>13729994.2795</v>
      </c>
      <c r="J11" s="114">
        <v>13959712.5441</v>
      </c>
      <c r="K11" s="114">
        <v>14931583.797370002</v>
      </c>
      <c r="L11" s="114">
        <v>15312725.88535</v>
      </c>
    </row>
    <row r="12" spans="1:12" s="16" customFormat="1" ht="15" customHeight="1">
      <c r="A12" s="148" t="s">
        <v>578</v>
      </c>
      <c r="B12" s="114">
        <v>7010749.3733199993</v>
      </c>
      <c r="C12" s="114">
        <v>7996401.1835000003</v>
      </c>
      <c r="D12" s="114">
        <v>8917543.7314400002</v>
      </c>
      <c r="E12" s="114">
        <v>9681795.0115699992</v>
      </c>
      <c r="F12" s="114">
        <v>11033601.26489</v>
      </c>
      <c r="G12" s="114">
        <v>11604551.855280001</v>
      </c>
      <c r="H12" s="114">
        <v>12252655.426760001</v>
      </c>
      <c r="I12" s="114">
        <v>10861544.681809999</v>
      </c>
      <c r="J12" s="114">
        <v>11009757.498989999</v>
      </c>
      <c r="K12" s="114">
        <v>12052839.50615</v>
      </c>
      <c r="L12" s="114">
        <v>12672063.864149999</v>
      </c>
    </row>
    <row r="13" spans="1:12" s="16" customFormat="1" ht="15" customHeight="1">
      <c r="A13" s="148" t="s">
        <v>579</v>
      </c>
      <c r="B13" s="114">
        <v>43436.427920000002</v>
      </c>
      <c r="C13" s="114">
        <v>40352.275849999998</v>
      </c>
      <c r="D13" s="114">
        <v>66526.504289999997</v>
      </c>
      <c r="E13" s="114">
        <v>128556.70793</v>
      </c>
      <c r="F13" s="114">
        <v>220978.32669999998</v>
      </c>
      <c r="G13" s="114">
        <v>529449.08591000002</v>
      </c>
      <c r="H13" s="114">
        <v>513626.07331999997</v>
      </c>
      <c r="I13" s="114">
        <v>2868449.5976900002</v>
      </c>
      <c r="J13" s="114">
        <v>2949955.0451100003</v>
      </c>
      <c r="K13" s="114">
        <v>2878744.29122</v>
      </c>
      <c r="L13" s="114">
        <v>2640662.0211999998</v>
      </c>
    </row>
    <row r="14" spans="1:12" s="16" customFormat="1" ht="15" customHeight="1">
      <c r="A14" s="148" t="s">
        <v>580</v>
      </c>
      <c r="B14" s="114">
        <v>52108.436369999996</v>
      </c>
      <c r="C14" s="114">
        <v>68226.479900000006</v>
      </c>
      <c r="D14" s="114">
        <v>79159.584170000002</v>
      </c>
      <c r="E14" s="114">
        <v>103083.27670999999</v>
      </c>
      <c r="F14" s="114">
        <v>88041.188510000007</v>
      </c>
      <c r="G14" s="114">
        <v>80705.004180000004</v>
      </c>
      <c r="H14" s="114">
        <v>42165.20246</v>
      </c>
      <c r="I14" s="114">
        <v>70506.114269999991</v>
      </c>
      <c r="J14" s="114">
        <v>125520.88137999999</v>
      </c>
      <c r="K14" s="114">
        <v>149902.204</v>
      </c>
      <c r="L14" s="114">
        <v>200068.27880999999</v>
      </c>
    </row>
    <row r="15" spans="1:12" s="16" customFormat="1" ht="15" customHeight="1">
      <c r="A15" s="148" t="s">
        <v>581</v>
      </c>
      <c r="B15" s="114">
        <v>50531.472840000002</v>
      </c>
      <c r="C15" s="114">
        <v>64755.159770000006</v>
      </c>
      <c r="D15" s="114">
        <v>75378.142810000005</v>
      </c>
      <c r="E15" s="114">
        <v>94642.344140000001</v>
      </c>
      <c r="F15" s="114">
        <v>70623.91234000001</v>
      </c>
      <c r="G15" s="114">
        <v>58528.69169</v>
      </c>
      <c r="H15" s="114">
        <v>30917.120269999999</v>
      </c>
      <c r="I15" s="114">
        <v>55184.278060000004</v>
      </c>
      <c r="J15" s="114">
        <v>61252.432679999998</v>
      </c>
      <c r="K15" s="114">
        <v>57939.47221</v>
      </c>
      <c r="L15" s="114">
        <v>69917.788099999991</v>
      </c>
    </row>
    <row r="16" spans="1:12" s="16" customFormat="1" ht="15" customHeight="1">
      <c r="A16" s="148" t="s">
        <v>582</v>
      </c>
      <c r="B16" s="114">
        <v>1576.96353</v>
      </c>
      <c r="C16" s="114">
        <v>3471.3201300000001</v>
      </c>
      <c r="D16" s="114">
        <v>3781.4413599999998</v>
      </c>
      <c r="E16" s="114">
        <v>8440.9325700000009</v>
      </c>
      <c r="F16" s="114">
        <v>17417.276170000001</v>
      </c>
      <c r="G16" s="114">
        <v>22176.312489999997</v>
      </c>
      <c r="H16" s="114">
        <v>11248.082189999999</v>
      </c>
      <c r="I16" s="114">
        <v>15321.836210000001</v>
      </c>
      <c r="J16" s="114">
        <v>64268.448700000001</v>
      </c>
      <c r="K16" s="114">
        <v>91962.731790000005</v>
      </c>
      <c r="L16" s="114">
        <v>130150.49071</v>
      </c>
    </row>
    <row r="17" spans="1:12" s="16" customFormat="1" ht="15" customHeight="1">
      <c r="A17" s="148" t="s">
        <v>583</v>
      </c>
      <c r="B17" s="114">
        <v>41195.998390000001</v>
      </c>
      <c r="C17" s="114">
        <v>51457.959299999995</v>
      </c>
      <c r="D17" s="114">
        <v>76372.603010000006</v>
      </c>
      <c r="E17" s="114">
        <v>84578.812379999988</v>
      </c>
      <c r="F17" s="114">
        <v>88467.534169999999</v>
      </c>
      <c r="G17" s="114">
        <v>95268.720349999989</v>
      </c>
      <c r="H17" s="114">
        <v>96560.416519999999</v>
      </c>
      <c r="I17" s="114">
        <v>76197.574659999998</v>
      </c>
      <c r="J17" s="114">
        <v>78064.710500000001</v>
      </c>
      <c r="K17" s="114">
        <v>89341.554349999991</v>
      </c>
      <c r="L17" s="114">
        <v>122322.4445</v>
      </c>
    </row>
    <row r="18" spans="1:12" s="16" customFormat="1" ht="15" customHeight="1">
      <c r="A18" s="148" t="s">
        <v>584</v>
      </c>
      <c r="B18" s="114">
        <v>37693.672500000001</v>
      </c>
      <c r="C18" s="114">
        <v>47601.001210000002</v>
      </c>
      <c r="D18" s="114">
        <v>69208.705170000001</v>
      </c>
      <c r="E18" s="114">
        <v>75169.794569999998</v>
      </c>
      <c r="F18" s="114">
        <v>79025.748569999996</v>
      </c>
      <c r="G18" s="114">
        <v>77487.794810000007</v>
      </c>
      <c r="H18" s="114">
        <v>76705.30101000001</v>
      </c>
      <c r="I18" s="114">
        <v>60445.94556</v>
      </c>
      <c r="J18" s="114">
        <v>62721.95349</v>
      </c>
      <c r="K18" s="114">
        <v>60597.409950000001</v>
      </c>
      <c r="L18" s="114">
        <v>62403.527900000001</v>
      </c>
    </row>
    <row r="19" spans="1:12" s="16" customFormat="1" ht="15" customHeight="1">
      <c r="A19" s="148" t="s">
        <v>585</v>
      </c>
      <c r="B19" s="114">
        <v>3502.3258900000001</v>
      </c>
      <c r="C19" s="114">
        <v>3856.9580899999996</v>
      </c>
      <c r="D19" s="114">
        <v>7163.8978399999996</v>
      </c>
      <c r="E19" s="114">
        <v>9409.0178100000012</v>
      </c>
      <c r="F19" s="114">
        <v>9441.7855999999992</v>
      </c>
      <c r="G19" s="114">
        <v>17780.92554</v>
      </c>
      <c r="H19" s="114">
        <v>19855.115510000003</v>
      </c>
      <c r="I19" s="114">
        <v>15751.6291</v>
      </c>
      <c r="J19" s="114">
        <v>15342.757009999999</v>
      </c>
      <c r="K19" s="114">
        <v>28744.144399999997</v>
      </c>
      <c r="L19" s="114">
        <v>59918.916600000004</v>
      </c>
    </row>
    <row r="20" spans="1:12" s="16" customFormat="1" ht="15" customHeight="1">
      <c r="A20" s="148" t="s">
        <v>189</v>
      </c>
      <c r="B20" s="114">
        <v>74084.394509999998</v>
      </c>
      <c r="C20" s="114">
        <v>78877.583910000001</v>
      </c>
      <c r="D20" s="114">
        <v>87424.734400000001</v>
      </c>
      <c r="E20" s="114">
        <v>98147.747829999993</v>
      </c>
      <c r="F20" s="114">
        <v>110752.16643000001</v>
      </c>
      <c r="G20" s="114">
        <v>126988.94085</v>
      </c>
      <c r="H20" s="114">
        <v>878871.72347000008</v>
      </c>
      <c r="I20" s="114">
        <v>1098720.77308</v>
      </c>
      <c r="J20" s="114">
        <v>1080296.75621</v>
      </c>
      <c r="K20" s="114">
        <v>971898.01436000003</v>
      </c>
      <c r="L20" s="114">
        <v>899247.06924999994</v>
      </c>
    </row>
    <row r="21" spans="1:12" s="16" customFormat="1" ht="15" customHeight="1">
      <c r="A21" s="148" t="s">
        <v>586</v>
      </c>
      <c r="B21" s="114">
        <v>-326599.86236999999</v>
      </c>
      <c r="C21" s="114">
        <v>-322024.96302999998</v>
      </c>
      <c r="D21" s="114">
        <v>-354908.78672999999</v>
      </c>
      <c r="E21" s="114">
        <v>-394784.57089999999</v>
      </c>
      <c r="F21" s="114">
        <v>-401915.82130000001</v>
      </c>
      <c r="G21" s="114">
        <v>-402514.07111000002</v>
      </c>
      <c r="H21" s="114">
        <v>-554518.15992000001</v>
      </c>
      <c r="I21" s="114">
        <v>-554924.51639999996</v>
      </c>
      <c r="J21" s="114">
        <v>-560626.89402999997</v>
      </c>
      <c r="K21" s="114">
        <v>-590920.65146000008</v>
      </c>
      <c r="L21" s="114">
        <v>-604062.62855999998</v>
      </c>
    </row>
    <row r="22" spans="1:12" s="16" customFormat="1" ht="15" customHeight="1">
      <c r="A22" s="147" t="s">
        <v>202</v>
      </c>
      <c r="B22" s="114">
        <v>51710.077619999996</v>
      </c>
      <c r="C22" s="114">
        <v>66922.235409999994</v>
      </c>
      <c r="D22" s="114">
        <v>83408.066900000005</v>
      </c>
      <c r="E22" s="114">
        <v>97638.455180000004</v>
      </c>
      <c r="F22" s="114">
        <v>80695.668919999996</v>
      </c>
      <c r="G22" s="114">
        <v>81124.817049999998</v>
      </c>
      <c r="H22" s="114">
        <v>159259.79181999998</v>
      </c>
      <c r="I22" s="114">
        <v>143824.07271000001</v>
      </c>
      <c r="J22" s="114">
        <v>124574.12638</v>
      </c>
      <c r="K22" s="114">
        <v>179601.76058</v>
      </c>
      <c r="L22" s="114">
        <v>162450.70027999999</v>
      </c>
    </row>
    <row r="23" spans="1:12" s="16" customFormat="1" ht="15" customHeight="1">
      <c r="A23" s="147" t="s">
        <v>208</v>
      </c>
      <c r="B23" s="114">
        <v>2E-3</v>
      </c>
      <c r="C23" s="114">
        <v>0</v>
      </c>
      <c r="D23" s="114">
        <v>2176.0007799999998</v>
      </c>
      <c r="E23" s="114">
        <v>1208.91131</v>
      </c>
      <c r="F23" s="114">
        <v>57.523350000000001</v>
      </c>
      <c r="G23" s="114">
        <v>2654.2016100000001</v>
      </c>
      <c r="H23" s="114">
        <v>5226.3328000000001</v>
      </c>
      <c r="I23" s="114">
        <v>4349.2826999999997</v>
      </c>
      <c r="J23" s="114">
        <v>4033.7468699999999</v>
      </c>
      <c r="K23" s="114">
        <v>3804.3445000000002</v>
      </c>
      <c r="L23" s="114">
        <v>4160.5693099999999</v>
      </c>
    </row>
    <row r="24" spans="1:12" s="16" customFormat="1" ht="15" customHeight="1">
      <c r="A24" s="147" t="s">
        <v>587</v>
      </c>
      <c r="B24" s="114">
        <v>28085.63912</v>
      </c>
      <c r="C24" s="114">
        <v>65271.169310000005</v>
      </c>
      <c r="D24" s="114">
        <v>135622.02109999998</v>
      </c>
      <c r="E24" s="114">
        <v>221174.48493999999</v>
      </c>
      <c r="F24" s="114">
        <v>255444.81731000001</v>
      </c>
      <c r="G24" s="114">
        <v>320647.02439999999</v>
      </c>
      <c r="H24" s="114">
        <v>828347.04660999996</v>
      </c>
      <c r="I24" s="114">
        <v>976587.60991999996</v>
      </c>
      <c r="J24" s="114">
        <v>1233328.56482</v>
      </c>
      <c r="K24" s="114">
        <v>1149221.5470499999</v>
      </c>
      <c r="L24" s="114">
        <v>1035181.2299400001</v>
      </c>
    </row>
    <row r="25" spans="1:12" s="16" customFormat="1" ht="15" customHeight="1">
      <c r="A25" s="147" t="s">
        <v>219</v>
      </c>
      <c r="B25" s="114">
        <v>81325.782760000002</v>
      </c>
      <c r="C25" s="114">
        <v>98156.46703</v>
      </c>
      <c r="D25" s="114">
        <v>126555.83446</v>
      </c>
      <c r="E25" s="114">
        <v>150942.36209000001</v>
      </c>
      <c r="F25" s="114">
        <v>195973.48302000001</v>
      </c>
      <c r="G25" s="114">
        <v>211899.54005000001</v>
      </c>
      <c r="H25" s="114">
        <v>206897.64771000002</v>
      </c>
      <c r="I25" s="114">
        <v>207244.77556000001</v>
      </c>
      <c r="J25" s="114">
        <v>209084.83783</v>
      </c>
      <c r="K25" s="114">
        <v>212317.15243000002</v>
      </c>
      <c r="L25" s="114">
        <v>210840.44390000001</v>
      </c>
    </row>
    <row r="26" spans="1:12" s="16" customFormat="1" ht="15" customHeight="1">
      <c r="A26" s="147" t="s">
        <v>588</v>
      </c>
      <c r="B26" s="114">
        <v>36402.524729999997</v>
      </c>
      <c r="C26" s="114">
        <v>86779.286870000011</v>
      </c>
      <c r="D26" s="114">
        <v>111809.38095000001</v>
      </c>
      <c r="E26" s="114">
        <v>106044.84196999999</v>
      </c>
      <c r="F26" s="114">
        <v>84456.768030000007</v>
      </c>
      <c r="G26" s="114">
        <v>64170.435420000002</v>
      </c>
      <c r="H26" s="114">
        <v>67072.595740000004</v>
      </c>
      <c r="I26" s="114">
        <v>53420.181429999997</v>
      </c>
      <c r="J26" s="114">
        <v>64626.797570000002</v>
      </c>
      <c r="K26" s="114">
        <v>66977.783219999998</v>
      </c>
      <c r="L26" s="114">
        <v>71480.13115999999</v>
      </c>
    </row>
    <row r="27" spans="1:12" s="17" customFormat="1" ht="15" customHeight="1" thickBot="1">
      <c r="A27" s="147" t="s">
        <v>235</v>
      </c>
      <c r="B27" s="114">
        <v>0</v>
      </c>
      <c r="C27" s="114">
        <v>0</v>
      </c>
      <c r="D27" s="114">
        <v>0</v>
      </c>
      <c r="E27" s="114">
        <v>0</v>
      </c>
      <c r="F27" s="114">
        <v>0</v>
      </c>
      <c r="G27" s="114">
        <v>0</v>
      </c>
      <c r="H27" s="114">
        <v>0</v>
      </c>
      <c r="I27" s="114">
        <v>0</v>
      </c>
      <c r="J27" s="114">
        <v>0</v>
      </c>
      <c r="K27" s="114">
        <v>0</v>
      </c>
      <c r="L27" s="114">
        <v>0</v>
      </c>
    </row>
    <row r="28" spans="1:12" ht="15" customHeight="1" thickTop="1" thickBot="1">
      <c r="A28" s="392" t="s">
        <v>589</v>
      </c>
      <c r="B28" s="393">
        <v>7736328.7672199998</v>
      </c>
      <c r="C28" s="393">
        <v>9229280.73257</v>
      </c>
      <c r="D28" s="393">
        <v>10286822.097899999</v>
      </c>
      <c r="E28" s="393">
        <v>11391071.299079999</v>
      </c>
      <c r="F28" s="393">
        <v>13159605.10784</v>
      </c>
      <c r="G28" s="393">
        <v>14117952.217959998</v>
      </c>
      <c r="H28" s="393">
        <v>16265232.386879999</v>
      </c>
      <c r="I28" s="393">
        <v>17800232.07669</v>
      </c>
      <c r="J28" s="393">
        <v>17864623.113330003</v>
      </c>
      <c r="K28" s="393">
        <v>19142615.97608</v>
      </c>
      <c r="L28" s="393">
        <v>19378629.489889998</v>
      </c>
    </row>
    <row r="29" spans="1:12" s="16" customFormat="1" ht="15" customHeight="1" thickTop="1">
      <c r="A29" s="147" t="s">
        <v>590</v>
      </c>
      <c r="B29" s="114">
        <v>5725132.5848300001</v>
      </c>
      <c r="C29" s="114">
        <v>7383484.4458299996</v>
      </c>
      <c r="D29" s="114">
        <v>8297175.4968699999</v>
      </c>
      <c r="E29" s="114">
        <v>8571109.8557200003</v>
      </c>
      <c r="F29" s="114">
        <v>9624376.5087000001</v>
      </c>
      <c r="G29" s="114">
        <v>9200397.9899799991</v>
      </c>
      <c r="H29" s="114">
        <v>10564590.606419999</v>
      </c>
      <c r="I29" s="114">
        <v>12465904.734450001</v>
      </c>
      <c r="J29" s="114">
        <v>12472715.87126</v>
      </c>
      <c r="K29" s="114">
        <v>13984632.79874</v>
      </c>
      <c r="L29" s="114">
        <v>13409958.873809999</v>
      </c>
    </row>
    <row r="30" spans="1:12" s="16" customFormat="1" ht="15" customHeight="1">
      <c r="A30" s="148" t="s">
        <v>591</v>
      </c>
      <c r="B30" s="114">
        <v>1791.53388</v>
      </c>
      <c r="C30" s="114">
        <v>1690.0923400000001</v>
      </c>
      <c r="D30" s="114">
        <v>1569.4230500000001</v>
      </c>
      <c r="E30" s="114">
        <v>180878.81393</v>
      </c>
      <c r="F30" s="114">
        <v>509044.57573000004</v>
      </c>
      <c r="G30" s="114">
        <v>455433.99447999999</v>
      </c>
      <c r="H30" s="114">
        <v>876781.41735999996</v>
      </c>
      <c r="I30" s="114">
        <v>837405.55874999997</v>
      </c>
      <c r="J30" s="114">
        <v>917865.09159000008</v>
      </c>
      <c r="K30" s="114">
        <v>1221482.8259400001</v>
      </c>
      <c r="L30" s="114">
        <v>994058.01723999996</v>
      </c>
    </row>
    <row r="31" spans="1:12" s="16" customFormat="1" ht="15" customHeight="1">
      <c r="A31" s="148" t="s">
        <v>592</v>
      </c>
      <c r="B31" s="114">
        <v>2360538.3766999999</v>
      </c>
      <c r="C31" s="114">
        <v>2761611.6330999997</v>
      </c>
      <c r="D31" s="114">
        <v>3558507.6672399999</v>
      </c>
      <c r="E31" s="114">
        <v>3607047.1695400001</v>
      </c>
      <c r="F31" s="114">
        <v>3919148.8343400001</v>
      </c>
      <c r="G31" s="114">
        <v>3781578.84613</v>
      </c>
      <c r="H31" s="114">
        <v>3852638.6310700001</v>
      </c>
      <c r="I31" s="114">
        <v>4347119.6523000002</v>
      </c>
      <c r="J31" s="114">
        <v>4393099.0909599997</v>
      </c>
      <c r="K31" s="114">
        <v>4559770.8686899999</v>
      </c>
      <c r="L31" s="114">
        <v>4069780.1904000002</v>
      </c>
    </row>
    <row r="32" spans="1:12" s="16" customFormat="1" ht="15" customHeight="1">
      <c r="A32" s="148" t="s">
        <v>593</v>
      </c>
      <c r="B32" s="114">
        <v>124795.31629999999</v>
      </c>
      <c r="C32" s="114">
        <v>33603.29393</v>
      </c>
      <c r="D32" s="114">
        <v>12623.302220000001</v>
      </c>
      <c r="E32" s="114">
        <v>8853.8923900000009</v>
      </c>
      <c r="F32" s="114">
        <v>3820.12246</v>
      </c>
      <c r="G32" s="114">
        <v>2133.79486</v>
      </c>
      <c r="H32" s="114">
        <v>1487.81728</v>
      </c>
      <c r="I32" s="114">
        <v>640.02178000000004</v>
      </c>
      <c r="J32" s="114">
        <v>488.46653000000003</v>
      </c>
      <c r="K32" s="114">
        <v>401.79352</v>
      </c>
      <c r="L32" s="114">
        <v>344.50151</v>
      </c>
    </row>
    <row r="33" spans="1:12" s="16" customFormat="1" ht="15" customHeight="1">
      <c r="A33" s="148" t="s">
        <v>594</v>
      </c>
      <c r="B33" s="114">
        <v>73307.689159999994</v>
      </c>
      <c r="C33" s="114">
        <v>80378.581439999994</v>
      </c>
      <c r="D33" s="114">
        <v>62132.083789999997</v>
      </c>
      <c r="E33" s="114">
        <v>55182.672319999998</v>
      </c>
      <c r="F33" s="114">
        <v>69608.879760000011</v>
      </c>
      <c r="G33" s="114">
        <v>64411.811809999999</v>
      </c>
      <c r="H33" s="114">
        <v>66656.675049999991</v>
      </c>
      <c r="I33" s="114">
        <v>84885.175109999996</v>
      </c>
      <c r="J33" s="114">
        <v>86817.420430000013</v>
      </c>
      <c r="K33" s="114">
        <v>95693.356370000009</v>
      </c>
      <c r="L33" s="114">
        <v>87476.931620000003</v>
      </c>
    </row>
    <row r="34" spans="1:12" s="16" customFormat="1" ht="15" customHeight="1">
      <c r="A34" s="148" t="s">
        <v>595</v>
      </c>
      <c r="B34" s="114">
        <v>2985025.0495100003</v>
      </c>
      <c r="C34" s="114">
        <v>4271407.5674700001</v>
      </c>
      <c r="D34" s="114">
        <v>4374589.3359599998</v>
      </c>
      <c r="E34" s="114">
        <v>4374183.2456499999</v>
      </c>
      <c r="F34" s="114">
        <v>4757553.9504700005</v>
      </c>
      <c r="G34" s="114">
        <v>4541825.4823599998</v>
      </c>
      <c r="H34" s="114">
        <v>5387335.9219300002</v>
      </c>
      <c r="I34" s="114">
        <v>6743612.1233299999</v>
      </c>
      <c r="J34" s="114">
        <v>6607076.7509599999</v>
      </c>
      <c r="K34" s="114">
        <v>7615939.4513699999</v>
      </c>
      <c r="L34" s="114">
        <v>7741497.7367599998</v>
      </c>
    </row>
    <row r="35" spans="1:12" s="16" customFormat="1" ht="15" customHeight="1">
      <c r="A35" s="148" t="s">
        <v>596</v>
      </c>
      <c r="B35" s="114">
        <v>179674.61928000001</v>
      </c>
      <c r="C35" s="114">
        <v>234793.27755</v>
      </c>
      <c r="D35" s="114">
        <v>287753.68461</v>
      </c>
      <c r="E35" s="114">
        <v>344964.06189000001</v>
      </c>
      <c r="F35" s="114">
        <v>365200.14594000002</v>
      </c>
      <c r="G35" s="114">
        <v>355014.06033999997</v>
      </c>
      <c r="H35" s="114">
        <v>379690.14373000001</v>
      </c>
      <c r="I35" s="114">
        <v>452242.20318000001</v>
      </c>
      <c r="J35" s="114">
        <v>467369.05079000001</v>
      </c>
      <c r="K35" s="114">
        <v>491344.50285000005</v>
      </c>
      <c r="L35" s="114">
        <v>516801.49627999996</v>
      </c>
    </row>
    <row r="36" spans="1:12" s="16" customFormat="1" ht="15" customHeight="1">
      <c r="A36" s="147" t="s">
        <v>597</v>
      </c>
      <c r="B36" s="114">
        <v>2609.0369500000002</v>
      </c>
      <c r="C36" s="114">
        <v>2778.8429500000002</v>
      </c>
      <c r="D36" s="114">
        <v>5436.4557699999996</v>
      </c>
      <c r="E36" s="114">
        <v>6575.4621900000002</v>
      </c>
      <c r="F36" s="114">
        <v>4378.1983</v>
      </c>
      <c r="G36" s="114">
        <v>4458.3459499999999</v>
      </c>
      <c r="H36" s="114">
        <v>4158.63598</v>
      </c>
      <c r="I36" s="114">
        <v>4246.7226200000005</v>
      </c>
      <c r="J36" s="114">
        <v>10594.813189999999</v>
      </c>
      <c r="K36" s="114">
        <v>6869.4169800000009</v>
      </c>
      <c r="L36" s="114">
        <v>39120.798139999999</v>
      </c>
    </row>
    <row r="37" spans="1:12" s="16" customFormat="1" ht="15" customHeight="1">
      <c r="A37" s="147" t="s">
        <v>598</v>
      </c>
      <c r="B37" s="114">
        <v>466793.1655</v>
      </c>
      <c r="C37" s="114">
        <v>519930.22191000002</v>
      </c>
      <c r="D37" s="114">
        <v>352013.96401</v>
      </c>
      <c r="E37" s="114">
        <v>1261501.57421</v>
      </c>
      <c r="F37" s="114">
        <v>1817754.0551700001</v>
      </c>
      <c r="G37" s="114">
        <v>2290925.5655999999</v>
      </c>
      <c r="H37" s="114">
        <v>3561659.9832600001</v>
      </c>
      <c r="I37" s="114">
        <v>3237624.1132199997</v>
      </c>
      <c r="J37" s="114">
        <v>3572037.43829</v>
      </c>
      <c r="K37" s="114">
        <v>2866565.9153299998</v>
      </c>
      <c r="L37" s="114">
        <v>3509915.7766100001</v>
      </c>
    </row>
    <row r="38" spans="1:12" s="16" customFormat="1" ht="15" customHeight="1">
      <c r="A38" s="147" t="s">
        <v>599</v>
      </c>
      <c r="B38" s="114">
        <v>281944.70679000003</v>
      </c>
      <c r="C38" s="114">
        <v>263028.90250999999</v>
      </c>
      <c r="D38" s="114">
        <v>294875.20227000001</v>
      </c>
      <c r="E38" s="114">
        <v>304374.65995</v>
      </c>
      <c r="F38" s="114">
        <v>284987.78764999995</v>
      </c>
      <c r="G38" s="114">
        <v>346374.79236000002</v>
      </c>
      <c r="H38" s="114">
        <v>340888.53837000002</v>
      </c>
      <c r="I38" s="114">
        <v>385611.91251999995</v>
      </c>
      <c r="J38" s="114">
        <v>329025.82212000003</v>
      </c>
      <c r="K38" s="114">
        <v>483401.08839999995</v>
      </c>
      <c r="L38" s="114">
        <v>553512.04178999993</v>
      </c>
    </row>
    <row r="39" spans="1:12" s="16" customFormat="1" ht="15" customHeight="1">
      <c r="A39" s="147" t="s">
        <v>273</v>
      </c>
      <c r="B39" s="114">
        <v>193816.42937999999</v>
      </c>
      <c r="C39" s="114">
        <v>202736.39660000001</v>
      </c>
      <c r="D39" s="114">
        <v>175520.76225999999</v>
      </c>
      <c r="E39" s="114">
        <v>189556.80599000002</v>
      </c>
      <c r="F39" s="114">
        <v>209404.91331999999</v>
      </c>
      <c r="G39" s="114">
        <v>228061.16991</v>
      </c>
      <c r="H39" s="114">
        <v>234557.98477000001</v>
      </c>
      <c r="I39" s="114">
        <v>249056.44583000001</v>
      </c>
      <c r="J39" s="114">
        <v>253319.41162999999</v>
      </c>
      <c r="K39" s="114">
        <v>269066.99702000001</v>
      </c>
      <c r="L39" s="114">
        <v>274747.76773000002</v>
      </c>
    </row>
    <row r="40" spans="1:12" s="16" customFormat="1" ht="15" customHeight="1">
      <c r="A40" s="147" t="s">
        <v>279</v>
      </c>
      <c r="B40" s="114">
        <v>675174.55554999993</v>
      </c>
      <c r="C40" s="114">
        <v>570954.9</v>
      </c>
      <c r="D40" s="114">
        <v>797712.15278999996</v>
      </c>
      <c r="E40" s="114">
        <v>738699.91667999991</v>
      </c>
      <c r="F40" s="114">
        <v>862559.82637999998</v>
      </c>
      <c r="G40" s="114">
        <v>728762.60000999994</v>
      </c>
      <c r="H40" s="114">
        <v>738197.17917999998</v>
      </c>
      <c r="I40" s="114">
        <v>783871.375</v>
      </c>
      <c r="J40" s="114">
        <v>736913.40278</v>
      </c>
      <c r="K40" s="114">
        <v>963734.62916999997</v>
      </c>
      <c r="L40" s="114">
        <v>1039925.7104</v>
      </c>
    </row>
    <row r="41" spans="1:12" s="16" customFormat="1" ht="15" customHeight="1">
      <c r="A41" s="147" t="s">
        <v>600</v>
      </c>
      <c r="B41" s="114">
        <v>175123.17263999998</v>
      </c>
      <c r="C41" s="114">
        <v>168247.28545</v>
      </c>
      <c r="D41" s="114">
        <v>161385.48611000003</v>
      </c>
      <c r="E41" s="114">
        <v>253873.24527000001</v>
      </c>
      <c r="F41" s="114">
        <v>232851.47034999999</v>
      </c>
      <c r="G41" s="114">
        <v>301685.66999000002</v>
      </c>
      <c r="H41" s="114">
        <v>268535.01675000001</v>
      </c>
      <c r="I41" s="114">
        <v>334105.79424000002</v>
      </c>
      <c r="J41" s="114">
        <v>304911.83692999999</v>
      </c>
      <c r="K41" s="114">
        <v>295267.63270000002</v>
      </c>
      <c r="L41" s="114">
        <v>388221.59230999998</v>
      </c>
    </row>
    <row r="42" spans="1:12" s="17" customFormat="1" ht="15" customHeight="1" thickBot="1">
      <c r="A42" s="147" t="s">
        <v>451</v>
      </c>
      <c r="B42" s="114">
        <v>215735.11558000001</v>
      </c>
      <c r="C42" s="114">
        <v>118119.73731999999</v>
      </c>
      <c r="D42" s="114">
        <v>202702.57782000001</v>
      </c>
      <c r="E42" s="114">
        <v>65379.779069999997</v>
      </c>
      <c r="F42" s="114">
        <v>123292.34797</v>
      </c>
      <c r="G42" s="114">
        <v>1017286.08416</v>
      </c>
      <c r="H42" s="114">
        <v>552644.44215000002</v>
      </c>
      <c r="I42" s="114">
        <v>339810.97881</v>
      </c>
      <c r="J42" s="114">
        <v>185104.51712999999</v>
      </c>
      <c r="K42" s="114">
        <v>273077.49774000002</v>
      </c>
      <c r="L42" s="114">
        <v>163226.92910000001</v>
      </c>
    </row>
    <row r="43" spans="1:12" ht="15" customHeight="1" thickTop="1" thickBot="1">
      <c r="A43" s="392" t="s">
        <v>601</v>
      </c>
      <c r="B43" s="393">
        <v>685661.75887999998</v>
      </c>
      <c r="C43" s="393">
        <v>787953.86360000004</v>
      </c>
      <c r="D43" s="393">
        <v>874878.89474999998</v>
      </c>
      <c r="E43" s="393">
        <v>948830.96389000001</v>
      </c>
      <c r="F43" s="393">
        <v>1046776.02001</v>
      </c>
      <c r="G43" s="393">
        <v>1184885.26676</v>
      </c>
      <c r="H43" s="393">
        <v>1206911.0806300002</v>
      </c>
      <c r="I43" s="393">
        <v>1301706.33464</v>
      </c>
      <c r="J43" s="393">
        <v>1334729.2096199999</v>
      </c>
      <c r="K43" s="393">
        <v>1439241.62225</v>
      </c>
      <c r="L43" s="393">
        <v>1425682.37371</v>
      </c>
    </row>
    <row r="44" spans="1:12" s="16" customFormat="1" ht="15" customHeight="1" thickTop="1">
      <c r="A44" s="147" t="s">
        <v>294</v>
      </c>
      <c r="B44" s="114">
        <v>381857.6</v>
      </c>
      <c r="C44" s="114">
        <v>423929</v>
      </c>
      <c r="D44" s="114">
        <v>470178.8</v>
      </c>
      <c r="E44" s="114">
        <v>511751.3</v>
      </c>
      <c r="F44" s="114">
        <v>548080.6</v>
      </c>
      <c r="G44" s="114">
        <v>582276.19999999995</v>
      </c>
      <c r="H44" s="114">
        <v>627467.9</v>
      </c>
      <c r="I44" s="114">
        <v>696683.9</v>
      </c>
      <c r="J44" s="114">
        <v>710258.9</v>
      </c>
      <c r="K44" s="114">
        <v>739183.9</v>
      </c>
      <c r="L44" s="114">
        <v>812035.9</v>
      </c>
    </row>
    <row r="45" spans="1:12" s="16" customFormat="1" ht="15" customHeight="1">
      <c r="A45" s="147" t="s">
        <v>298</v>
      </c>
      <c r="B45" s="114">
        <v>116.006</v>
      </c>
      <c r="C45" s="114">
        <v>116.006</v>
      </c>
      <c r="D45" s="114">
        <v>116.006</v>
      </c>
      <c r="E45" s="114">
        <v>116.006</v>
      </c>
      <c r="F45" s="114">
        <v>116.006</v>
      </c>
      <c r="G45" s="114">
        <v>8691.0059999999994</v>
      </c>
      <c r="H45" s="114">
        <v>8691.0059999999994</v>
      </c>
      <c r="I45" s="114">
        <v>116.006</v>
      </c>
      <c r="J45" s="114">
        <v>12616.005999999999</v>
      </c>
      <c r="K45" s="114">
        <v>116.006</v>
      </c>
      <c r="L45" s="114">
        <v>116.006</v>
      </c>
    </row>
    <row r="46" spans="1:12" s="16" customFormat="1" ht="15" customHeight="1">
      <c r="A46" s="147" t="s">
        <v>302</v>
      </c>
      <c r="B46" s="114">
        <v>0</v>
      </c>
      <c r="C46" s="114">
        <v>0</v>
      </c>
      <c r="D46" s="114">
        <v>0</v>
      </c>
      <c r="E46" s="114">
        <v>0</v>
      </c>
      <c r="F46" s="114">
        <v>0</v>
      </c>
      <c r="G46" s="114">
        <v>0</v>
      </c>
      <c r="H46" s="114">
        <v>0</v>
      </c>
      <c r="I46" s="114">
        <v>0</v>
      </c>
      <c r="J46" s="114">
        <v>0</v>
      </c>
      <c r="K46" s="114">
        <v>0</v>
      </c>
      <c r="L46" s="114">
        <v>0</v>
      </c>
    </row>
    <row r="47" spans="1:12" s="16" customFormat="1" ht="15" customHeight="1">
      <c r="A47" s="147" t="s">
        <v>602</v>
      </c>
      <c r="B47" s="114">
        <v>191272.55361</v>
      </c>
      <c r="C47" s="114">
        <v>235985.99624000001</v>
      </c>
      <c r="D47" s="114">
        <v>288492.64520999999</v>
      </c>
      <c r="E47" s="114">
        <v>335884.79914999998</v>
      </c>
      <c r="F47" s="114">
        <v>377020.99018000002</v>
      </c>
      <c r="G47" s="114">
        <v>428093.49338</v>
      </c>
      <c r="H47" s="114">
        <v>496875.58707999997</v>
      </c>
      <c r="I47" s="114">
        <v>503920.29372000002</v>
      </c>
      <c r="J47" s="114">
        <v>514018.90720999998</v>
      </c>
      <c r="K47" s="114">
        <v>526657.33687</v>
      </c>
      <c r="L47" s="114">
        <v>565747.04595000006</v>
      </c>
    </row>
    <row r="48" spans="1:12" s="16" customFormat="1" ht="15" customHeight="1">
      <c r="A48" s="147" t="s">
        <v>308</v>
      </c>
      <c r="B48" s="114">
        <v>112415.59926999999</v>
      </c>
      <c r="C48" s="114">
        <v>127922.86136</v>
      </c>
      <c r="D48" s="114">
        <v>116091.44354000001</v>
      </c>
      <c r="E48" s="114">
        <v>101078.85874</v>
      </c>
      <c r="F48" s="114">
        <v>121558.42383</v>
      </c>
      <c r="G48" s="114">
        <v>165824.56737999999</v>
      </c>
      <c r="H48" s="114">
        <v>73876.587549999997</v>
      </c>
      <c r="I48" s="114">
        <v>100986.13492</v>
      </c>
      <c r="J48" s="114">
        <v>97835.396410000001</v>
      </c>
      <c r="K48" s="114">
        <v>173284.37938</v>
      </c>
      <c r="L48" s="114">
        <v>47783.421759999997</v>
      </c>
    </row>
    <row r="49" spans="1:12" s="16" customFormat="1" ht="15" customHeight="1">
      <c r="A49" s="148" t="s">
        <v>603</v>
      </c>
      <c r="B49" s="114">
        <v>0</v>
      </c>
      <c r="C49" s="114">
        <v>0</v>
      </c>
      <c r="D49" s="114">
        <v>0</v>
      </c>
      <c r="E49" s="114">
        <v>0</v>
      </c>
      <c r="F49" s="114">
        <v>0</v>
      </c>
      <c r="G49" s="114">
        <v>0</v>
      </c>
      <c r="H49" s="114">
        <v>3430</v>
      </c>
      <c r="I49" s="114">
        <v>0</v>
      </c>
      <c r="J49" s="114">
        <v>54953.353329999998</v>
      </c>
      <c r="K49" s="114">
        <v>0</v>
      </c>
      <c r="L49" s="114">
        <v>0</v>
      </c>
    </row>
    <row r="50" spans="1:12" s="17" customFormat="1" ht="15" customHeight="1" thickBot="1">
      <c r="A50" s="148" t="s">
        <v>604</v>
      </c>
      <c r="B50" s="114">
        <v>112415.59926999999</v>
      </c>
      <c r="C50" s="114">
        <v>127922.86136</v>
      </c>
      <c r="D50" s="114">
        <v>116091.44354000001</v>
      </c>
      <c r="E50" s="114">
        <v>101078.85874</v>
      </c>
      <c r="F50" s="114">
        <v>121558.42383</v>
      </c>
      <c r="G50" s="114">
        <v>165824.56737999999</v>
      </c>
      <c r="H50" s="114">
        <v>70446.587549999997</v>
      </c>
      <c r="I50" s="114">
        <v>100986.13492</v>
      </c>
      <c r="J50" s="114">
        <v>42882.043079999996</v>
      </c>
      <c r="K50" s="114">
        <v>173284.37938</v>
      </c>
      <c r="L50" s="114">
        <v>47783.421759999997</v>
      </c>
    </row>
    <row r="51" spans="1:12" ht="15" customHeight="1" thickTop="1" thickBot="1">
      <c r="A51" s="392" t="s">
        <v>605</v>
      </c>
      <c r="B51" s="393">
        <v>8421990.5261000004</v>
      </c>
      <c r="C51" s="393">
        <v>10017234.596170001</v>
      </c>
      <c r="D51" s="393">
        <v>11161700.99265</v>
      </c>
      <c r="E51" s="393">
        <v>12339902.262969999</v>
      </c>
      <c r="F51" s="393">
        <v>14206381.12785</v>
      </c>
      <c r="G51" s="393">
        <v>15302837.484719999</v>
      </c>
      <c r="H51" s="393">
        <v>17472143.46751</v>
      </c>
      <c r="I51" s="393">
        <v>19101938.411330003</v>
      </c>
      <c r="J51" s="393">
        <v>19199352.322950002</v>
      </c>
      <c r="K51" s="393">
        <v>20581857.598330002</v>
      </c>
      <c r="L51" s="393">
        <v>20804311.863599997</v>
      </c>
    </row>
    <row r="52" spans="1:12" s="16" customFormat="1" ht="15" customHeight="1" thickTop="1">
      <c r="A52" s="113" t="s">
        <v>606</v>
      </c>
      <c r="B52" s="114">
        <v>54574.304619999995</v>
      </c>
      <c r="C52" s="114">
        <v>51511.406240000004</v>
      </c>
      <c r="D52" s="114">
        <v>50907.77145</v>
      </c>
      <c r="E52" s="114">
        <v>42296.655880000006</v>
      </c>
      <c r="F52" s="114">
        <v>41461.66719</v>
      </c>
      <c r="G52" s="114">
        <v>86447.862930000003</v>
      </c>
      <c r="H52" s="114">
        <v>136082.15575999999</v>
      </c>
      <c r="I52" s="114">
        <v>212207.88043000002</v>
      </c>
      <c r="J52" s="114">
        <v>215334.42890999999</v>
      </c>
      <c r="K52" s="114">
        <v>322471.07654000004</v>
      </c>
      <c r="L52" s="114">
        <v>326720.63064999995</v>
      </c>
    </row>
    <row r="53" spans="1:12" s="17" customFormat="1" ht="15" customHeight="1">
      <c r="A53" s="148" t="s">
        <v>607</v>
      </c>
      <c r="B53" s="114">
        <v>0</v>
      </c>
      <c r="C53" s="114">
        <v>0</v>
      </c>
      <c r="D53" s="114">
        <v>0</v>
      </c>
      <c r="E53" s="114">
        <v>0</v>
      </c>
      <c r="F53" s="114">
        <v>0</v>
      </c>
      <c r="G53" s="114">
        <v>0</v>
      </c>
      <c r="H53" s="114">
        <v>0</v>
      </c>
      <c r="I53" s="114">
        <v>0</v>
      </c>
      <c r="J53" s="114">
        <v>0</v>
      </c>
      <c r="K53" s="114">
        <v>0</v>
      </c>
      <c r="L53" s="114">
        <v>0</v>
      </c>
    </row>
    <row r="54" spans="1:12" s="17" customFormat="1" ht="15" customHeight="1">
      <c r="A54" s="148" t="s">
        <v>608</v>
      </c>
      <c r="B54" s="114">
        <v>54574.304619999995</v>
      </c>
      <c r="C54" s="114">
        <v>51511.406240000004</v>
      </c>
      <c r="D54" s="114">
        <v>50907.77145</v>
      </c>
      <c r="E54" s="114">
        <v>42296.655880000006</v>
      </c>
      <c r="F54" s="114">
        <v>41115.424460000002</v>
      </c>
      <c r="G54" s="114">
        <v>83581.378549999994</v>
      </c>
      <c r="H54" s="114">
        <v>133701.299</v>
      </c>
      <c r="I54" s="114">
        <v>209820.31949000002</v>
      </c>
      <c r="J54" s="114">
        <v>212850.29532</v>
      </c>
      <c r="K54" s="114">
        <v>319078.14528</v>
      </c>
      <c r="L54" s="114">
        <v>323321.01932000002</v>
      </c>
    </row>
    <row r="55" spans="1:12" s="17" customFormat="1" ht="15" customHeight="1">
      <c r="A55" s="148" t="s">
        <v>609</v>
      </c>
      <c r="B55" s="114">
        <v>0</v>
      </c>
      <c r="C55" s="114">
        <v>0</v>
      </c>
      <c r="D55" s="114">
        <v>0</v>
      </c>
      <c r="E55" s="114">
        <v>0</v>
      </c>
      <c r="F55" s="114">
        <v>0</v>
      </c>
      <c r="G55" s="114">
        <v>0</v>
      </c>
      <c r="H55" s="114">
        <v>0</v>
      </c>
      <c r="I55" s="114">
        <v>0</v>
      </c>
      <c r="J55" s="114">
        <v>0</v>
      </c>
      <c r="K55" s="114">
        <v>0</v>
      </c>
      <c r="L55" s="114">
        <v>0</v>
      </c>
    </row>
    <row r="56" spans="1:12" s="17" customFormat="1" ht="15" customHeight="1">
      <c r="A56" s="148" t="s">
        <v>610</v>
      </c>
      <c r="B56" s="114">
        <v>0</v>
      </c>
      <c r="C56" s="114">
        <v>0</v>
      </c>
      <c r="D56" s="114">
        <v>0</v>
      </c>
      <c r="E56" s="114">
        <v>0</v>
      </c>
      <c r="F56" s="114">
        <v>346.24272999999999</v>
      </c>
      <c r="G56" s="114">
        <v>2866.4843799999999</v>
      </c>
      <c r="H56" s="114">
        <v>2380.8567599999997</v>
      </c>
      <c r="I56" s="114">
        <v>2387.5609399999998</v>
      </c>
      <c r="J56" s="114">
        <v>2484.1335899999999</v>
      </c>
      <c r="K56" s="114">
        <v>3392.9312599999998</v>
      </c>
      <c r="L56" s="114">
        <v>3399.6113300000002</v>
      </c>
    </row>
    <row r="57" spans="1:12" s="17" customFormat="1" ht="15" customHeight="1">
      <c r="A57" s="148" t="s">
        <v>611</v>
      </c>
      <c r="B57" s="114">
        <v>0</v>
      </c>
      <c r="C57" s="114">
        <v>0</v>
      </c>
      <c r="D57" s="114">
        <v>0</v>
      </c>
      <c r="E57" s="114">
        <v>0</v>
      </c>
      <c r="F57" s="114">
        <v>0</v>
      </c>
      <c r="G57" s="114">
        <v>0</v>
      </c>
      <c r="H57" s="114">
        <v>0</v>
      </c>
      <c r="I57" s="114">
        <v>0</v>
      </c>
      <c r="J57" s="114">
        <v>0</v>
      </c>
      <c r="K57" s="114">
        <v>0</v>
      </c>
      <c r="L57" s="114">
        <v>0</v>
      </c>
    </row>
    <row r="58" spans="1:12" s="17" customFormat="1" ht="15" customHeight="1">
      <c r="A58" s="147" t="s">
        <v>612</v>
      </c>
      <c r="B58" s="114">
        <v>16495307.077889999</v>
      </c>
      <c r="C58" s="114">
        <v>17752805.970869999</v>
      </c>
      <c r="D58" s="114">
        <v>19149388.5823</v>
      </c>
      <c r="E58" s="114">
        <v>27538396.063720003</v>
      </c>
      <c r="F58" s="114">
        <v>29215690.563700002</v>
      </c>
      <c r="G58" s="114">
        <v>23489326.466839999</v>
      </c>
      <c r="H58" s="114">
        <v>23684534.056589998</v>
      </c>
      <c r="I58" s="114">
        <v>22588406.866909999</v>
      </c>
      <c r="J58" s="114">
        <v>22299607.565529998</v>
      </c>
      <c r="K58" s="114">
        <v>23301812.966460001</v>
      </c>
      <c r="L58" s="114">
        <v>22331831.370919999</v>
      </c>
    </row>
    <row r="59" spans="1:12">
      <c r="A59" s="394" t="s">
        <v>613</v>
      </c>
      <c r="B59" s="395">
        <v>1091386.98765</v>
      </c>
      <c r="C59" s="395">
        <v>1123932.1481400002</v>
      </c>
      <c r="D59" s="395">
        <v>1188306.96753</v>
      </c>
      <c r="E59" s="395">
        <v>1254271.7965499999</v>
      </c>
      <c r="F59" s="395">
        <v>1340198.53207</v>
      </c>
      <c r="G59" s="395">
        <v>1454631.40356</v>
      </c>
      <c r="H59" s="395">
        <v>1473746.35953</v>
      </c>
      <c r="I59" s="395">
        <v>1460538.39949</v>
      </c>
      <c r="J59" s="395">
        <v>533681.35285000002</v>
      </c>
      <c r="K59" s="395">
        <v>1674976.8767500001</v>
      </c>
      <c r="L59" s="395">
        <v>595230.58869</v>
      </c>
    </row>
    <row r="60" spans="1:12" ht="15" customHeight="1">
      <c r="A60" s="148" t="s">
        <v>614</v>
      </c>
      <c r="B60" s="114">
        <v>-211007.14366999999</v>
      </c>
      <c r="C60" s="114">
        <v>-246866.77799</v>
      </c>
      <c r="D60" s="114">
        <v>-276113.39298</v>
      </c>
      <c r="E60" s="114">
        <v>-288986.94026999996</v>
      </c>
      <c r="F60" s="114">
        <v>-361461.53937000001</v>
      </c>
      <c r="G60" s="114">
        <v>-440756.04674999998</v>
      </c>
      <c r="H60" s="114">
        <v>-512289.65941000002</v>
      </c>
      <c r="I60" s="114">
        <v>-607823.82821000007</v>
      </c>
      <c r="J60" s="114">
        <v>-212078.61463</v>
      </c>
      <c r="K60" s="114">
        <v>-664570.8491900001</v>
      </c>
      <c r="L60" s="114">
        <v>-235742.09961999999</v>
      </c>
    </row>
    <row r="61" spans="1:12" ht="15" customHeight="1">
      <c r="A61" s="147" t="s">
        <v>615</v>
      </c>
      <c r="B61" s="114">
        <v>880379.84398000001</v>
      </c>
      <c r="C61" s="114">
        <v>877065.37014999997</v>
      </c>
      <c r="D61" s="114">
        <v>912193.5745499999</v>
      </c>
      <c r="E61" s="114">
        <v>965284.85627999995</v>
      </c>
      <c r="F61" s="114">
        <v>978736.99270000006</v>
      </c>
      <c r="G61" s="114">
        <v>1013875.3568099999</v>
      </c>
      <c r="H61" s="114">
        <v>961456.70012000005</v>
      </c>
      <c r="I61" s="114">
        <v>852714.57127999992</v>
      </c>
      <c r="J61" s="114">
        <v>321602.73822000006</v>
      </c>
      <c r="K61" s="114">
        <v>1010406.02756</v>
      </c>
      <c r="L61" s="114">
        <v>359488.48907000001</v>
      </c>
    </row>
    <row r="62" spans="1:12" ht="15" customHeight="1">
      <c r="A62" s="116" t="s">
        <v>616</v>
      </c>
      <c r="B62" s="114">
        <v>59004.361340000003</v>
      </c>
      <c r="C62" s="114">
        <v>59172.612430000001</v>
      </c>
      <c r="D62" s="114">
        <v>65720.562569999995</v>
      </c>
      <c r="E62" s="114">
        <v>84660.754310000004</v>
      </c>
      <c r="F62" s="114">
        <v>120432.92621999999</v>
      </c>
      <c r="G62" s="114">
        <v>164742.79603</v>
      </c>
      <c r="H62" s="114">
        <v>159494.17306</v>
      </c>
      <c r="I62" s="114">
        <v>165257.92322999999</v>
      </c>
      <c r="J62" s="114">
        <v>60929.235099999998</v>
      </c>
      <c r="K62" s="114">
        <v>229094.48616999999</v>
      </c>
      <c r="L62" s="114">
        <v>103726.98404000001</v>
      </c>
    </row>
    <row r="63" spans="1:12" ht="15" customHeight="1">
      <c r="A63" s="148" t="s">
        <v>617</v>
      </c>
      <c r="B63" s="114">
        <v>-16829.037620000003</v>
      </c>
      <c r="C63" s="114">
        <v>-23892.005160000001</v>
      </c>
      <c r="D63" s="114">
        <v>-25427.658729999999</v>
      </c>
      <c r="E63" s="114">
        <v>-40360.431810000002</v>
      </c>
      <c r="F63" s="114">
        <v>-66182.570630000002</v>
      </c>
      <c r="G63" s="114">
        <v>-94926.096769999989</v>
      </c>
      <c r="H63" s="114">
        <v>-90959.415549999991</v>
      </c>
      <c r="I63" s="114">
        <v>-66521.548760000005</v>
      </c>
      <c r="J63" s="114">
        <v>-21757.400030000001</v>
      </c>
      <c r="K63" s="114">
        <v>-71947.627059999999</v>
      </c>
      <c r="L63" s="114">
        <v>-35962.21297</v>
      </c>
    </row>
    <row r="64" spans="1:12" ht="15" customHeight="1">
      <c r="A64" s="117" t="s">
        <v>618</v>
      </c>
      <c r="B64" s="114">
        <v>922555.16769999999</v>
      </c>
      <c r="C64" s="114">
        <v>912345.97742000001</v>
      </c>
      <c r="D64" s="114">
        <v>952486.47838999995</v>
      </c>
      <c r="E64" s="114">
        <v>1009585.17878</v>
      </c>
      <c r="F64" s="114">
        <v>1032987.34829</v>
      </c>
      <c r="G64" s="114">
        <v>1083692.0560699999</v>
      </c>
      <c r="H64" s="114">
        <v>1029991.45763</v>
      </c>
      <c r="I64" s="114">
        <v>951450.94574999996</v>
      </c>
      <c r="J64" s="114">
        <v>360774.57329000003</v>
      </c>
      <c r="K64" s="114">
        <v>1167552.8866700002</v>
      </c>
      <c r="L64" s="114">
        <v>427253.26013999997</v>
      </c>
    </row>
    <row r="65" spans="1:12" ht="15" customHeight="1">
      <c r="A65" s="116" t="s">
        <v>619</v>
      </c>
      <c r="B65" s="114">
        <v>337224.46931000001</v>
      </c>
      <c r="C65" s="114">
        <v>368425.90216</v>
      </c>
      <c r="D65" s="114">
        <v>455776.79748000001</v>
      </c>
      <c r="E65" s="114">
        <v>295032.48439</v>
      </c>
      <c r="F65" s="114">
        <v>262810.08393999998</v>
      </c>
      <c r="G65" s="114">
        <v>227027.34500999999</v>
      </c>
      <c r="H65" s="114">
        <v>223825.69580000002</v>
      </c>
      <c r="I65" s="114">
        <v>721815.73161000002</v>
      </c>
      <c r="J65" s="114">
        <v>94934.391060000009</v>
      </c>
      <c r="K65" s="114">
        <v>375485.00607</v>
      </c>
      <c r="L65" s="114">
        <v>139403.05774000002</v>
      </c>
    </row>
    <row r="66" spans="1:12" ht="15" customHeight="1">
      <c r="A66" s="116" t="s">
        <v>620</v>
      </c>
      <c r="B66" s="114">
        <v>-442346.79618</v>
      </c>
      <c r="C66" s="114">
        <v>-401934.47813</v>
      </c>
      <c r="D66" s="114">
        <v>-512736.05941000005</v>
      </c>
      <c r="E66" s="114">
        <v>-412620.05598</v>
      </c>
      <c r="F66" s="114">
        <v>-361951.99536</v>
      </c>
      <c r="G66" s="114">
        <v>-296324.53206</v>
      </c>
      <c r="H66" s="114">
        <v>-420644.48715</v>
      </c>
      <c r="I66" s="114">
        <v>-763045.17614999996</v>
      </c>
      <c r="J66" s="114">
        <v>-113068.52996</v>
      </c>
      <c r="K66" s="114">
        <v>-482324.11567000003</v>
      </c>
      <c r="L66" s="114">
        <v>-188950.86996000001</v>
      </c>
    </row>
    <row r="67" spans="1:12" ht="15" customHeight="1">
      <c r="A67" s="147" t="s">
        <v>621</v>
      </c>
      <c r="B67" s="114">
        <v>817432.84083</v>
      </c>
      <c r="C67" s="114">
        <v>878837.40145</v>
      </c>
      <c r="D67" s="114">
        <v>895527.21646000003</v>
      </c>
      <c r="E67" s="114">
        <v>891997.60719000001</v>
      </c>
      <c r="F67" s="114">
        <v>933845.43686999998</v>
      </c>
      <c r="G67" s="114">
        <v>1014394.86902</v>
      </c>
      <c r="H67" s="114">
        <v>833172.66628</v>
      </c>
      <c r="I67" s="114">
        <v>910221.50121000002</v>
      </c>
      <c r="J67" s="114">
        <v>342640.43439000001</v>
      </c>
      <c r="K67" s="114">
        <v>1060713.7770700001</v>
      </c>
      <c r="L67" s="114">
        <v>377705.44792000001</v>
      </c>
    </row>
    <row r="68" spans="1:12" ht="15" customHeight="1">
      <c r="A68" s="148" t="s">
        <v>622</v>
      </c>
      <c r="B68" s="114">
        <v>-614116.95146999997</v>
      </c>
      <c r="C68" s="114">
        <v>-684466.28977000003</v>
      </c>
      <c r="D68" s="114">
        <v>-727316.39347000001</v>
      </c>
      <c r="E68" s="114">
        <v>-714572.1474299999</v>
      </c>
      <c r="F68" s="114">
        <v>-709394.35049999994</v>
      </c>
      <c r="G68" s="114">
        <v>-700478.06172</v>
      </c>
      <c r="H68" s="114">
        <v>-670010.90045000007</v>
      </c>
      <c r="I68" s="114">
        <v>-687467.30546000006</v>
      </c>
      <c r="J68" s="114">
        <v>-259108.24166999999</v>
      </c>
      <c r="K68" s="114">
        <v>-722994.25097000005</v>
      </c>
      <c r="L68" s="114">
        <v>-289026.90054</v>
      </c>
    </row>
    <row r="69" spans="1:12" ht="15" customHeight="1">
      <c r="A69" s="117" t="s">
        <v>623</v>
      </c>
      <c r="B69" s="114">
        <v>203315.88936</v>
      </c>
      <c r="C69" s="114">
        <v>194371.11168</v>
      </c>
      <c r="D69" s="114">
        <v>168210.82299000002</v>
      </c>
      <c r="E69" s="114">
        <v>177425.45976</v>
      </c>
      <c r="F69" s="114">
        <v>224451.08637</v>
      </c>
      <c r="G69" s="114">
        <v>313916.80729999999</v>
      </c>
      <c r="H69" s="114">
        <v>163161.76583000002</v>
      </c>
      <c r="I69" s="114">
        <v>222754.19575000001</v>
      </c>
      <c r="J69" s="114">
        <v>83532.192719999992</v>
      </c>
      <c r="K69" s="114">
        <v>337719.52610000002</v>
      </c>
      <c r="L69" s="114">
        <v>88678.547379999989</v>
      </c>
    </row>
    <row r="70" spans="1:12" ht="15" customHeight="1">
      <c r="A70" s="117" t="s">
        <v>624</v>
      </c>
      <c r="B70" s="114">
        <v>429.23811999999998</v>
      </c>
      <c r="C70" s="114">
        <v>306.24799000000002</v>
      </c>
      <c r="D70" s="114">
        <v>278.70802000000003</v>
      </c>
      <c r="E70" s="114">
        <v>301.04732000000001</v>
      </c>
      <c r="F70" s="114">
        <v>330.08352000000002</v>
      </c>
      <c r="G70" s="114">
        <v>120.45735999999999</v>
      </c>
      <c r="H70" s="114">
        <v>455.64657</v>
      </c>
      <c r="I70" s="114">
        <v>-106.34108999999999</v>
      </c>
      <c r="J70" s="114">
        <v>-83.997690000000006</v>
      </c>
      <c r="K70" s="114">
        <v>37.91621</v>
      </c>
      <c r="L70" s="114">
        <v>254.92884000000001</v>
      </c>
    </row>
    <row r="71" spans="1:12" ht="15" customHeight="1">
      <c r="A71" s="115" t="s">
        <v>971</v>
      </c>
      <c r="B71" s="114">
        <v>0</v>
      </c>
      <c r="C71" s="114">
        <v>0</v>
      </c>
      <c r="D71" s="114">
        <v>0</v>
      </c>
      <c r="E71" s="114">
        <v>61.049970000000002</v>
      </c>
      <c r="F71" s="114">
        <v>2.2899999999999999E-3</v>
      </c>
      <c r="G71" s="114">
        <v>-28.87182</v>
      </c>
      <c r="H71" s="114">
        <v>359.57911000000001</v>
      </c>
      <c r="I71" s="114">
        <v>-161.91202999999999</v>
      </c>
      <c r="J71" s="114">
        <v>-106.86815</v>
      </c>
      <c r="K71" s="114">
        <v>-92.53004</v>
      </c>
      <c r="L71" s="114">
        <v>169.54775000000001</v>
      </c>
    </row>
    <row r="72" spans="1:12" ht="15" customHeight="1">
      <c r="A72" s="115" t="s">
        <v>972</v>
      </c>
      <c r="B72" s="114">
        <v>429.23811999999998</v>
      </c>
      <c r="C72" s="114">
        <v>306.24799000000002</v>
      </c>
      <c r="D72" s="114">
        <v>278.70802000000003</v>
      </c>
      <c r="E72" s="114">
        <v>239.99735000000001</v>
      </c>
      <c r="F72" s="114">
        <v>330.08123000000001</v>
      </c>
      <c r="G72" s="114">
        <v>149.32917999999998</v>
      </c>
      <c r="H72" s="114">
        <v>96.067460000000011</v>
      </c>
      <c r="I72" s="114">
        <v>55.57094</v>
      </c>
      <c r="J72" s="114">
        <v>22.870459999999998</v>
      </c>
      <c r="K72" s="114">
        <v>130.44624999999999</v>
      </c>
      <c r="L72" s="114">
        <v>85.38109</v>
      </c>
    </row>
    <row r="73" spans="1:12" ht="15" customHeight="1">
      <c r="A73" s="147" t="s">
        <v>625</v>
      </c>
      <c r="B73" s="114">
        <v>-169.13926999999998</v>
      </c>
      <c r="C73" s="114">
        <v>-166.83216000000002</v>
      </c>
      <c r="D73" s="114">
        <v>-104.90402</v>
      </c>
      <c r="E73" s="114">
        <v>-96.949079999999995</v>
      </c>
      <c r="F73" s="114">
        <v>-52.558450000000001</v>
      </c>
      <c r="G73" s="114">
        <v>-21.5702</v>
      </c>
      <c r="H73" s="114">
        <v>-15.095469999999999</v>
      </c>
      <c r="I73" s="114">
        <v>-7.0910699999999993</v>
      </c>
      <c r="J73" s="114">
        <v>-2.8993099999999998</v>
      </c>
      <c r="K73" s="114">
        <v>-18.571680000000001</v>
      </c>
      <c r="L73" s="114">
        <v>-18.675069999999998</v>
      </c>
    </row>
    <row r="74" spans="1:12" ht="15" customHeight="1">
      <c r="A74" s="147" t="s">
        <v>1260</v>
      </c>
      <c r="B74" s="114">
        <v>0</v>
      </c>
      <c r="C74" s="114">
        <v>0</v>
      </c>
      <c r="D74" s="114">
        <v>0</v>
      </c>
      <c r="E74" s="114">
        <v>-2.4648300000000001</v>
      </c>
      <c r="F74" s="114">
        <v>0</v>
      </c>
      <c r="G74" s="114">
        <v>0</v>
      </c>
      <c r="H74" s="114">
        <v>0</v>
      </c>
      <c r="I74" s="114">
        <v>0</v>
      </c>
      <c r="J74" s="114">
        <v>0</v>
      </c>
      <c r="K74" s="114">
        <v>0</v>
      </c>
      <c r="L74" s="114">
        <v>0</v>
      </c>
    </row>
    <row r="75" spans="1:12" ht="15" customHeight="1">
      <c r="A75" s="148" t="s">
        <v>430</v>
      </c>
      <c r="B75" s="114">
        <v>-169.13926999999998</v>
      </c>
      <c r="C75" s="114">
        <v>-166.83216000000002</v>
      </c>
      <c r="D75" s="114">
        <v>-104.90402</v>
      </c>
      <c r="E75" s="114">
        <v>-94.484250000000003</v>
      </c>
      <c r="F75" s="114">
        <v>-52.558450000000001</v>
      </c>
      <c r="G75" s="114">
        <v>-21.5702</v>
      </c>
      <c r="H75" s="114">
        <v>-15.095469999999999</v>
      </c>
      <c r="I75" s="114">
        <v>-7.0910699999999993</v>
      </c>
      <c r="J75" s="114">
        <v>-2.8993099999999998</v>
      </c>
      <c r="K75" s="114">
        <v>-18.571680000000001</v>
      </c>
      <c r="L75" s="114">
        <v>-18.675069999999998</v>
      </c>
    </row>
    <row r="76" spans="1:12" ht="15" customHeight="1">
      <c r="A76" s="147" t="s">
        <v>626</v>
      </c>
      <c r="B76" s="114">
        <v>203575.98821000001</v>
      </c>
      <c r="C76" s="114">
        <v>194510.52750999999</v>
      </c>
      <c r="D76" s="114">
        <v>168384.62699000002</v>
      </c>
      <c r="E76" s="114">
        <v>177629.55799999999</v>
      </c>
      <c r="F76" s="114">
        <v>224728.61144000001</v>
      </c>
      <c r="G76" s="114">
        <v>314015.69445999997</v>
      </c>
      <c r="H76" s="114">
        <v>163602.31693</v>
      </c>
      <c r="I76" s="114">
        <v>222640.76359000002</v>
      </c>
      <c r="J76" s="114">
        <v>83445.295719999995</v>
      </c>
      <c r="K76" s="114">
        <v>337738.87063000002</v>
      </c>
      <c r="L76" s="114">
        <v>88914.801149999999</v>
      </c>
    </row>
    <row r="77" spans="1:12" ht="15" customHeight="1">
      <c r="A77" s="149" t="s">
        <v>962</v>
      </c>
      <c r="B77" s="114">
        <v>5003.2693399999998</v>
      </c>
      <c r="C77" s="114">
        <v>4503.9907300000004</v>
      </c>
      <c r="D77" s="114">
        <v>4907.8018499999998</v>
      </c>
      <c r="E77" s="114">
        <v>5648.5809300000001</v>
      </c>
      <c r="F77" s="114">
        <v>5439.52261</v>
      </c>
      <c r="G77" s="114">
        <v>4456.2914700000001</v>
      </c>
      <c r="H77" s="114">
        <v>8731.6310599999997</v>
      </c>
      <c r="I77" s="114">
        <v>2855.8467099999998</v>
      </c>
      <c r="J77" s="114">
        <v>864.69317000000001</v>
      </c>
      <c r="K77" s="114">
        <v>2380.4137599999999</v>
      </c>
      <c r="L77" s="114">
        <v>1189.6326000000001</v>
      </c>
    </row>
    <row r="78" spans="1:12" ht="15" customHeight="1">
      <c r="A78" s="117" t="s">
        <v>627</v>
      </c>
      <c r="B78" s="114">
        <v>208579.25755000001</v>
      </c>
      <c r="C78" s="114">
        <v>199014.51824</v>
      </c>
      <c r="D78" s="114">
        <v>173292.42884000001</v>
      </c>
      <c r="E78" s="114">
        <v>183278.13893000002</v>
      </c>
      <c r="F78" s="114">
        <v>230168.13405000002</v>
      </c>
      <c r="G78" s="114">
        <v>318471.98593000002</v>
      </c>
      <c r="H78" s="114">
        <v>172333.94799000002</v>
      </c>
      <c r="I78" s="114">
        <v>225496.6103</v>
      </c>
      <c r="J78" s="114">
        <v>84309.988890000008</v>
      </c>
      <c r="K78" s="114">
        <v>340119.28438999999</v>
      </c>
      <c r="L78" s="114">
        <v>90104.433749999997</v>
      </c>
    </row>
    <row r="79" spans="1:12" ht="15" customHeight="1">
      <c r="A79" s="116" t="s">
        <v>628</v>
      </c>
      <c r="B79" s="114">
        <v>-11591.63428</v>
      </c>
      <c r="C79" s="114">
        <v>-9366.6458699999985</v>
      </c>
      <c r="D79" s="114">
        <v>900.98169999999993</v>
      </c>
      <c r="E79" s="114">
        <v>-2515.5125600000001</v>
      </c>
      <c r="F79" s="114">
        <v>-406.46295000000003</v>
      </c>
      <c r="G79" s="114">
        <v>3599.0408199999997</v>
      </c>
      <c r="H79" s="114">
        <v>3133.9957899999999</v>
      </c>
      <c r="I79" s="114">
        <v>1950.4208999999998</v>
      </c>
      <c r="J79" s="114">
        <v>1983.6881899999998</v>
      </c>
      <c r="K79" s="114">
        <v>1892.8597</v>
      </c>
      <c r="L79" s="114">
        <v>1108.49701</v>
      </c>
    </row>
    <row r="80" spans="1:12" ht="15" customHeight="1">
      <c r="A80" s="147" t="s">
        <v>629</v>
      </c>
      <c r="B80" s="114">
        <v>196987.62327000001</v>
      </c>
      <c r="C80" s="114">
        <v>189647.87237</v>
      </c>
      <c r="D80" s="114">
        <v>174193.41053999998</v>
      </c>
      <c r="E80" s="114">
        <v>180762.62637000001</v>
      </c>
      <c r="F80" s="114">
        <v>229761.67110000001</v>
      </c>
      <c r="G80" s="114">
        <v>322071.02675000002</v>
      </c>
      <c r="H80" s="114">
        <v>175467.94378</v>
      </c>
      <c r="I80" s="114">
        <v>227447.0312</v>
      </c>
      <c r="J80" s="114">
        <v>86293.677079999994</v>
      </c>
      <c r="K80" s="114">
        <v>342012.14408999996</v>
      </c>
      <c r="L80" s="114">
        <v>91212.930760000003</v>
      </c>
    </row>
    <row r="81" spans="1:12" ht="15" customHeight="1">
      <c r="A81" s="116" t="s">
        <v>630</v>
      </c>
      <c r="B81" s="114">
        <v>0</v>
      </c>
      <c r="C81" s="114">
        <v>0</v>
      </c>
      <c r="D81" s="114">
        <v>0</v>
      </c>
      <c r="E81" s="114">
        <v>0</v>
      </c>
      <c r="F81" s="114">
        <v>0</v>
      </c>
      <c r="G81" s="114">
        <v>0</v>
      </c>
      <c r="H81" s="114">
        <v>0</v>
      </c>
      <c r="I81" s="114">
        <v>0</v>
      </c>
      <c r="J81" s="114">
        <v>0</v>
      </c>
      <c r="K81" s="114">
        <v>0</v>
      </c>
      <c r="L81" s="114">
        <v>0</v>
      </c>
    </row>
    <row r="82" spans="1:12" ht="15" customHeight="1">
      <c r="A82" s="147" t="s">
        <v>631</v>
      </c>
      <c r="B82" s="114">
        <v>196987.62327000001</v>
      </c>
      <c r="C82" s="114">
        <v>189647.87237</v>
      </c>
      <c r="D82" s="114">
        <v>174193.41053999998</v>
      </c>
      <c r="E82" s="114">
        <v>180762.62637000001</v>
      </c>
      <c r="F82" s="114">
        <v>229761.67110000001</v>
      </c>
      <c r="G82" s="114">
        <v>322071.02675000002</v>
      </c>
      <c r="H82" s="114">
        <v>175467.94378</v>
      </c>
      <c r="I82" s="114">
        <v>227447.0312</v>
      </c>
      <c r="J82" s="114">
        <v>86293.677079999994</v>
      </c>
      <c r="K82" s="114">
        <v>342012.14408999996</v>
      </c>
      <c r="L82" s="114">
        <v>91212.930760000003</v>
      </c>
    </row>
    <row r="83" spans="1:12" ht="15" customHeight="1" thickBot="1">
      <c r="A83" s="116" t="s">
        <v>632</v>
      </c>
      <c r="B83" s="114">
        <v>-84572.024000000005</v>
      </c>
      <c r="C83" s="114">
        <v>-61725.011009999995</v>
      </c>
      <c r="D83" s="114">
        <v>-58101.966999999997</v>
      </c>
      <c r="E83" s="114">
        <v>-79683.767630000002</v>
      </c>
      <c r="F83" s="114">
        <v>-108203.24726999999</v>
      </c>
      <c r="G83" s="114">
        <v>-156246.45937</v>
      </c>
      <c r="H83" s="114">
        <v>-105021.35623</v>
      </c>
      <c r="I83" s="114">
        <v>-126460.89628</v>
      </c>
      <c r="J83" s="114">
        <v>-43411.633999999998</v>
      </c>
      <c r="K83" s="114">
        <v>-168727.76471000002</v>
      </c>
      <c r="L83" s="114">
        <v>-43429.508999999998</v>
      </c>
    </row>
    <row r="84" spans="1:12" ht="15" customHeight="1" thickTop="1" thickBot="1">
      <c r="A84" s="392" t="s">
        <v>633</v>
      </c>
      <c r="B84" s="393">
        <v>112415.59926999999</v>
      </c>
      <c r="C84" s="393">
        <v>127922.86136</v>
      </c>
      <c r="D84" s="393">
        <v>116091.44354000001</v>
      </c>
      <c r="E84" s="393">
        <v>101078.85874</v>
      </c>
      <c r="F84" s="393">
        <v>121558.42383</v>
      </c>
      <c r="G84" s="393">
        <v>165824.56737999999</v>
      </c>
      <c r="H84" s="393">
        <v>70446.587549999997</v>
      </c>
      <c r="I84" s="393">
        <v>100986.13492</v>
      </c>
      <c r="J84" s="393">
        <v>42882.043079999996</v>
      </c>
      <c r="K84" s="393">
        <v>173284.37938</v>
      </c>
      <c r="L84" s="393">
        <v>47783.421759999997</v>
      </c>
    </row>
    <row r="85" spans="1:12" ht="3.75" customHeight="1" thickTop="1" thickBot="1">
      <c r="A85" s="118"/>
      <c r="B85" s="119"/>
      <c r="C85" s="119"/>
      <c r="D85" s="119"/>
      <c r="E85" s="119"/>
      <c r="F85" s="119"/>
      <c r="G85" s="119"/>
      <c r="H85" s="119"/>
      <c r="I85" s="119"/>
      <c r="J85" s="119"/>
      <c r="K85" s="119"/>
      <c r="L85" s="119"/>
    </row>
    <row r="86" spans="1:12" ht="15" customHeight="1" thickTop="1">
      <c r="A86" s="70"/>
      <c r="B86" s="25"/>
      <c r="C86" s="25"/>
      <c r="D86" s="25"/>
      <c r="E86" s="25"/>
      <c r="F86" s="25"/>
      <c r="G86" s="25"/>
      <c r="H86" s="25"/>
      <c r="I86" s="25"/>
      <c r="J86" s="25"/>
      <c r="K86" s="25"/>
      <c r="L86" s="25"/>
    </row>
  </sheetData>
  <mergeCells count="4">
    <mergeCell ref="A1:L1"/>
    <mergeCell ref="A2:L2"/>
    <mergeCell ref="A3:L3"/>
    <mergeCell ref="A4:L4"/>
  </mergeCells>
  <pageMargins left="0.88" right="0.75" top="0.76" bottom="0.56999999999999995" header="0.74" footer="0.22"/>
  <pageSetup scale="42"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activeCell="A3" sqref="A3:L3"/>
    </sheetView>
  </sheetViews>
  <sheetFormatPr defaultRowHeight="18"/>
  <cols>
    <col min="1" max="1" width="89.85546875" style="14" bestFit="1" customWidth="1"/>
    <col min="2" max="9" width="9.7109375" style="14" bestFit="1" customWidth="1"/>
    <col min="10" max="11" width="9.7109375" style="14" customWidth="1"/>
    <col min="12" max="12" width="9.7109375" style="18" bestFit="1" customWidth="1"/>
    <col min="13" max="16384" width="9.140625" style="14"/>
  </cols>
  <sheetData>
    <row r="1" spans="1:12" ht="30" customHeight="1">
      <c r="A1" s="721" t="s">
        <v>436</v>
      </c>
      <c r="B1" s="721"/>
      <c r="C1" s="721"/>
      <c r="D1" s="721"/>
      <c r="E1" s="721"/>
      <c r="F1" s="721"/>
      <c r="G1" s="721"/>
      <c r="H1" s="721"/>
      <c r="I1" s="721"/>
      <c r="J1" s="721"/>
      <c r="K1" s="721"/>
      <c r="L1" s="721"/>
    </row>
    <row r="2" spans="1:12" ht="15" customHeight="1">
      <c r="A2" s="722" t="s">
        <v>568</v>
      </c>
      <c r="B2" s="722"/>
      <c r="C2" s="722"/>
      <c r="D2" s="722"/>
      <c r="E2" s="722"/>
      <c r="F2" s="722"/>
      <c r="G2" s="722"/>
      <c r="H2" s="722"/>
      <c r="I2" s="722"/>
      <c r="J2" s="722"/>
      <c r="K2" s="722"/>
      <c r="L2" s="722"/>
    </row>
    <row r="3" spans="1:12" ht="15" customHeight="1">
      <c r="A3" s="722" t="s">
        <v>643</v>
      </c>
      <c r="B3" s="722"/>
      <c r="C3" s="722"/>
      <c r="D3" s="722"/>
      <c r="E3" s="722"/>
      <c r="F3" s="722"/>
      <c r="G3" s="722"/>
      <c r="H3" s="722"/>
      <c r="I3" s="722"/>
      <c r="J3" s="722"/>
      <c r="K3" s="722"/>
      <c r="L3" s="722"/>
    </row>
    <row r="4" spans="1:12" ht="30" customHeight="1">
      <c r="A4" s="723" t="s">
        <v>508</v>
      </c>
      <c r="B4" s="723"/>
      <c r="C4" s="723"/>
      <c r="D4" s="723"/>
      <c r="E4" s="723"/>
      <c r="F4" s="723"/>
      <c r="G4" s="723"/>
      <c r="H4" s="723"/>
      <c r="I4" s="723"/>
      <c r="J4" s="723"/>
      <c r="K4" s="723"/>
      <c r="L4" s="723"/>
    </row>
    <row r="5" spans="1:12" ht="3.75" customHeight="1" thickBot="1">
      <c r="A5" s="47"/>
      <c r="B5" s="47"/>
      <c r="C5" s="47"/>
      <c r="D5" s="47"/>
      <c r="E5" s="47"/>
      <c r="F5" s="47"/>
      <c r="G5" s="47"/>
      <c r="H5" s="47"/>
      <c r="I5" s="47"/>
      <c r="J5" s="47"/>
      <c r="K5" s="47"/>
      <c r="L5" s="47"/>
    </row>
    <row r="6" spans="1:12" s="15" customFormat="1" ht="30" customHeight="1" thickTop="1" thickBot="1">
      <c r="A6" s="546"/>
      <c r="B6" s="390" t="s">
        <v>570</v>
      </c>
      <c r="C6" s="390" t="s">
        <v>571</v>
      </c>
      <c r="D6" s="390" t="s">
        <v>572</v>
      </c>
      <c r="E6" s="390" t="s">
        <v>573</v>
      </c>
      <c r="F6" s="390" t="s">
        <v>574</v>
      </c>
      <c r="G6" s="390" t="s">
        <v>575</v>
      </c>
      <c r="H6" s="390" t="s">
        <v>1239</v>
      </c>
      <c r="I6" s="390" t="s">
        <v>1290</v>
      </c>
      <c r="J6" s="390" t="s">
        <v>1496</v>
      </c>
      <c r="K6" s="390" t="s">
        <v>1397</v>
      </c>
      <c r="L6" s="390" t="s">
        <v>1497</v>
      </c>
    </row>
    <row r="7" spans="1:12" ht="15" customHeight="1" thickTop="1" thickBot="1">
      <c r="A7" s="392" t="s">
        <v>576</v>
      </c>
      <c r="B7" s="393">
        <v>1934414.21848</v>
      </c>
      <c r="C7" s="393">
        <v>2439824.36779</v>
      </c>
      <c r="D7" s="393">
        <v>2855732.0057600001</v>
      </c>
      <c r="E7" s="393">
        <v>3459594.7146799997</v>
      </c>
      <c r="F7" s="393">
        <v>3648036.2588000004</v>
      </c>
      <c r="G7" s="393">
        <v>3912356.5817899997</v>
      </c>
      <c r="H7" s="393">
        <v>4263274.21373</v>
      </c>
      <c r="I7" s="393">
        <v>4522238.1017299993</v>
      </c>
      <c r="J7" s="393">
        <v>4862092.8051400008</v>
      </c>
      <c r="K7" s="393">
        <v>5051812.24144</v>
      </c>
      <c r="L7" s="393">
        <v>4974453.5563199995</v>
      </c>
    </row>
    <row r="8" spans="1:12" s="16" customFormat="1" ht="15" customHeight="1" thickTop="1">
      <c r="A8" s="147" t="s">
        <v>158</v>
      </c>
      <c r="B8" s="114">
        <v>130686.21718000001</v>
      </c>
      <c r="C8" s="114">
        <v>351127.66879000003</v>
      </c>
      <c r="D8" s="114">
        <v>203220.68465000001</v>
      </c>
      <c r="E8" s="114">
        <v>329779.06680000003</v>
      </c>
      <c r="F8" s="114">
        <v>304954.58866000001</v>
      </c>
      <c r="G8" s="114">
        <v>276078.946</v>
      </c>
      <c r="H8" s="114">
        <v>315547.88936000003</v>
      </c>
      <c r="I8" s="114">
        <v>367300.46312999999</v>
      </c>
      <c r="J8" s="114">
        <v>413060.44163999998</v>
      </c>
      <c r="K8" s="114">
        <v>327218.30230000004</v>
      </c>
      <c r="L8" s="114">
        <v>314188.61277999997</v>
      </c>
    </row>
    <row r="9" spans="1:12" s="16" customFormat="1" ht="15" customHeight="1">
      <c r="A9" s="147" t="s">
        <v>167</v>
      </c>
      <c r="B9" s="114">
        <v>239554.27930000002</v>
      </c>
      <c r="C9" s="114">
        <v>232629.31975999998</v>
      </c>
      <c r="D9" s="114">
        <v>325998.55343000003</v>
      </c>
      <c r="E9" s="114">
        <v>223827.99674</v>
      </c>
      <c r="F9" s="114">
        <v>256781.43862</v>
      </c>
      <c r="G9" s="114">
        <v>310001.10595</v>
      </c>
      <c r="H9" s="114">
        <v>232364.56693999999</v>
      </c>
      <c r="I9" s="114">
        <v>311172.57084</v>
      </c>
      <c r="J9" s="114">
        <v>363652.49064999999</v>
      </c>
      <c r="K9" s="114">
        <v>379441.80597000004</v>
      </c>
      <c r="L9" s="114">
        <v>294469.51436999999</v>
      </c>
    </row>
    <row r="10" spans="1:12" s="16" customFormat="1" ht="15" customHeight="1">
      <c r="A10" s="147" t="s">
        <v>176</v>
      </c>
      <c r="B10" s="114">
        <v>1432854.34717</v>
      </c>
      <c r="C10" s="114">
        <v>1790074.0258299999</v>
      </c>
      <c r="D10" s="114">
        <v>2176950.8648200002</v>
      </c>
      <c r="E10" s="114">
        <v>2559176.5441900003</v>
      </c>
      <c r="F10" s="114">
        <v>2803734.1227899999</v>
      </c>
      <c r="G10" s="114">
        <v>3031629.5279000001</v>
      </c>
      <c r="H10" s="114">
        <v>3317433.5394000001</v>
      </c>
      <c r="I10" s="114">
        <v>3562328.4162300001</v>
      </c>
      <c r="J10" s="114">
        <v>3759333.4758200003</v>
      </c>
      <c r="K10" s="114">
        <v>4038523.9888000004</v>
      </c>
      <c r="L10" s="114">
        <v>4075971.5167899998</v>
      </c>
    </row>
    <row r="11" spans="1:12" s="16" customFormat="1" ht="15" customHeight="1">
      <c r="A11" s="148" t="s">
        <v>577</v>
      </c>
      <c r="B11" s="114">
        <v>1424671.8925000001</v>
      </c>
      <c r="C11" s="114">
        <v>1774494.4452500001</v>
      </c>
      <c r="D11" s="114">
        <v>2163783.6082199998</v>
      </c>
      <c r="E11" s="114">
        <v>2536751.4440600001</v>
      </c>
      <c r="F11" s="114">
        <v>2788000.0942600002</v>
      </c>
      <c r="G11" s="114">
        <v>3025964.5660199998</v>
      </c>
      <c r="H11" s="114">
        <v>3171923.64451</v>
      </c>
      <c r="I11" s="114">
        <v>3378197.3480100003</v>
      </c>
      <c r="J11" s="114">
        <v>3549769.3058600002</v>
      </c>
      <c r="K11" s="114">
        <v>3840479.1285700002</v>
      </c>
      <c r="L11" s="114">
        <v>3868238.6243600002</v>
      </c>
    </row>
    <row r="12" spans="1:12" s="16" customFormat="1" ht="15" customHeight="1">
      <c r="A12" s="148" t="s">
        <v>578</v>
      </c>
      <c r="B12" s="114">
        <v>1407430.2734700001</v>
      </c>
      <c r="C12" s="114">
        <v>1738289.69781</v>
      </c>
      <c r="D12" s="114">
        <v>2092904.9965899999</v>
      </c>
      <c r="E12" s="114">
        <v>2445387.97645</v>
      </c>
      <c r="F12" s="114">
        <v>2677203.0827100002</v>
      </c>
      <c r="G12" s="114">
        <v>2897583.8065399998</v>
      </c>
      <c r="H12" s="114">
        <v>3042596.1340100002</v>
      </c>
      <c r="I12" s="114">
        <v>2628882.3251300002</v>
      </c>
      <c r="J12" s="114">
        <v>2743114.5451100003</v>
      </c>
      <c r="K12" s="114">
        <v>3038144.0852399999</v>
      </c>
      <c r="L12" s="114">
        <v>3083516.3137500002</v>
      </c>
    </row>
    <row r="13" spans="1:12" s="16" customFormat="1" ht="15" customHeight="1">
      <c r="A13" s="148" t="s">
        <v>579</v>
      </c>
      <c r="B13" s="114">
        <v>17241.619030000002</v>
      </c>
      <c r="C13" s="114">
        <v>36204.747439999999</v>
      </c>
      <c r="D13" s="114">
        <v>70878.611629999999</v>
      </c>
      <c r="E13" s="114">
        <v>91363.467609999992</v>
      </c>
      <c r="F13" s="114">
        <v>110797.01155</v>
      </c>
      <c r="G13" s="114">
        <v>128380.75948000001</v>
      </c>
      <c r="H13" s="114">
        <v>129327.5105</v>
      </c>
      <c r="I13" s="114">
        <v>749315.02287999995</v>
      </c>
      <c r="J13" s="114">
        <v>806654.76075000002</v>
      </c>
      <c r="K13" s="114">
        <v>802335.04333000001</v>
      </c>
      <c r="L13" s="114">
        <v>784722.31061000004</v>
      </c>
    </row>
    <row r="14" spans="1:12" s="16" customFormat="1" ht="15" customHeight="1">
      <c r="A14" s="148" t="s">
        <v>580</v>
      </c>
      <c r="B14" s="114">
        <v>11057.344789999999</v>
      </c>
      <c r="C14" s="114">
        <v>6650.9694200000004</v>
      </c>
      <c r="D14" s="114">
        <v>8431.69211</v>
      </c>
      <c r="E14" s="114">
        <v>8925.5644800000009</v>
      </c>
      <c r="F14" s="114">
        <v>4798.8216299999995</v>
      </c>
      <c r="G14" s="114">
        <v>4429.6493099999998</v>
      </c>
      <c r="H14" s="114">
        <v>563.31220999999994</v>
      </c>
      <c r="I14" s="114">
        <v>2180.1635699999997</v>
      </c>
      <c r="J14" s="114">
        <v>6193.0609999999997</v>
      </c>
      <c r="K14" s="114">
        <v>11517.054539999999</v>
      </c>
      <c r="L14" s="114">
        <v>21604.94267</v>
      </c>
    </row>
    <row r="15" spans="1:12" s="16" customFormat="1" ht="15" customHeight="1">
      <c r="A15" s="148" t="s">
        <v>581</v>
      </c>
      <c r="B15" s="114">
        <v>10468.95919</v>
      </c>
      <c r="C15" s="114">
        <v>5392.2072600000001</v>
      </c>
      <c r="D15" s="114">
        <v>7643.7509500000006</v>
      </c>
      <c r="E15" s="114">
        <v>7293.2806300000002</v>
      </c>
      <c r="F15" s="114">
        <v>3972.4027500000002</v>
      </c>
      <c r="G15" s="114">
        <v>2735.7403399999998</v>
      </c>
      <c r="H15" s="114">
        <v>540.70716000000004</v>
      </c>
      <c r="I15" s="114">
        <v>1942.09834</v>
      </c>
      <c r="J15" s="114">
        <v>5431.1610199999996</v>
      </c>
      <c r="K15" s="114">
        <v>3754.1867499999998</v>
      </c>
      <c r="L15" s="114">
        <v>10694.22568</v>
      </c>
    </row>
    <row r="16" spans="1:12" s="16" customFormat="1" ht="15" customHeight="1">
      <c r="A16" s="148" t="s">
        <v>582</v>
      </c>
      <c r="B16" s="114">
        <v>588.38559999999995</v>
      </c>
      <c r="C16" s="114">
        <v>1258.76216</v>
      </c>
      <c r="D16" s="114">
        <v>787.94116000000008</v>
      </c>
      <c r="E16" s="114">
        <v>1632.28385</v>
      </c>
      <c r="F16" s="114">
        <v>826.41888000000006</v>
      </c>
      <c r="G16" s="114">
        <v>1693.90897</v>
      </c>
      <c r="H16" s="114">
        <v>22.605049999999999</v>
      </c>
      <c r="I16" s="114">
        <v>238.06523000000001</v>
      </c>
      <c r="J16" s="114">
        <v>761.89998000000003</v>
      </c>
      <c r="K16" s="114">
        <v>7762.8677900000002</v>
      </c>
      <c r="L16" s="114">
        <v>10910.716990000001</v>
      </c>
    </row>
    <row r="17" spans="1:12" s="16" customFormat="1" ht="15" customHeight="1">
      <c r="A17" s="148" t="s">
        <v>583</v>
      </c>
      <c r="B17" s="114">
        <v>24526.887850000003</v>
      </c>
      <c r="C17" s="114">
        <v>33364.796090000003</v>
      </c>
      <c r="D17" s="114">
        <v>33309.543210000003</v>
      </c>
      <c r="E17" s="114">
        <v>40333.713429999996</v>
      </c>
      <c r="F17" s="114">
        <v>34707.496140000003</v>
      </c>
      <c r="G17" s="114">
        <v>37752.454960000003</v>
      </c>
      <c r="H17" s="114">
        <v>43044.90913</v>
      </c>
      <c r="I17" s="114">
        <v>63668.286060000006</v>
      </c>
      <c r="J17" s="114">
        <v>82789.558569999994</v>
      </c>
      <c r="K17" s="114">
        <v>95653.70693</v>
      </c>
      <c r="L17" s="114">
        <v>100010.72823000001</v>
      </c>
    </row>
    <row r="18" spans="1:12" s="16" customFormat="1" ht="15" customHeight="1">
      <c r="A18" s="148" t="s">
        <v>584</v>
      </c>
      <c r="B18" s="114">
        <v>23830.44685</v>
      </c>
      <c r="C18" s="114">
        <v>32285.394670000001</v>
      </c>
      <c r="D18" s="114">
        <v>30457.52403</v>
      </c>
      <c r="E18" s="114">
        <v>33727.065820000003</v>
      </c>
      <c r="F18" s="114">
        <v>30134.68664</v>
      </c>
      <c r="G18" s="114">
        <v>29472.084159999999</v>
      </c>
      <c r="H18" s="114">
        <v>34372.727650000001</v>
      </c>
      <c r="I18" s="114">
        <v>45460.78039</v>
      </c>
      <c r="J18" s="114">
        <v>59993.10456</v>
      </c>
      <c r="K18" s="114">
        <v>50570.42222</v>
      </c>
      <c r="L18" s="114">
        <v>52338.025450000001</v>
      </c>
    </row>
    <row r="19" spans="1:12" s="16" customFormat="1" ht="15" customHeight="1">
      <c r="A19" s="148" t="s">
        <v>585</v>
      </c>
      <c r="B19" s="114">
        <v>696.44100000000003</v>
      </c>
      <c r="C19" s="114">
        <v>1079.4014199999999</v>
      </c>
      <c r="D19" s="114">
        <v>2852.0191800000002</v>
      </c>
      <c r="E19" s="114">
        <v>6606.64761</v>
      </c>
      <c r="F19" s="114">
        <v>4572.8095000000003</v>
      </c>
      <c r="G19" s="114">
        <v>8280.3708000000006</v>
      </c>
      <c r="H19" s="114">
        <v>8672.1814800000011</v>
      </c>
      <c r="I19" s="114">
        <v>18207.505670000002</v>
      </c>
      <c r="J19" s="114">
        <v>22796.454010000001</v>
      </c>
      <c r="K19" s="114">
        <v>45083.28471</v>
      </c>
      <c r="L19" s="114">
        <v>47672.70278</v>
      </c>
    </row>
    <row r="20" spans="1:12" s="16" customFormat="1" ht="15" customHeight="1">
      <c r="A20" s="148" t="s">
        <v>189</v>
      </c>
      <c r="B20" s="114">
        <v>16126.42491</v>
      </c>
      <c r="C20" s="114">
        <v>18598.86347</v>
      </c>
      <c r="D20" s="114">
        <v>21222.589929999998</v>
      </c>
      <c r="E20" s="114">
        <v>26782.188300000002</v>
      </c>
      <c r="F20" s="114">
        <v>25741.91145</v>
      </c>
      <c r="G20" s="114">
        <v>28422.532440000003</v>
      </c>
      <c r="H20" s="114">
        <v>182975.7328</v>
      </c>
      <c r="I20" s="114">
        <v>219028.58533</v>
      </c>
      <c r="J20" s="114">
        <v>223520.77925999998</v>
      </c>
      <c r="K20" s="114">
        <v>215418.30115000001</v>
      </c>
      <c r="L20" s="114">
        <v>215579.94659000001</v>
      </c>
    </row>
    <row r="21" spans="1:12" s="16" customFormat="1" ht="15" customHeight="1">
      <c r="A21" s="148" t="s">
        <v>586</v>
      </c>
      <c r="B21" s="114">
        <v>-43528.202880000004</v>
      </c>
      <c r="C21" s="114">
        <v>-43035.0484</v>
      </c>
      <c r="D21" s="114">
        <v>-49796.568650000001</v>
      </c>
      <c r="E21" s="114">
        <v>-53616.36608</v>
      </c>
      <c r="F21" s="114">
        <v>-49514.200689999998</v>
      </c>
      <c r="G21" s="114">
        <v>-64939.674829999996</v>
      </c>
      <c r="H21" s="114">
        <v>-81074.059250000006</v>
      </c>
      <c r="I21" s="114">
        <v>-100745.96673999999</v>
      </c>
      <c r="J21" s="114">
        <v>-102939.22887000001</v>
      </c>
      <c r="K21" s="114">
        <v>-124544.20239000001</v>
      </c>
      <c r="L21" s="114">
        <v>-129462.72506</v>
      </c>
    </row>
    <row r="22" spans="1:12" s="16" customFormat="1" ht="15" customHeight="1">
      <c r="A22" s="147" t="s">
        <v>202</v>
      </c>
      <c r="B22" s="114">
        <v>4619.1308499999996</v>
      </c>
      <c r="C22" s="114">
        <v>11416.49048</v>
      </c>
      <c r="D22" s="114">
        <v>11828.348749999999</v>
      </c>
      <c r="E22" s="114">
        <v>14998.940849999999</v>
      </c>
      <c r="F22" s="114">
        <v>17906.96688</v>
      </c>
      <c r="G22" s="114">
        <v>12570.45408</v>
      </c>
      <c r="H22" s="114">
        <v>27706.396820000002</v>
      </c>
      <c r="I22" s="114">
        <v>31716.97928</v>
      </c>
      <c r="J22" s="114">
        <v>36332.667009999997</v>
      </c>
      <c r="K22" s="114">
        <v>36496.397709999997</v>
      </c>
      <c r="L22" s="114">
        <v>35476.279299999995</v>
      </c>
    </row>
    <row r="23" spans="1:12" s="16" customFormat="1" ht="15" customHeight="1">
      <c r="A23" s="147" t="s">
        <v>208</v>
      </c>
      <c r="B23" s="114">
        <v>773.2471700000001</v>
      </c>
      <c r="C23" s="114">
        <v>1478.6486299999999</v>
      </c>
      <c r="D23" s="114">
        <v>1615.4557199999999</v>
      </c>
      <c r="E23" s="114">
        <v>2583.4821200000001</v>
      </c>
      <c r="F23" s="114">
        <v>3707.3757700000001</v>
      </c>
      <c r="G23" s="114">
        <v>2133.6224900000002</v>
      </c>
      <c r="H23" s="114">
        <v>3116.5825599999998</v>
      </c>
      <c r="I23" s="114">
        <v>1048.6255200000001</v>
      </c>
      <c r="J23" s="114">
        <v>1574.7262599999999</v>
      </c>
      <c r="K23" s="114">
        <v>7540.6502899999996</v>
      </c>
      <c r="L23" s="114">
        <v>6890.6632099999997</v>
      </c>
    </row>
    <row r="24" spans="1:12" s="16" customFormat="1" ht="15" customHeight="1">
      <c r="A24" s="147" t="s">
        <v>587</v>
      </c>
      <c r="B24" s="114">
        <v>84575.583989999999</v>
      </c>
      <c r="C24" s="114">
        <v>19046.391190000002</v>
      </c>
      <c r="D24" s="114">
        <v>98659.676390000008</v>
      </c>
      <c r="E24" s="114">
        <v>278467.70543999999</v>
      </c>
      <c r="F24" s="114">
        <v>218109.92190000002</v>
      </c>
      <c r="G24" s="114">
        <v>236650.08141999997</v>
      </c>
      <c r="H24" s="114">
        <v>313609.29226000002</v>
      </c>
      <c r="I24" s="114">
        <v>207305.57259</v>
      </c>
      <c r="J24" s="114">
        <v>246197.63876</v>
      </c>
      <c r="K24" s="114">
        <v>220602.67565000002</v>
      </c>
      <c r="L24" s="114">
        <v>204842.11259</v>
      </c>
    </row>
    <row r="25" spans="1:12" s="16" customFormat="1" ht="15" customHeight="1">
      <c r="A25" s="147" t="s">
        <v>219</v>
      </c>
      <c r="B25" s="114">
        <v>34441.461579999996</v>
      </c>
      <c r="C25" s="114">
        <v>29437.187020000001</v>
      </c>
      <c r="D25" s="114">
        <v>26975.363819999999</v>
      </c>
      <c r="E25" s="114">
        <v>26653.453590000001</v>
      </c>
      <c r="F25" s="114">
        <v>38936.559670000002</v>
      </c>
      <c r="G25" s="114">
        <v>38972.86507</v>
      </c>
      <c r="H25" s="114">
        <v>39247.404310000005</v>
      </c>
      <c r="I25" s="114">
        <v>35374.629670000002</v>
      </c>
      <c r="J25" s="114">
        <v>34911.969440000001</v>
      </c>
      <c r="K25" s="114">
        <v>36083.772170000004</v>
      </c>
      <c r="L25" s="114">
        <v>35568.402419999999</v>
      </c>
    </row>
    <row r="26" spans="1:12" s="16" customFormat="1" ht="15" customHeight="1">
      <c r="A26" s="147" t="s">
        <v>588</v>
      </c>
      <c r="B26" s="114">
        <v>6909.9512400000003</v>
      </c>
      <c r="C26" s="114">
        <v>4614.63609</v>
      </c>
      <c r="D26" s="114">
        <v>10483.05818</v>
      </c>
      <c r="E26" s="114">
        <v>24107.524949999999</v>
      </c>
      <c r="F26" s="114">
        <v>3905.28451</v>
      </c>
      <c r="G26" s="114">
        <v>4319.9788799999997</v>
      </c>
      <c r="H26" s="114">
        <v>14248.542079999999</v>
      </c>
      <c r="I26" s="114">
        <v>5990.84447</v>
      </c>
      <c r="J26" s="114">
        <v>7029.3955599999999</v>
      </c>
      <c r="K26" s="114">
        <v>5904.6485499999999</v>
      </c>
      <c r="L26" s="114">
        <v>7046.4548600000007</v>
      </c>
    </row>
    <row r="27" spans="1:12" s="17" customFormat="1" ht="15" customHeight="1" thickBot="1">
      <c r="A27" s="147" t="s">
        <v>235</v>
      </c>
      <c r="B27" s="114">
        <v>0</v>
      </c>
      <c r="C27" s="114">
        <v>0</v>
      </c>
      <c r="D27" s="114">
        <v>0</v>
      </c>
      <c r="E27" s="114">
        <v>0</v>
      </c>
      <c r="F27" s="114">
        <v>0</v>
      </c>
      <c r="G27" s="114">
        <v>0</v>
      </c>
      <c r="H27" s="114">
        <v>0</v>
      </c>
      <c r="I27" s="114">
        <v>0</v>
      </c>
      <c r="J27" s="114">
        <v>0</v>
      </c>
      <c r="K27" s="114">
        <v>0</v>
      </c>
      <c r="L27" s="114">
        <v>0</v>
      </c>
    </row>
    <row r="28" spans="1:12" ht="15" customHeight="1" thickTop="1" thickBot="1">
      <c r="A28" s="392" t="s">
        <v>589</v>
      </c>
      <c r="B28" s="393">
        <v>1722232.8607900001</v>
      </c>
      <c r="C28" s="393">
        <v>2217189.5920500001</v>
      </c>
      <c r="D28" s="393">
        <v>2616940.3010800001</v>
      </c>
      <c r="E28" s="393">
        <v>3204220.0764600001</v>
      </c>
      <c r="F28" s="393">
        <v>3380372.2189499997</v>
      </c>
      <c r="G28" s="393">
        <v>3614999.0419099997</v>
      </c>
      <c r="H28" s="393">
        <v>3958685.5974499998</v>
      </c>
      <c r="I28" s="393">
        <v>4196554.2468600003</v>
      </c>
      <c r="J28" s="393">
        <v>4530633.37684</v>
      </c>
      <c r="K28" s="393">
        <v>4712303.9423400005</v>
      </c>
      <c r="L28" s="393">
        <v>4622028.6941499999</v>
      </c>
    </row>
    <row r="29" spans="1:12" s="16" customFormat="1" ht="15" customHeight="1" thickTop="1">
      <c r="A29" s="147" t="s">
        <v>590</v>
      </c>
      <c r="B29" s="114">
        <v>1646364.2689100001</v>
      </c>
      <c r="C29" s="114">
        <v>2078498.1110499999</v>
      </c>
      <c r="D29" s="114">
        <v>2352349.7970100003</v>
      </c>
      <c r="E29" s="114">
        <v>2752463.5214800001</v>
      </c>
      <c r="F29" s="114">
        <v>2791074.8232199997</v>
      </c>
      <c r="G29" s="114">
        <v>3001070.3019899996</v>
      </c>
      <c r="H29" s="114">
        <v>3098648.4368199999</v>
      </c>
      <c r="I29" s="114">
        <v>3348269.3779699998</v>
      </c>
      <c r="J29" s="114">
        <v>3435766.8496699999</v>
      </c>
      <c r="K29" s="114">
        <v>3549589.3094200003</v>
      </c>
      <c r="L29" s="114">
        <v>3410883.5482800002</v>
      </c>
    </row>
    <row r="30" spans="1:12" s="16" customFormat="1" ht="15" customHeight="1">
      <c r="A30" s="148" t="s">
        <v>591</v>
      </c>
      <c r="B30" s="114">
        <v>69455.001329999999</v>
      </c>
      <c r="C30" s="114">
        <v>277283.06708999997</v>
      </c>
      <c r="D30" s="114">
        <v>379860.32263999997</v>
      </c>
      <c r="E30" s="114">
        <v>532731.01381999999</v>
      </c>
      <c r="F30" s="114">
        <v>475195.45869999996</v>
      </c>
      <c r="G30" s="114">
        <v>321734.37663000001</v>
      </c>
      <c r="H30" s="114">
        <v>262159.05592000001</v>
      </c>
      <c r="I30" s="114">
        <v>255221.76853</v>
      </c>
      <c r="J30" s="114">
        <v>279288.93549</v>
      </c>
      <c r="K30" s="114">
        <v>385971.15827999997</v>
      </c>
      <c r="L30" s="114">
        <v>335253.41014999995</v>
      </c>
    </row>
    <row r="31" spans="1:12" s="16" customFormat="1" ht="15" customHeight="1">
      <c r="A31" s="148" t="s">
        <v>592</v>
      </c>
      <c r="B31" s="114">
        <v>342103.72805000003</v>
      </c>
      <c r="C31" s="114">
        <v>483978.25658999995</v>
      </c>
      <c r="D31" s="114">
        <v>539509.81249000004</v>
      </c>
      <c r="E31" s="114">
        <v>477599.23894999997</v>
      </c>
      <c r="F31" s="114">
        <v>459772.40957000002</v>
      </c>
      <c r="G31" s="114">
        <v>398344.59422000003</v>
      </c>
      <c r="H31" s="114">
        <v>330391.10892000003</v>
      </c>
      <c r="I31" s="114">
        <v>478542.77104000002</v>
      </c>
      <c r="J31" s="114">
        <v>491267.63157999999</v>
      </c>
      <c r="K31" s="114">
        <v>556904.69175</v>
      </c>
      <c r="L31" s="114">
        <v>510051.75524999999</v>
      </c>
    </row>
    <row r="32" spans="1:12" s="16" customFormat="1" ht="15" customHeight="1">
      <c r="A32" s="148" t="s">
        <v>593</v>
      </c>
      <c r="B32" s="114">
        <v>159181.81762000002</v>
      </c>
      <c r="C32" s="114">
        <v>55200.600359999997</v>
      </c>
      <c r="D32" s="114">
        <v>15345.49404</v>
      </c>
      <c r="E32" s="114">
        <v>4944.1660099999999</v>
      </c>
      <c r="F32" s="114">
        <v>3862.1358700000001</v>
      </c>
      <c r="G32" s="114">
        <v>2690.8866699999999</v>
      </c>
      <c r="H32" s="114">
        <v>1632.55863</v>
      </c>
      <c r="I32" s="114">
        <v>860.07776999999999</v>
      </c>
      <c r="J32" s="114">
        <v>842.60504000000003</v>
      </c>
      <c r="K32" s="114">
        <v>614.14301999999998</v>
      </c>
      <c r="L32" s="114">
        <v>586.74918000000002</v>
      </c>
    </row>
    <row r="33" spans="1:12" s="16" customFormat="1" ht="15" customHeight="1">
      <c r="A33" s="148" t="s">
        <v>594</v>
      </c>
      <c r="B33" s="114">
        <v>76796.933019999997</v>
      </c>
      <c r="C33" s="114">
        <v>116033.91826000001</v>
      </c>
      <c r="D33" s="114">
        <v>167802.75224999999</v>
      </c>
      <c r="E33" s="114">
        <v>255558.22453000001</v>
      </c>
      <c r="F33" s="114">
        <v>159934.64649000001</v>
      </c>
      <c r="G33" s="114">
        <v>57369.133959999999</v>
      </c>
      <c r="H33" s="114">
        <v>75349.875910000002</v>
      </c>
      <c r="I33" s="114">
        <v>107059.04929000001</v>
      </c>
      <c r="J33" s="114">
        <v>105667.69792000001</v>
      </c>
      <c r="K33" s="114">
        <v>84142.602370000008</v>
      </c>
      <c r="L33" s="114">
        <v>78368.589800000002</v>
      </c>
    </row>
    <row r="34" spans="1:12" s="16" customFormat="1" ht="15" customHeight="1">
      <c r="A34" s="148" t="s">
        <v>595</v>
      </c>
      <c r="B34" s="114">
        <v>930194.26676000003</v>
      </c>
      <c r="C34" s="114">
        <v>1054192.02101</v>
      </c>
      <c r="D34" s="114">
        <v>1132900.5906199999</v>
      </c>
      <c r="E34" s="114">
        <v>1328458.0327300001</v>
      </c>
      <c r="F34" s="114">
        <v>1509226.74493</v>
      </c>
      <c r="G34" s="114">
        <v>2015600.80547</v>
      </c>
      <c r="H34" s="114">
        <v>2229756.4098800002</v>
      </c>
      <c r="I34" s="114">
        <v>2293887.9976300001</v>
      </c>
      <c r="J34" s="114">
        <v>2330749.90973</v>
      </c>
      <c r="K34" s="114">
        <v>2287670.6594799999</v>
      </c>
      <c r="L34" s="114">
        <v>2242856.7059599999</v>
      </c>
    </row>
    <row r="35" spans="1:12" s="16" customFormat="1" ht="15" customHeight="1">
      <c r="A35" s="148" t="s">
        <v>596</v>
      </c>
      <c r="B35" s="114">
        <v>68632.522129999998</v>
      </c>
      <c r="C35" s="114">
        <v>91810.247739999992</v>
      </c>
      <c r="D35" s="114">
        <v>116930.82497</v>
      </c>
      <c r="E35" s="114">
        <v>153172.84544</v>
      </c>
      <c r="F35" s="114">
        <v>183083.42765999999</v>
      </c>
      <c r="G35" s="114">
        <v>205330.50503999999</v>
      </c>
      <c r="H35" s="114">
        <v>199359.42756000001</v>
      </c>
      <c r="I35" s="114">
        <v>212697.71371000001</v>
      </c>
      <c r="J35" s="114">
        <v>227950.06990999999</v>
      </c>
      <c r="K35" s="114">
        <v>234286.05452000001</v>
      </c>
      <c r="L35" s="114">
        <v>243766.33794</v>
      </c>
    </row>
    <row r="36" spans="1:12" s="16" customFormat="1" ht="15" customHeight="1">
      <c r="A36" s="147" t="s">
        <v>597</v>
      </c>
      <c r="B36" s="114">
        <v>10.089120000000001</v>
      </c>
      <c r="C36" s="114">
        <v>12.73329</v>
      </c>
      <c r="D36" s="114">
        <v>14.508620000000001</v>
      </c>
      <c r="E36" s="114">
        <v>20.07995</v>
      </c>
      <c r="F36" s="114">
        <v>72.091970000000003</v>
      </c>
      <c r="G36" s="114">
        <v>37.620800000000003</v>
      </c>
      <c r="H36" s="114">
        <v>16862.61131</v>
      </c>
      <c r="I36" s="114">
        <v>8447.5147500000003</v>
      </c>
      <c r="J36" s="114">
        <v>4276.3777399999999</v>
      </c>
      <c r="K36" s="114">
        <v>28.314490000000003</v>
      </c>
      <c r="L36" s="114">
        <v>53.665089999999999</v>
      </c>
    </row>
    <row r="37" spans="1:12" s="16" customFormat="1" ht="15" customHeight="1">
      <c r="A37" s="147" t="s">
        <v>598</v>
      </c>
      <c r="B37" s="114">
        <v>26939.016030000003</v>
      </c>
      <c r="C37" s="114">
        <v>42935.949270000005</v>
      </c>
      <c r="D37" s="114">
        <v>76878.21819</v>
      </c>
      <c r="E37" s="114">
        <v>244281.04586000001</v>
      </c>
      <c r="F37" s="114">
        <v>327754.68007999996</v>
      </c>
      <c r="G37" s="114">
        <v>396387.55960000004</v>
      </c>
      <c r="H37" s="114">
        <v>533552.59722</v>
      </c>
      <c r="I37" s="114">
        <v>671976.20438999997</v>
      </c>
      <c r="J37" s="114">
        <v>788585.28902000003</v>
      </c>
      <c r="K37" s="114">
        <v>948076.40219000005</v>
      </c>
      <c r="L37" s="114">
        <v>987980.73207999999</v>
      </c>
    </row>
    <row r="38" spans="1:12" s="16" customFormat="1" ht="15" customHeight="1">
      <c r="A38" s="147" t="s">
        <v>599</v>
      </c>
      <c r="B38" s="114">
        <v>31729.656199999998</v>
      </c>
      <c r="C38" s="114">
        <v>38834.72178</v>
      </c>
      <c r="D38" s="114">
        <v>43171.326420000005</v>
      </c>
      <c r="E38" s="114">
        <v>58643.95102</v>
      </c>
      <c r="F38" s="114">
        <v>64646.73661</v>
      </c>
      <c r="G38" s="114">
        <v>48647.239880000001</v>
      </c>
      <c r="H38" s="114">
        <v>48484.881799999996</v>
      </c>
      <c r="I38" s="114">
        <v>45622.398860000001</v>
      </c>
      <c r="J38" s="114">
        <v>81094.608170000007</v>
      </c>
      <c r="K38" s="114">
        <v>66577.839770000006</v>
      </c>
      <c r="L38" s="114">
        <v>69038.017040000006</v>
      </c>
    </row>
    <row r="39" spans="1:12" s="16" customFormat="1" ht="15" customHeight="1">
      <c r="A39" s="147" t="s">
        <v>273</v>
      </c>
      <c r="B39" s="114">
        <v>15704.16719</v>
      </c>
      <c r="C39" s="114">
        <v>20410.746649999997</v>
      </c>
      <c r="D39" s="114">
        <v>27486.06609</v>
      </c>
      <c r="E39" s="114">
        <v>31710.423079999997</v>
      </c>
      <c r="F39" s="114">
        <v>35630.223389999999</v>
      </c>
      <c r="G39" s="114">
        <v>38298.730819999997</v>
      </c>
      <c r="H39" s="114">
        <v>52650.743990000003</v>
      </c>
      <c r="I39" s="114">
        <v>53177.02781</v>
      </c>
      <c r="J39" s="114">
        <v>54899.530420000003</v>
      </c>
      <c r="K39" s="114">
        <v>58515.026949999999</v>
      </c>
      <c r="L39" s="114">
        <v>62906.739259999995</v>
      </c>
    </row>
    <row r="40" spans="1:12" s="16" customFormat="1" ht="15" customHeight="1">
      <c r="A40" s="147" t="s">
        <v>279</v>
      </c>
      <c r="B40" s="114">
        <v>0</v>
      </c>
      <c r="C40" s="114">
        <v>0</v>
      </c>
      <c r="D40" s="114">
        <v>35242.005749999997</v>
      </c>
      <c r="E40" s="114">
        <v>35251.314460000001</v>
      </c>
      <c r="F40" s="114">
        <v>17630.5615</v>
      </c>
      <c r="G40" s="114">
        <v>0</v>
      </c>
      <c r="H40" s="114">
        <v>0</v>
      </c>
      <c r="I40" s="114">
        <v>0</v>
      </c>
      <c r="J40" s="114">
        <v>0</v>
      </c>
      <c r="K40" s="114">
        <v>0</v>
      </c>
      <c r="L40" s="114">
        <v>0</v>
      </c>
    </row>
    <row r="41" spans="1:12" s="16" customFormat="1" ht="15" customHeight="1">
      <c r="A41" s="147" t="s">
        <v>600</v>
      </c>
      <c r="B41" s="114">
        <v>1485.6633400000001</v>
      </c>
      <c r="C41" s="114">
        <v>36497.330009999998</v>
      </c>
      <c r="D41" s="114">
        <v>81798.379000000001</v>
      </c>
      <c r="E41" s="114">
        <v>81849.740609999993</v>
      </c>
      <c r="F41" s="114">
        <v>81930.896030000004</v>
      </c>
      <c r="G41" s="114">
        <v>81997.088599999988</v>
      </c>
      <c r="H41" s="114">
        <v>82076.493969999996</v>
      </c>
      <c r="I41" s="114">
        <v>46910.196750000003</v>
      </c>
      <c r="J41" s="114">
        <v>97360.997099999993</v>
      </c>
      <c r="K41" s="114">
        <v>83288.37245000001</v>
      </c>
      <c r="L41" s="114">
        <v>82419.533169999995</v>
      </c>
    </row>
    <row r="42" spans="1:12" s="17" customFormat="1" ht="15" customHeight="1" thickBot="1">
      <c r="A42" s="147" t="s">
        <v>451</v>
      </c>
      <c r="B42" s="114">
        <v>0</v>
      </c>
      <c r="C42" s="114">
        <v>0</v>
      </c>
      <c r="D42" s="114">
        <v>0</v>
      </c>
      <c r="E42" s="114">
        <v>0</v>
      </c>
      <c r="F42" s="114">
        <v>61632.206149999998</v>
      </c>
      <c r="G42" s="114">
        <v>48560.500220000002</v>
      </c>
      <c r="H42" s="114">
        <v>126409.83234000001</v>
      </c>
      <c r="I42" s="114">
        <v>22151.526329999997</v>
      </c>
      <c r="J42" s="114">
        <v>68649.724719999998</v>
      </c>
      <c r="K42" s="114">
        <v>6228.6770700000006</v>
      </c>
      <c r="L42" s="114">
        <v>8746.4592300000004</v>
      </c>
    </row>
    <row r="43" spans="1:12" ht="15" customHeight="1" thickTop="1" thickBot="1">
      <c r="A43" s="392" t="s">
        <v>601</v>
      </c>
      <c r="B43" s="393">
        <v>212181.35756999999</v>
      </c>
      <c r="C43" s="393">
        <v>222634.77574000001</v>
      </c>
      <c r="D43" s="393">
        <v>238791.7047</v>
      </c>
      <c r="E43" s="393">
        <v>255374.63812000002</v>
      </c>
      <c r="F43" s="393">
        <v>267664.03976000001</v>
      </c>
      <c r="G43" s="393">
        <v>297357.53933</v>
      </c>
      <c r="H43" s="393">
        <v>304588.61603999999</v>
      </c>
      <c r="I43" s="393">
        <v>325683.85470999999</v>
      </c>
      <c r="J43" s="393">
        <v>331459.42814999999</v>
      </c>
      <c r="K43" s="393">
        <v>339508.29895999999</v>
      </c>
      <c r="L43" s="393">
        <v>352424.86205</v>
      </c>
    </row>
    <row r="44" spans="1:12" s="16" customFormat="1" ht="15" customHeight="1" thickTop="1">
      <c r="A44" s="147" t="s">
        <v>294</v>
      </c>
      <c r="B44" s="114">
        <v>176574.1</v>
      </c>
      <c r="C44" s="114">
        <v>195123.6</v>
      </c>
      <c r="D44" s="114">
        <v>202361.2</v>
      </c>
      <c r="E44" s="114">
        <v>202361.2</v>
      </c>
      <c r="F44" s="114">
        <v>202361.2</v>
      </c>
      <c r="G44" s="114">
        <v>230710.2</v>
      </c>
      <c r="H44" s="114">
        <v>230710.2</v>
      </c>
      <c r="I44" s="114">
        <v>282995.09999999998</v>
      </c>
      <c r="J44" s="114">
        <v>282995.09999999998</v>
      </c>
      <c r="K44" s="114">
        <v>297993.59999999998</v>
      </c>
      <c r="L44" s="114">
        <v>297993.59999999998</v>
      </c>
    </row>
    <row r="45" spans="1:12" s="16" customFormat="1" ht="15" customHeight="1">
      <c r="A45" s="147" t="s">
        <v>298</v>
      </c>
      <c r="B45" s="114">
        <v>1905.7043799999999</v>
      </c>
      <c r="C45" s="114">
        <v>1905.7043799999999</v>
      </c>
      <c r="D45" s="114">
        <v>807.38058000000001</v>
      </c>
      <c r="E45" s="114">
        <v>807.38058000000001</v>
      </c>
      <c r="F45" s="114">
        <v>807.38058000000001</v>
      </c>
      <c r="G45" s="114">
        <v>458.37430999999998</v>
      </c>
      <c r="H45" s="114">
        <v>458.37430999999998</v>
      </c>
      <c r="I45" s="114">
        <v>2171.7570299999998</v>
      </c>
      <c r="J45" s="114">
        <v>2171.7570299999998</v>
      </c>
      <c r="K45" s="114">
        <v>2171.7570299999998</v>
      </c>
      <c r="L45" s="114">
        <v>2171.7570299999998</v>
      </c>
    </row>
    <row r="46" spans="1:12" s="16" customFormat="1" ht="15" customHeight="1">
      <c r="A46" s="147" t="s">
        <v>302</v>
      </c>
      <c r="B46" s="114">
        <v>0</v>
      </c>
      <c r="C46" s="114">
        <v>0</v>
      </c>
      <c r="D46" s="114">
        <v>0</v>
      </c>
      <c r="E46" s="114">
        <v>0</v>
      </c>
      <c r="F46" s="114">
        <v>0</v>
      </c>
      <c r="G46" s="114">
        <v>0</v>
      </c>
      <c r="H46" s="114">
        <v>0</v>
      </c>
      <c r="I46" s="114">
        <v>0</v>
      </c>
      <c r="J46" s="114">
        <v>0</v>
      </c>
      <c r="K46" s="114">
        <v>0</v>
      </c>
      <c r="L46" s="114">
        <v>0</v>
      </c>
    </row>
    <row r="47" spans="1:12" s="16" customFormat="1" ht="15" customHeight="1">
      <c r="A47" s="147" t="s">
        <v>602</v>
      </c>
      <c r="B47" s="114">
        <v>8463.5225200000004</v>
      </c>
      <c r="C47" s="114">
        <v>10987.2708</v>
      </c>
      <c r="D47" s="114">
        <v>12449.031080000001</v>
      </c>
      <c r="E47" s="114">
        <v>14766.371289999999</v>
      </c>
      <c r="F47" s="114">
        <v>17536.987929999999</v>
      </c>
      <c r="G47" s="114">
        <v>20095.824079999999</v>
      </c>
      <c r="H47" s="114">
        <v>21627.80716</v>
      </c>
      <c r="I47" s="114">
        <v>22963.708059999997</v>
      </c>
      <c r="J47" s="114">
        <v>24375.714459999999</v>
      </c>
      <c r="K47" s="114">
        <v>24375.714459999999</v>
      </c>
      <c r="L47" s="114">
        <v>25872.43721</v>
      </c>
    </row>
    <row r="48" spans="1:12" s="16" customFormat="1" ht="15" customHeight="1">
      <c r="A48" s="147" t="s">
        <v>308</v>
      </c>
      <c r="B48" s="114">
        <v>25238.03067</v>
      </c>
      <c r="C48" s="114">
        <v>14618.200560000001</v>
      </c>
      <c r="D48" s="114">
        <v>23174.09304</v>
      </c>
      <c r="E48" s="114">
        <v>37439.686249999999</v>
      </c>
      <c r="F48" s="114">
        <v>46958.471250000002</v>
      </c>
      <c r="G48" s="114">
        <v>46093.140939999997</v>
      </c>
      <c r="H48" s="114">
        <v>51792.234570000001</v>
      </c>
      <c r="I48" s="114">
        <v>17553.28962</v>
      </c>
      <c r="J48" s="114">
        <v>21916.856660000001</v>
      </c>
      <c r="K48" s="114">
        <v>14967.22747</v>
      </c>
      <c r="L48" s="114">
        <v>26387.06781</v>
      </c>
    </row>
    <row r="49" spans="1:12" s="16" customFormat="1" ht="15" customHeight="1">
      <c r="A49" s="148" t="s">
        <v>603</v>
      </c>
      <c r="B49" s="114">
        <v>0.54796</v>
      </c>
      <c r="C49" s="114">
        <v>0.59782000000000002</v>
      </c>
      <c r="D49" s="114">
        <v>0.69096999999999997</v>
      </c>
      <c r="E49" s="114">
        <v>9733.519839999999</v>
      </c>
      <c r="F49" s="114">
        <v>21370.109789999999</v>
      </c>
      <c r="G49" s="114">
        <v>33326.61535</v>
      </c>
      <c r="H49" s="114">
        <v>38433.225590000002</v>
      </c>
      <c r="I49" s="114">
        <v>3433.22559</v>
      </c>
      <c r="J49" s="114">
        <v>14998.5</v>
      </c>
      <c r="K49" s="114">
        <v>0</v>
      </c>
      <c r="L49" s="114">
        <v>12572.47107</v>
      </c>
    </row>
    <row r="50" spans="1:12" s="17" customFormat="1" ht="15" customHeight="1" thickBot="1">
      <c r="A50" s="148" t="s">
        <v>604</v>
      </c>
      <c r="B50" s="114">
        <v>25237.48271</v>
      </c>
      <c r="C50" s="114">
        <v>14617.60274</v>
      </c>
      <c r="D50" s="114">
        <v>23173.40207</v>
      </c>
      <c r="E50" s="114">
        <v>27706.166410000002</v>
      </c>
      <c r="F50" s="114">
        <v>25588.36146</v>
      </c>
      <c r="G50" s="114">
        <v>12766.525589999999</v>
      </c>
      <c r="H50" s="114">
        <v>13359.008980000001</v>
      </c>
      <c r="I50" s="114">
        <v>14120.06403</v>
      </c>
      <c r="J50" s="114">
        <v>6918.3566600000004</v>
      </c>
      <c r="K50" s="114">
        <v>14967.22747</v>
      </c>
      <c r="L50" s="114">
        <v>13814.596740000001</v>
      </c>
    </row>
    <row r="51" spans="1:12" ht="15" customHeight="1" thickTop="1" thickBot="1">
      <c r="A51" s="392" t="s">
        <v>605</v>
      </c>
      <c r="B51" s="393">
        <v>1934414.2183599998</v>
      </c>
      <c r="C51" s="393">
        <v>2439824.36779</v>
      </c>
      <c r="D51" s="393">
        <v>2855732.0057800002</v>
      </c>
      <c r="E51" s="393">
        <v>3459594.7145799999</v>
      </c>
      <c r="F51" s="393">
        <v>3648036.2587100002</v>
      </c>
      <c r="G51" s="393">
        <v>3912356.5812399997</v>
      </c>
      <c r="H51" s="393">
        <v>4263274.21349</v>
      </c>
      <c r="I51" s="393">
        <v>4522238.1015699999</v>
      </c>
      <c r="J51" s="393">
        <v>4862092.8049900001</v>
      </c>
      <c r="K51" s="393">
        <v>5051812.2412999999</v>
      </c>
      <c r="L51" s="393">
        <v>4974453.5561999995</v>
      </c>
    </row>
    <row r="52" spans="1:12" s="16" customFormat="1" ht="15" customHeight="1" thickTop="1">
      <c r="A52" s="113" t="s">
        <v>606</v>
      </c>
      <c r="B52" s="114">
        <v>131736.03101999999</v>
      </c>
      <c r="C52" s="114">
        <v>220665.89622999998</v>
      </c>
      <c r="D52" s="114">
        <v>392672.43607999996</v>
      </c>
      <c r="E52" s="114">
        <v>480287.29174000002</v>
      </c>
      <c r="F52" s="114">
        <v>490562.03149000002</v>
      </c>
      <c r="G52" s="114">
        <v>524619.88508000004</v>
      </c>
      <c r="H52" s="114">
        <v>427926.27739</v>
      </c>
      <c r="I52" s="114">
        <v>384956.83626000001</v>
      </c>
      <c r="J52" s="114">
        <v>359595.02713</v>
      </c>
      <c r="K52" s="114">
        <v>372815.85666000005</v>
      </c>
      <c r="L52" s="114">
        <v>370370.51782000001</v>
      </c>
    </row>
    <row r="53" spans="1:12" s="17" customFormat="1" ht="15" customHeight="1">
      <c r="A53" s="148" t="s">
        <v>607</v>
      </c>
      <c r="B53" s="114">
        <v>0</v>
      </c>
      <c r="C53" s="114">
        <v>0</v>
      </c>
      <c r="D53" s="114">
        <v>0</v>
      </c>
      <c r="E53" s="114">
        <v>0</v>
      </c>
      <c r="F53" s="114">
        <v>0</v>
      </c>
      <c r="G53" s="114">
        <v>0</v>
      </c>
      <c r="H53" s="114">
        <v>0</v>
      </c>
      <c r="I53" s="114">
        <v>0</v>
      </c>
      <c r="J53" s="114">
        <v>0</v>
      </c>
      <c r="K53" s="114">
        <v>0</v>
      </c>
      <c r="L53" s="114">
        <v>0</v>
      </c>
    </row>
    <row r="54" spans="1:12" s="17" customFormat="1" ht="15" customHeight="1">
      <c r="A54" s="148" t="s">
        <v>608</v>
      </c>
      <c r="B54" s="114">
        <v>97385.62887</v>
      </c>
      <c r="C54" s="114">
        <v>213293.11921999999</v>
      </c>
      <c r="D54" s="114">
        <v>384138.34349</v>
      </c>
      <c r="E54" s="114">
        <v>457941.81912</v>
      </c>
      <c r="F54" s="114">
        <v>462524.20606</v>
      </c>
      <c r="G54" s="114">
        <v>495934.58816000004</v>
      </c>
      <c r="H54" s="114">
        <v>403863.13005000004</v>
      </c>
      <c r="I54" s="114">
        <v>358984.28233999998</v>
      </c>
      <c r="J54" s="114">
        <v>331822.97313999996</v>
      </c>
      <c r="K54" s="114">
        <v>343953.56139999995</v>
      </c>
      <c r="L54" s="114">
        <v>342690.20036000002</v>
      </c>
    </row>
    <row r="55" spans="1:12" s="17" customFormat="1" ht="15" customHeight="1">
      <c r="A55" s="148" t="s">
        <v>609</v>
      </c>
      <c r="B55" s="114">
        <v>0</v>
      </c>
      <c r="C55" s="114">
        <v>0</v>
      </c>
      <c r="D55" s="114">
        <v>0</v>
      </c>
      <c r="E55" s="114">
        <v>0</v>
      </c>
      <c r="F55" s="114">
        <v>0</v>
      </c>
      <c r="G55" s="114">
        <v>0</v>
      </c>
      <c r="H55" s="114">
        <v>0</v>
      </c>
      <c r="I55" s="114">
        <v>0</v>
      </c>
      <c r="J55" s="114">
        <v>0</v>
      </c>
      <c r="K55" s="114">
        <v>0</v>
      </c>
      <c r="L55" s="114">
        <v>0</v>
      </c>
    </row>
    <row r="56" spans="1:12" s="17" customFormat="1" ht="15" customHeight="1">
      <c r="A56" s="148" t="s">
        <v>610</v>
      </c>
      <c r="B56" s="114">
        <v>34350.402150000002</v>
      </c>
      <c r="C56" s="114">
        <v>7372.7770099999998</v>
      </c>
      <c r="D56" s="114">
        <v>8534.0925900000002</v>
      </c>
      <c r="E56" s="114">
        <v>22345.47262</v>
      </c>
      <c r="F56" s="114">
        <v>28037.825430000001</v>
      </c>
      <c r="G56" s="114">
        <v>28685.296920000001</v>
      </c>
      <c r="H56" s="114">
        <v>24063.14734</v>
      </c>
      <c r="I56" s="114">
        <v>25972.553920000002</v>
      </c>
      <c r="J56" s="114">
        <v>27772.053989999997</v>
      </c>
      <c r="K56" s="114">
        <v>28862.295260000003</v>
      </c>
      <c r="L56" s="114">
        <v>27680.317460000002</v>
      </c>
    </row>
    <row r="57" spans="1:12" s="17" customFormat="1" ht="15" customHeight="1">
      <c r="A57" s="148" t="s">
        <v>611</v>
      </c>
      <c r="B57" s="114">
        <v>0</v>
      </c>
      <c r="C57" s="114">
        <v>0</v>
      </c>
      <c r="D57" s="114">
        <v>0</v>
      </c>
      <c r="E57" s="114">
        <v>0</v>
      </c>
      <c r="F57" s="114">
        <v>0</v>
      </c>
      <c r="G57" s="114">
        <v>0</v>
      </c>
      <c r="H57" s="114">
        <v>0</v>
      </c>
      <c r="I57" s="114">
        <v>0</v>
      </c>
      <c r="J57" s="114">
        <v>0</v>
      </c>
      <c r="K57" s="114">
        <v>0</v>
      </c>
      <c r="L57" s="114">
        <v>0</v>
      </c>
    </row>
    <row r="58" spans="1:12" s="17" customFormat="1" ht="15" customHeight="1">
      <c r="A58" s="147" t="s">
        <v>612</v>
      </c>
      <c r="B58" s="114">
        <v>2738907.3331999998</v>
      </c>
      <c r="C58" s="114">
        <v>3750902.8826799998</v>
      </c>
      <c r="D58" s="114">
        <v>5007020.8373400001</v>
      </c>
      <c r="E58" s="114">
        <v>5309298.7753800005</v>
      </c>
      <c r="F58" s="114">
        <v>6370945.6190900002</v>
      </c>
      <c r="G58" s="114">
        <v>9002541.5042300001</v>
      </c>
      <c r="H58" s="114">
        <v>9984297.7286900003</v>
      </c>
      <c r="I58" s="114">
        <v>7708059.6044399999</v>
      </c>
      <c r="J58" s="114">
        <v>7836481.3002200006</v>
      </c>
      <c r="K58" s="114">
        <v>8367273.5010699993</v>
      </c>
      <c r="L58" s="114">
        <v>8222033.7612600001</v>
      </c>
    </row>
    <row r="59" spans="1:12">
      <c r="A59" s="394" t="s">
        <v>613</v>
      </c>
      <c r="B59" s="395">
        <v>224367.09713000001</v>
      </c>
      <c r="C59" s="395">
        <v>227246.32863</v>
      </c>
      <c r="D59" s="395">
        <v>254156.50466000001</v>
      </c>
      <c r="E59" s="395">
        <v>286397.82311</v>
      </c>
      <c r="F59" s="395">
        <v>298673.40239999996</v>
      </c>
      <c r="G59" s="395">
        <v>314099.98681999999</v>
      </c>
      <c r="H59" s="395">
        <v>330470.00485000003</v>
      </c>
      <c r="I59" s="395">
        <v>333656.16897000006</v>
      </c>
      <c r="J59" s="395">
        <v>119514.12204999999</v>
      </c>
      <c r="K59" s="395">
        <v>384550.98193000001</v>
      </c>
      <c r="L59" s="395">
        <v>140047.69706999999</v>
      </c>
    </row>
    <row r="60" spans="1:12" ht="15" customHeight="1">
      <c r="A60" s="148" t="s">
        <v>614</v>
      </c>
      <c r="B60" s="114">
        <v>-45371.639430000003</v>
      </c>
      <c r="C60" s="114">
        <v>-51412.703689999995</v>
      </c>
      <c r="D60" s="114">
        <v>-57848.743820000003</v>
      </c>
      <c r="E60" s="114">
        <v>-70803.382409999991</v>
      </c>
      <c r="F60" s="114">
        <v>-88064.167629999996</v>
      </c>
      <c r="G60" s="114">
        <v>-111125.15849</v>
      </c>
      <c r="H60" s="114">
        <v>-126722.3887</v>
      </c>
      <c r="I60" s="114">
        <v>-147313.75403000001</v>
      </c>
      <c r="J60" s="114">
        <v>-52164.706409999999</v>
      </c>
      <c r="K60" s="114">
        <v>-162294.85986000003</v>
      </c>
      <c r="L60" s="114">
        <v>-55528.173889999998</v>
      </c>
    </row>
    <row r="61" spans="1:12" ht="15" customHeight="1">
      <c r="A61" s="147" t="s">
        <v>615</v>
      </c>
      <c r="B61" s="114">
        <v>178995.4577</v>
      </c>
      <c r="C61" s="114">
        <v>175833.62494000001</v>
      </c>
      <c r="D61" s="114">
        <v>196307.76084</v>
      </c>
      <c r="E61" s="114">
        <v>215594.44069999998</v>
      </c>
      <c r="F61" s="114">
        <v>210609.23477000001</v>
      </c>
      <c r="G61" s="114">
        <v>202974.82833000002</v>
      </c>
      <c r="H61" s="114">
        <v>203747.61615000002</v>
      </c>
      <c r="I61" s="114">
        <v>186342.41493999999</v>
      </c>
      <c r="J61" s="114">
        <v>67349.415640000007</v>
      </c>
      <c r="K61" s="114">
        <v>222256.12206999998</v>
      </c>
      <c r="L61" s="114">
        <v>84519.523180000004</v>
      </c>
    </row>
    <row r="62" spans="1:12" ht="15" customHeight="1">
      <c r="A62" s="116" t="s">
        <v>616</v>
      </c>
      <c r="B62" s="114">
        <v>37362.405630000001</v>
      </c>
      <c r="C62" s="114">
        <v>24782.796280000002</v>
      </c>
      <c r="D62" s="114">
        <v>26015.26816</v>
      </c>
      <c r="E62" s="114">
        <v>26379.87946</v>
      </c>
      <c r="F62" s="114">
        <v>40990.440190000001</v>
      </c>
      <c r="G62" s="114">
        <v>53646.611299999997</v>
      </c>
      <c r="H62" s="114">
        <v>43493.289629999999</v>
      </c>
      <c r="I62" s="114">
        <v>49985.550029999999</v>
      </c>
      <c r="J62" s="114">
        <v>14884.540140000001</v>
      </c>
      <c r="K62" s="114">
        <v>44637.65382</v>
      </c>
      <c r="L62" s="114">
        <v>27142.311300000001</v>
      </c>
    </row>
    <row r="63" spans="1:12" ht="15" customHeight="1">
      <c r="A63" s="148" t="s">
        <v>617</v>
      </c>
      <c r="B63" s="114">
        <v>-5106.0971500000005</v>
      </c>
      <c r="C63" s="114">
        <v>-7733.8010400000003</v>
      </c>
      <c r="D63" s="114">
        <v>-14694.033170000001</v>
      </c>
      <c r="E63" s="114">
        <v>-18207.593659999999</v>
      </c>
      <c r="F63" s="114">
        <v>-24327.985199999999</v>
      </c>
      <c r="G63" s="114">
        <v>-28755.592850000001</v>
      </c>
      <c r="H63" s="114">
        <v>-25785.806969999998</v>
      </c>
      <c r="I63" s="114">
        <v>-22727.756739999997</v>
      </c>
      <c r="J63" s="114">
        <v>-7634.5520099999994</v>
      </c>
      <c r="K63" s="114">
        <v>-20592.578809999999</v>
      </c>
      <c r="L63" s="114">
        <v>-11107.56343</v>
      </c>
    </row>
    <row r="64" spans="1:12" ht="15" customHeight="1">
      <c r="A64" s="117" t="s">
        <v>618</v>
      </c>
      <c r="B64" s="114">
        <v>211251.76618000001</v>
      </c>
      <c r="C64" s="114">
        <v>192882.62018</v>
      </c>
      <c r="D64" s="114">
        <v>207628.99583</v>
      </c>
      <c r="E64" s="114">
        <v>223766.72649999999</v>
      </c>
      <c r="F64" s="114">
        <v>227271.68975999998</v>
      </c>
      <c r="G64" s="114">
        <v>227865.84677999999</v>
      </c>
      <c r="H64" s="114">
        <v>221455.09881</v>
      </c>
      <c r="I64" s="114">
        <v>213600.20822999999</v>
      </c>
      <c r="J64" s="114">
        <v>74599.40376999999</v>
      </c>
      <c r="K64" s="114">
        <v>246301.19708000001</v>
      </c>
      <c r="L64" s="114">
        <v>100554.27105</v>
      </c>
    </row>
    <row r="65" spans="1:12" ht="15" customHeight="1">
      <c r="A65" s="116" t="s">
        <v>619</v>
      </c>
      <c r="B65" s="114">
        <v>37335.84921</v>
      </c>
      <c r="C65" s="114">
        <v>21040.606079999998</v>
      </c>
      <c r="D65" s="114">
        <v>22430.774679999999</v>
      </c>
      <c r="E65" s="114">
        <v>26109.016390000001</v>
      </c>
      <c r="F65" s="114">
        <v>32825.895210000002</v>
      </c>
      <c r="G65" s="114">
        <v>27946.583999999999</v>
      </c>
      <c r="H65" s="114">
        <v>26990.55557</v>
      </c>
      <c r="I65" s="114">
        <v>36061.705130000002</v>
      </c>
      <c r="J65" s="114">
        <v>12214.912189999999</v>
      </c>
      <c r="K65" s="114">
        <v>40041.849499999997</v>
      </c>
      <c r="L65" s="114">
        <v>19248.558590000001</v>
      </c>
    </row>
    <row r="66" spans="1:12" ht="15" customHeight="1">
      <c r="A66" s="116" t="s">
        <v>620</v>
      </c>
      <c r="B66" s="114">
        <v>-58104.614860000001</v>
      </c>
      <c r="C66" s="114">
        <v>-38944.961479999998</v>
      </c>
      <c r="D66" s="114">
        <v>-48157.102719999995</v>
      </c>
      <c r="E66" s="114">
        <v>-48417.174509999997</v>
      </c>
      <c r="F66" s="114">
        <v>-52338.789629999999</v>
      </c>
      <c r="G66" s="114">
        <v>-63760.210979999996</v>
      </c>
      <c r="H66" s="114">
        <v>-68148.512060000008</v>
      </c>
      <c r="I66" s="114">
        <v>-71852.780859999999</v>
      </c>
      <c r="J66" s="114">
        <v>-21062.40712</v>
      </c>
      <c r="K66" s="114">
        <v>-94453.190499999997</v>
      </c>
      <c r="L66" s="114">
        <v>-34414.790829999998</v>
      </c>
    </row>
    <row r="67" spans="1:12" ht="15" customHeight="1">
      <c r="A67" s="147" t="s">
        <v>621</v>
      </c>
      <c r="B67" s="114">
        <v>190483.00052999999</v>
      </c>
      <c r="C67" s="114">
        <v>174978.26478</v>
      </c>
      <c r="D67" s="114">
        <v>181902.66778999998</v>
      </c>
      <c r="E67" s="114">
        <v>201458.56837999998</v>
      </c>
      <c r="F67" s="114">
        <v>207758.79534000001</v>
      </c>
      <c r="G67" s="114">
        <v>192052.21980000002</v>
      </c>
      <c r="H67" s="114">
        <v>180297.14231999998</v>
      </c>
      <c r="I67" s="114">
        <v>177809.13250000001</v>
      </c>
      <c r="J67" s="114">
        <v>65751.908840000004</v>
      </c>
      <c r="K67" s="114">
        <v>191889.85608000003</v>
      </c>
      <c r="L67" s="114">
        <v>85388.038809999998</v>
      </c>
    </row>
    <row r="68" spans="1:12" ht="15" customHeight="1">
      <c r="A68" s="148" t="s">
        <v>622</v>
      </c>
      <c r="B68" s="114">
        <v>-164753.6152</v>
      </c>
      <c r="C68" s="114">
        <v>-160127.64431999999</v>
      </c>
      <c r="D68" s="114">
        <v>-148172.07943000001</v>
      </c>
      <c r="E68" s="114">
        <v>-153363.45594999997</v>
      </c>
      <c r="F68" s="114">
        <v>-163962.62675</v>
      </c>
      <c r="G68" s="114">
        <v>-174436.79997999998</v>
      </c>
      <c r="H68" s="114">
        <v>-162165.50211</v>
      </c>
      <c r="I68" s="114">
        <v>-158595.07605999999</v>
      </c>
      <c r="J68" s="114">
        <v>-56928.332329999997</v>
      </c>
      <c r="K68" s="114">
        <v>-171440.96424</v>
      </c>
      <c r="L68" s="114">
        <v>-63628.690049999997</v>
      </c>
    </row>
    <row r="69" spans="1:12" ht="15" customHeight="1">
      <c r="A69" s="117" t="s">
        <v>623</v>
      </c>
      <c r="B69" s="114">
        <v>25729.385329999997</v>
      </c>
      <c r="C69" s="114">
        <v>14850.62046</v>
      </c>
      <c r="D69" s="114">
        <v>33730.588360000002</v>
      </c>
      <c r="E69" s="114">
        <v>48095.112430000001</v>
      </c>
      <c r="F69" s="114">
        <v>43796.168590000001</v>
      </c>
      <c r="G69" s="114">
        <v>17615.419819999999</v>
      </c>
      <c r="H69" s="114">
        <v>18131.640210000001</v>
      </c>
      <c r="I69" s="114">
        <v>19214.05644</v>
      </c>
      <c r="J69" s="114">
        <v>8823.576509999999</v>
      </c>
      <c r="K69" s="114">
        <v>20448.89184</v>
      </c>
      <c r="L69" s="114">
        <v>21759.348760000001</v>
      </c>
    </row>
    <row r="70" spans="1:12" ht="15" customHeight="1">
      <c r="A70" s="117" t="s">
        <v>624</v>
      </c>
      <c r="B70" s="114">
        <v>801.68379000000004</v>
      </c>
      <c r="C70" s="114">
        <v>222.65700000000001</v>
      </c>
      <c r="D70" s="114">
        <v>72.082139999999995</v>
      </c>
      <c r="E70" s="114">
        <v>7.9551000000000007</v>
      </c>
      <c r="F70" s="114">
        <v>4.8084100000000003</v>
      </c>
      <c r="G70" s="114">
        <v>2.5566799999999996</v>
      </c>
      <c r="H70" s="114">
        <v>6.6732500000000003</v>
      </c>
      <c r="I70" s="114">
        <v>0.46166000000000001</v>
      </c>
      <c r="J70" s="114">
        <v>0.12279000000000001</v>
      </c>
      <c r="K70" s="114">
        <v>15.241070000000001</v>
      </c>
      <c r="L70" s="114">
        <v>12.57601</v>
      </c>
    </row>
    <row r="71" spans="1:12" ht="15" customHeight="1">
      <c r="A71" s="115" t="s">
        <v>971</v>
      </c>
      <c r="B71" s="114">
        <v>1.482E-2</v>
      </c>
      <c r="C71" s="114">
        <v>2.5699999999999998E-3</v>
      </c>
      <c r="D71" s="114">
        <v>5.9999999999999995E-4</v>
      </c>
      <c r="E71" s="114">
        <v>2.0999999999999998E-4</v>
      </c>
      <c r="F71" s="114">
        <v>8.0000000000000007E-5</v>
      </c>
      <c r="G71" s="114">
        <v>5.2000000000000006E-4</v>
      </c>
      <c r="H71" s="114">
        <v>5.4338800000000003</v>
      </c>
      <c r="I71" s="114">
        <v>8.4999999999999995E-4</v>
      </c>
      <c r="J71" s="114">
        <v>8.9000000000000006E-4</v>
      </c>
      <c r="K71" s="114">
        <v>1.17E-3</v>
      </c>
      <c r="L71" s="114">
        <v>5.2000000000000006E-4</v>
      </c>
    </row>
    <row r="72" spans="1:12" ht="15" customHeight="1">
      <c r="A72" s="115" t="s">
        <v>972</v>
      </c>
      <c r="B72" s="114">
        <v>801.66896999999994</v>
      </c>
      <c r="C72" s="114">
        <v>222.65442999999999</v>
      </c>
      <c r="D72" s="114">
        <v>72.08153999999999</v>
      </c>
      <c r="E72" s="114">
        <v>7.9548900000000007</v>
      </c>
      <c r="F72" s="114">
        <v>4.8083299999999998</v>
      </c>
      <c r="G72" s="114">
        <v>2.5561599999999998</v>
      </c>
      <c r="H72" s="114">
        <v>1.2393699999999999</v>
      </c>
      <c r="I72" s="114">
        <v>0.46081</v>
      </c>
      <c r="J72" s="114">
        <v>0.12190000000000001</v>
      </c>
      <c r="K72" s="114">
        <v>15.2399</v>
      </c>
      <c r="L72" s="114">
        <v>12.57549</v>
      </c>
    </row>
    <row r="73" spans="1:12" ht="15" customHeight="1">
      <c r="A73" s="147" t="s">
        <v>625</v>
      </c>
      <c r="B73" s="114">
        <v>-32.508220000000001</v>
      </c>
      <c r="C73" s="114">
        <v>-19.879660000000001</v>
      </c>
      <c r="D73" s="114">
        <v>-12.867790000000001</v>
      </c>
      <c r="E73" s="114">
        <v>-7.3488299999999995</v>
      </c>
      <c r="F73" s="114">
        <v>-5.3454700000000006</v>
      </c>
      <c r="G73" s="114">
        <v>-2.6881999999999997</v>
      </c>
      <c r="H73" s="114">
        <v>-52.034179999999999</v>
      </c>
      <c r="I73" s="114">
        <v>-80.922160000000005</v>
      </c>
      <c r="J73" s="114">
        <v>-28.749669999999998</v>
      </c>
      <c r="K73" s="114">
        <v>-159.52803</v>
      </c>
      <c r="L73" s="114">
        <v>-62.324089999999998</v>
      </c>
    </row>
    <row r="74" spans="1:12" ht="15" customHeight="1">
      <c r="A74" s="147" t="s">
        <v>1260</v>
      </c>
      <c r="B74" s="114">
        <v>-1.2289999999999999E-2</v>
      </c>
      <c r="C74" s="114">
        <v>-4.9199999999999999E-3</v>
      </c>
      <c r="D74" s="114">
        <v>-1.7700000000000001E-3</v>
      </c>
      <c r="E74" s="114">
        <v>-1.2700000000000001E-3</v>
      </c>
      <c r="F74" s="114">
        <v>-9.5999999999999992E-4</v>
      </c>
      <c r="G74" s="114">
        <v>-2.9999999999999997E-5</v>
      </c>
      <c r="H74" s="114">
        <v>-7.9000000000000001E-4</v>
      </c>
      <c r="I74" s="114">
        <v>-7.0999999999999991E-4</v>
      </c>
      <c r="J74" s="114">
        <v>-6.4000000000000005E-4</v>
      </c>
      <c r="K74" s="114">
        <v>-1.1899999999999999E-3</v>
      </c>
      <c r="L74" s="114">
        <v>-3.8999999999999999E-4</v>
      </c>
    </row>
    <row r="75" spans="1:12" ht="15" customHeight="1">
      <c r="A75" s="148" t="s">
        <v>430</v>
      </c>
      <c r="B75" s="114">
        <v>-32.495930000000001</v>
      </c>
      <c r="C75" s="114">
        <v>-19.874740000000003</v>
      </c>
      <c r="D75" s="114">
        <v>-12.866020000000001</v>
      </c>
      <c r="E75" s="114">
        <v>-7.3475600000000005</v>
      </c>
      <c r="F75" s="114">
        <v>-5.3445100000000005</v>
      </c>
      <c r="G75" s="114">
        <v>-2.6881699999999999</v>
      </c>
      <c r="H75" s="114">
        <v>-52.033389999999997</v>
      </c>
      <c r="I75" s="114">
        <v>-80.921449999999993</v>
      </c>
      <c r="J75" s="114">
        <v>-28.749029999999998</v>
      </c>
      <c r="K75" s="114">
        <v>-159.52683999999999</v>
      </c>
      <c r="L75" s="114">
        <v>-62.323699999999995</v>
      </c>
    </row>
    <row r="76" spans="1:12" ht="15" customHeight="1">
      <c r="A76" s="147" t="s">
        <v>626</v>
      </c>
      <c r="B76" s="114">
        <v>26498.560899999997</v>
      </c>
      <c r="C76" s="114">
        <v>15053.397800000001</v>
      </c>
      <c r="D76" s="114">
        <v>33789.802710000004</v>
      </c>
      <c r="E76" s="114">
        <v>48095.718700000005</v>
      </c>
      <c r="F76" s="114">
        <v>43795.631529999999</v>
      </c>
      <c r="G76" s="114">
        <v>17615.2883</v>
      </c>
      <c r="H76" s="114">
        <v>18086.279280000002</v>
      </c>
      <c r="I76" s="114">
        <v>19133.595940000003</v>
      </c>
      <c r="J76" s="114">
        <v>8794.949630000001</v>
      </c>
      <c r="K76" s="114">
        <v>20304.604879999999</v>
      </c>
      <c r="L76" s="114">
        <v>21709.60068</v>
      </c>
    </row>
    <row r="77" spans="1:12" ht="15" customHeight="1">
      <c r="A77" s="149" t="s">
        <v>962</v>
      </c>
      <c r="B77" s="114">
        <v>0</v>
      </c>
      <c r="C77" s="114">
        <v>0</v>
      </c>
      <c r="D77" s="114">
        <v>0</v>
      </c>
      <c r="E77" s="114">
        <v>0</v>
      </c>
      <c r="F77" s="114">
        <v>0</v>
      </c>
      <c r="G77" s="114">
        <v>0</v>
      </c>
      <c r="H77" s="114">
        <v>0</v>
      </c>
      <c r="I77" s="114">
        <v>0</v>
      </c>
      <c r="J77" s="114">
        <v>0</v>
      </c>
      <c r="K77" s="114">
        <v>0</v>
      </c>
      <c r="L77" s="114">
        <v>0</v>
      </c>
    </row>
    <row r="78" spans="1:12" ht="15" customHeight="1">
      <c r="A78" s="117" t="s">
        <v>627</v>
      </c>
      <c r="B78" s="114">
        <v>26498.560899999997</v>
      </c>
      <c r="C78" s="114">
        <v>15053.397800000001</v>
      </c>
      <c r="D78" s="114">
        <v>33789.802710000004</v>
      </c>
      <c r="E78" s="114">
        <v>48095.718700000005</v>
      </c>
      <c r="F78" s="114">
        <v>43795.631529999999</v>
      </c>
      <c r="G78" s="114">
        <v>17615.2883</v>
      </c>
      <c r="H78" s="114">
        <v>18086.279280000002</v>
      </c>
      <c r="I78" s="114">
        <v>19133.595940000003</v>
      </c>
      <c r="J78" s="114">
        <v>8794.949630000001</v>
      </c>
      <c r="K78" s="114">
        <v>20304.604879999999</v>
      </c>
      <c r="L78" s="114">
        <v>21709.60068</v>
      </c>
    </row>
    <row r="79" spans="1:12" ht="15" customHeight="1">
      <c r="A79" s="116" t="s">
        <v>628</v>
      </c>
      <c r="B79" s="114">
        <v>-590.33849999999995</v>
      </c>
      <c r="C79" s="114">
        <v>448.31334999999996</v>
      </c>
      <c r="D79" s="114">
        <v>-1244.5894499999999</v>
      </c>
      <c r="E79" s="114">
        <v>-713.48620999999991</v>
      </c>
      <c r="F79" s="114">
        <v>-55.093290000000003</v>
      </c>
      <c r="G79" s="114">
        <v>-66.314539999999994</v>
      </c>
      <c r="H79" s="114">
        <v>-159.27939000000001</v>
      </c>
      <c r="I79" s="114">
        <v>32.276810000000005</v>
      </c>
      <c r="J79" s="114">
        <v>-179.42895999999999</v>
      </c>
      <c r="K79" s="114">
        <v>-279.28790000000004</v>
      </c>
      <c r="L79" s="114">
        <v>-7.4102100000000002</v>
      </c>
    </row>
    <row r="80" spans="1:12" ht="15" customHeight="1">
      <c r="A80" s="147" t="s">
        <v>629</v>
      </c>
      <c r="B80" s="114">
        <v>25908.222399999999</v>
      </c>
      <c r="C80" s="114">
        <v>15501.711150000001</v>
      </c>
      <c r="D80" s="114">
        <v>32545.21326</v>
      </c>
      <c r="E80" s="114">
        <v>47382.232490000002</v>
      </c>
      <c r="F80" s="114">
        <v>43740.538240000002</v>
      </c>
      <c r="G80" s="114">
        <v>17548.973760000001</v>
      </c>
      <c r="H80" s="114">
        <v>17926.999889999999</v>
      </c>
      <c r="I80" s="114">
        <v>19165.872749999999</v>
      </c>
      <c r="J80" s="114">
        <v>8615.5206699999999</v>
      </c>
      <c r="K80" s="114">
        <v>20025.31698</v>
      </c>
      <c r="L80" s="114">
        <v>21702.190469999998</v>
      </c>
    </row>
    <row r="81" spans="1:12" ht="15" customHeight="1">
      <c r="A81" s="116" t="s">
        <v>630</v>
      </c>
      <c r="B81" s="114">
        <v>0</v>
      </c>
      <c r="C81" s="114">
        <v>0</v>
      </c>
      <c r="D81" s="114">
        <v>0</v>
      </c>
      <c r="E81" s="114">
        <v>4.0000000000000003E-5</v>
      </c>
      <c r="F81" s="114">
        <v>0</v>
      </c>
      <c r="G81" s="114">
        <v>-4.0000000000000003E-5</v>
      </c>
      <c r="H81" s="114">
        <v>0</v>
      </c>
      <c r="I81" s="114">
        <v>-5.9999999999999995E-5</v>
      </c>
      <c r="J81" s="114">
        <v>0</v>
      </c>
      <c r="K81" s="114">
        <v>0</v>
      </c>
      <c r="L81" s="114">
        <v>3.4259999999999999E-2</v>
      </c>
    </row>
    <row r="82" spans="1:12" ht="15" customHeight="1">
      <c r="A82" s="147" t="s">
        <v>631</v>
      </c>
      <c r="B82" s="114">
        <v>25908.222399999999</v>
      </c>
      <c r="C82" s="114">
        <v>15501.711150000001</v>
      </c>
      <c r="D82" s="114">
        <v>32545.21326</v>
      </c>
      <c r="E82" s="114">
        <v>47382.232530000001</v>
      </c>
      <c r="F82" s="114">
        <v>43740.538240000002</v>
      </c>
      <c r="G82" s="114">
        <v>17548.973719999998</v>
      </c>
      <c r="H82" s="114">
        <v>17926.999889999999</v>
      </c>
      <c r="I82" s="114">
        <v>19165.87269</v>
      </c>
      <c r="J82" s="114">
        <v>8615.5206699999999</v>
      </c>
      <c r="K82" s="114">
        <v>20025.31698</v>
      </c>
      <c r="L82" s="114">
        <v>21702.224730000002</v>
      </c>
    </row>
    <row r="83" spans="1:12" ht="15" customHeight="1" thickBot="1">
      <c r="A83" s="116" t="s">
        <v>632</v>
      </c>
      <c r="B83" s="114">
        <v>-670.7396</v>
      </c>
      <c r="C83" s="114">
        <v>-884.10841000000005</v>
      </c>
      <c r="D83" s="114">
        <v>-9371.8111900000004</v>
      </c>
      <c r="E83" s="114">
        <v>-19676.06612</v>
      </c>
      <c r="F83" s="114">
        <v>-18152.176780000002</v>
      </c>
      <c r="G83" s="114">
        <v>-4782.4481299999998</v>
      </c>
      <c r="H83" s="114">
        <v>-4567.9909000000007</v>
      </c>
      <c r="I83" s="114">
        <v>-5045.8086600000006</v>
      </c>
      <c r="J83" s="114">
        <v>-1697.16401</v>
      </c>
      <c r="K83" s="114">
        <v>-5058.0895099999998</v>
      </c>
      <c r="L83" s="114">
        <v>-7887.62799</v>
      </c>
    </row>
    <row r="84" spans="1:12" ht="15" customHeight="1" thickTop="1" thickBot="1">
      <c r="A84" s="392" t="s">
        <v>633</v>
      </c>
      <c r="B84" s="393">
        <v>25237.482800000002</v>
      </c>
      <c r="C84" s="393">
        <v>14617.60274</v>
      </c>
      <c r="D84" s="393">
        <v>23173.40207</v>
      </c>
      <c r="E84" s="393">
        <v>27706.166410000002</v>
      </c>
      <c r="F84" s="393">
        <v>25588.36146</v>
      </c>
      <c r="G84" s="393">
        <v>12766.525589999999</v>
      </c>
      <c r="H84" s="393">
        <v>13359.00899</v>
      </c>
      <c r="I84" s="393">
        <v>14120.06403</v>
      </c>
      <c r="J84" s="393">
        <v>6918.3566600000004</v>
      </c>
      <c r="K84" s="393">
        <v>14967.22747</v>
      </c>
      <c r="L84" s="393">
        <v>13814.596740000001</v>
      </c>
    </row>
    <row r="85" spans="1:12" ht="3.75" customHeight="1" thickTop="1" thickBot="1">
      <c r="A85" s="118"/>
      <c r="B85" s="119"/>
      <c r="C85" s="119"/>
      <c r="D85" s="119"/>
      <c r="E85" s="119"/>
      <c r="F85" s="119"/>
      <c r="G85" s="119"/>
      <c r="H85" s="119"/>
      <c r="I85" s="119"/>
      <c r="J85" s="119"/>
      <c r="K85" s="119"/>
      <c r="L85" s="119"/>
    </row>
    <row r="86" spans="1:12" ht="15" customHeight="1" thickTop="1">
      <c r="A86" s="70"/>
      <c r="B86" s="25"/>
      <c r="C86" s="25"/>
      <c r="D86" s="25"/>
      <c r="E86" s="25"/>
      <c r="F86" s="25"/>
      <c r="G86" s="25"/>
      <c r="H86" s="25"/>
      <c r="I86" s="25"/>
      <c r="J86" s="25"/>
      <c r="K86" s="25"/>
      <c r="L86" s="25"/>
    </row>
  </sheetData>
  <mergeCells count="4">
    <mergeCell ref="A1:L1"/>
    <mergeCell ref="A2:L2"/>
    <mergeCell ref="A3:L3"/>
    <mergeCell ref="A4:L4"/>
  </mergeCells>
  <pageMargins left="0.88" right="0.75" top="0.76" bottom="0.56999999999999995" header="0.74" footer="0.22"/>
  <pageSetup scale="44"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activeCell="A3" sqref="A3:L3"/>
    </sheetView>
  </sheetViews>
  <sheetFormatPr defaultRowHeight="18"/>
  <cols>
    <col min="1" max="1" width="89.85546875" style="14" bestFit="1" customWidth="1"/>
    <col min="2" max="9" width="10.7109375" style="14" bestFit="1" customWidth="1"/>
    <col min="10" max="11" width="10.7109375" style="14" customWidth="1"/>
    <col min="12" max="12" width="10.7109375" style="18" bestFit="1" customWidth="1"/>
    <col min="13" max="16384" width="9.140625" style="14"/>
  </cols>
  <sheetData>
    <row r="1" spans="1:12" ht="30" customHeight="1">
      <c r="A1" s="721" t="s">
        <v>436</v>
      </c>
      <c r="B1" s="721"/>
      <c r="C1" s="721"/>
      <c r="D1" s="721"/>
      <c r="E1" s="721"/>
      <c r="F1" s="721"/>
      <c r="G1" s="721"/>
      <c r="H1" s="721"/>
      <c r="I1" s="721"/>
      <c r="J1" s="721"/>
      <c r="K1" s="721"/>
      <c r="L1" s="721"/>
    </row>
    <row r="2" spans="1:12" ht="15" customHeight="1">
      <c r="A2" s="722" t="s">
        <v>568</v>
      </c>
      <c r="B2" s="722"/>
      <c r="C2" s="722"/>
      <c r="D2" s="722"/>
      <c r="E2" s="722"/>
      <c r="F2" s="722"/>
      <c r="G2" s="722"/>
      <c r="H2" s="722"/>
      <c r="I2" s="722"/>
      <c r="J2" s="722"/>
      <c r="K2" s="722"/>
      <c r="L2" s="722"/>
    </row>
    <row r="3" spans="1:12" ht="15" customHeight="1">
      <c r="A3" s="722" t="s">
        <v>644</v>
      </c>
      <c r="B3" s="722"/>
      <c r="C3" s="722"/>
      <c r="D3" s="722"/>
      <c r="E3" s="722"/>
      <c r="F3" s="722"/>
      <c r="G3" s="722"/>
      <c r="H3" s="722"/>
      <c r="I3" s="722"/>
      <c r="J3" s="722"/>
      <c r="K3" s="722"/>
      <c r="L3" s="722"/>
    </row>
    <row r="4" spans="1:12" ht="30" customHeight="1">
      <c r="A4" s="723" t="s">
        <v>508</v>
      </c>
      <c r="B4" s="723"/>
      <c r="C4" s="723"/>
      <c r="D4" s="723"/>
      <c r="E4" s="723"/>
      <c r="F4" s="723"/>
      <c r="G4" s="723"/>
      <c r="H4" s="723"/>
      <c r="I4" s="723"/>
      <c r="J4" s="723"/>
      <c r="K4" s="723"/>
      <c r="L4" s="723"/>
    </row>
    <row r="5" spans="1:12" ht="3.75" customHeight="1" thickBot="1">
      <c r="A5" s="47"/>
      <c r="B5" s="47"/>
      <c r="C5" s="47"/>
      <c r="D5" s="47"/>
      <c r="E5" s="47"/>
      <c r="F5" s="47"/>
      <c r="G5" s="47"/>
      <c r="H5" s="47"/>
      <c r="I5" s="47"/>
      <c r="J5" s="47"/>
      <c r="K5" s="47"/>
      <c r="L5" s="47"/>
    </row>
    <row r="6" spans="1:12" s="15" customFormat="1" ht="30" customHeight="1" thickTop="1" thickBot="1">
      <c r="A6" s="546"/>
      <c r="B6" s="390" t="s">
        <v>570</v>
      </c>
      <c r="C6" s="390" t="s">
        <v>571</v>
      </c>
      <c r="D6" s="390" t="s">
        <v>572</v>
      </c>
      <c r="E6" s="390" t="s">
        <v>573</v>
      </c>
      <c r="F6" s="390" t="s">
        <v>574</v>
      </c>
      <c r="G6" s="390" t="s">
        <v>575</v>
      </c>
      <c r="H6" s="390" t="s">
        <v>1239</v>
      </c>
      <c r="I6" s="390" t="s">
        <v>1290</v>
      </c>
      <c r="J6" s="390" t="s">
        <v>1496</v>
      </c>
      <c r="K6" s="390" t="s">
        <v>1397</v>
      </c>
      <c r="L6" s="390" t="s">
        <v>1497</v>
      </c>
    </row>
    <row r="7" spans="1:12" ht="15" customHeight="1" thickTop="1" thickBot="1">
      <c r="A7" s="392" t="s">
        <v>576</v>
      </c>
      <c r="B7" s="393">
        <v>6235055.9260600004</v>
      </c>
      <c r="C7" s="393">
        <v>7115436.9610100007</v>
      </c>
      <c r="D7" s="393">
        <v>7792013.1160200005</v>
      </c>
      <c r="E7" s="393">
        <v>8543735.2245300002</v>
      </c>
      <c r="F7" s="393">
        <v>9286432.2984299995</v>
      </c>
      <c r="G7" s="393">
        <v>9049783.9762700014</v>
      </c>
      <c r="H7" s="393">
        <v>9121125.3314999994</v>
      </c>
      <c r="I7" s="393">
        <v>10026021.856069999</v>
      </c>
      <c r="J7" s="393">
        <v>9900305.0084099993</v>
      </c>
      <c r="K7" s="393">
        <v>10273465.961379999</v>
      </c>
      <c r="L7" s="393">
        <v>10196299.022329999</v>
      </c>
    </row>
    <row r="8" spans="1:12" s="16" customFormat="1" ht="15" customHeight="1" thickTop="1">
      <c r="A8" s="147" t="s">
        <v>158</v>
      </c>
      <c r="B8" s="114">
        <v>492699.84088999999</v>
      </c>
      <c r="C8" s="114">
        <v>466679.92</v>
      </c>
      <c r="D8" s="114">
        <v>443184.47908999998</v>
      </c>
      <c r="E8" s="114">
        <v>453964.56268000003</v>
      </c>
      <c r="F8" s="114">
        <v>463572.68935</v>
      </c>
      <c r="G8" s="114">
        <v>708192.24774000002</v>
      </c>
      <c r="H8" s="114">
        <v>710339.35304999992</v>
      </c>
      <c r="I8" s="114">
        <v>640767.03370999999</v>
      </c>
      <c r="J8" s="114">
        <v>578228.28564000002</v>
      </c>
      <c r="K8" s="114">
        <v>540476.46821000008</v>
      </c>
      <c r="L8" s="114">
        <v>470980.94429000001</v>
      </c>
    </row>
    <row r="9" spans="1:12" s="16" customFormat="1" ht="15" customHeight="1">
      <c r="A9" s="147" t="s">
        <v>167</v>
      </c>
      <c r="B9" s="114">
        <v>480119.58558999997</v>
      </c>
      <c r="C9" s="114">
        <v>583689.46020000009</v>
      </c>
      <c r="D9" s="114">
        <v>698905.38219000003</v>
      </c>
      <c r="E9" s="114">
        <v>641288.06994000007</v>
      </c>
      <c r="F9" s="114">
        <v>491627.73608999996</v>
      </c>
      <c r="G9" s="114">
        <v>1269.45353</v>
      </c>
      <c r="H9" s="114">
        <v>362.40181000000001</v>
      </c>
      <c r="I9" s="114">
        <v>67724.080979999999</v>
      </c>
      <c r="J9" s="114">
        <v>23576.451229999999</v>
      </c>
      <c r="K9" s="114">
        <v>59966.807220000002</v>
      </c>
      <c r="L9" s="114">
        <v>227861.59234</v>
      </c>
    </row>
    <row r="10" spans="1:12" s="16" customFormat="1" ht="15" customHeight="1">
      <c r="A10" s="147" t="s">
        <v>176</v>
      </c>
      <c r="B10" s="114">
        <v>5006393.8929700004</v>
      </c>
      <c r="C10" s="114">
        <v>5684238.4734799992</v>
      </c>
      <c r="D10" s="114">
        <v>6354894.1213800004</v>
      </c>
      <c r="E10" s="114">
        <v>7085325.7449099999</v>
      </c>
      <c r="F10" s="114">
        <v>7951630.0270400001</v>
      </c>
      <c r="G10" s="114">
        <v>8183425.7253599996</v>
      </c>
      <c r="H10" s="114">
        <v>8199707.6084399996</v>
      </c>
      <c r="I10" s="114">
        <v>9078802.5460800007</v>
      </c>
      <c r="J10" s="114">
        <v>9055677.7655900009</v>
      </c>
      <c r="K10" s="114">
        <v>9382663.6637999993</v>
      </c>
      <c r="L10" s="114">
        <v>9262917.4317900017</v>
      </c>
    </row>
    <row r="11" spans="1:12" s="16" customFormat="1" ht="15" customHeight="1">
      <c r="A11" s="148" t="s">
        <v>577</v>
      </c>
      <c r="B11" s="114">
        <v>5045758.9105900005</v>
      </c>
      <c r="C11" s="114">
        <v>5722118.9777499996</v>
      </c>
      <c r="D11" s="114">
        <v>6380607.00196</v>
      </c>
      <c r="E11" s="114">
        <v>7113569.5045200009</v>
      </c>
      <c r="F11" s="114">
        <v>7987773.6406100001</v>
      </c>
      <c r="G11" s="114">
        <v>8222974.2915200004</v>
      </c>
      <c r="H11" s="114">
        <v>7704811.3923900006</v>
      </c>
      <c r="I11" s="114">
        <v>8490542.884779999</v>
      </c>
      <c r="J11" s="114">
        <v>8500897.380760001</v>
      </c>
      <c r="K11" s="114">
        <v>8921435.4577099998</v>
      </c>
      <c r="L11" s="114">
        <v>8828589.1831999999</v>
      </c>
    </row>
    <row r="12" spans="1:12" s="16" customFormat="1" ht="15" customHeight="1">
      <c r="A12" s="148" t="s">
        <v>578</v>
      </c>
      <c r="B12" s="114">
        <v>5022167.42631</v>
      </c>
      <c r="C12" s="114">
        <v>5674768.82283</v>
      </c>
      <c r="D12" s="114">
        <v>6305680.1382400002</v>
      </c>
      <c r="E12" s="114">
        <v>6945186.1997600002</v>
      </c>
      <c r="F12" s="114">
        <v>7753538.4148399998</v>
      </c>
      <c r="G12" s="114">
        <v>7932844.0391000006</v>
      </c>
      <c r="H12" s="114">
        <v>7395149.2234700006</v>
      </c>
      <c r="I12" s="114">
        <v>6625597.6672900002</v>
      </c>
      <c r="J12" s="114">
        <v>6604935.8886400005</v>
      </c>
      <c r="K12" s="114">
        <v>7213802.6784399999</v>
      </c>
      <c r="L12" s="114">
        <v>7181784.3467799993</v>
      </c>
    </row>
    <row r="13" spans="1:12" s="16" customFormat="1" ht="15" customHeight="1">
      <c r="A13" s="148" t="s">
        <v>579</v>
      </c>
      <c r="B13" s="114">
        <v>23591.484280000001</v>
      </c>
      <c r="C13" s="114">
        <v>47350.154920000001</v>
      </c>
      <c r="D13" s="114">
        <v>74926.863719999994</v>
      </c>
      <c r="E13" s="114">
        <v>168383.30476</v>
      </c>
      <c r="F13" s="114">
        <v>234235.22577000002</v>
      </c>
      <c r="G13" s="114">
        <v>290130.25242000003</v>
      </c>
      <c r="H13" s="114">
        <v>309662.16892000003</v>
      </c>
      <c r="I13" s="114">
        <v>1864945.21749</v>
      </c>
      <c r="J13" s="114">
        <v>1895961.4921199998</v>
      </c>
      <c r="K13" s="114">
        <v>1707632.7792700001</v>
      </c>
      <c r="L13" s="114">
        <v>1646804.8364200001</v>
      </c>
    </row>
    <row r="14" spans="1:12" s="16" customFormat="1" ht="15" customHeight="1">
      <c r="A14" s="148" t="s">
        <v>580</v>
      </c>
      <c r="B14" s="114">
        <v>30036.166949999999</v>
      </c>
      <c r="C14" s="114">
        <v>33265.296649999997</v>
      </c>
      <c r="D14" s="114">
        <v>37796.531670000004</v>
      </c>
      <c r="E14" s="114">
        <v>29968.302050000002</v>
      </c>
      <c r="F14" s="114">
        <v>31581.92726</v>
      </c>
      <c r="G14" s="114">
        <v>22863.08628</v>
      </c>
      <c r="H14" s="114">
        <v>12184.138000000001</v>
      </c>
      <c r="I14" s="114">
        <v>33949.322110000001</v>
      </c>
      <c r="J14" s="114">
        <v>31132.050769999998</v>
      </c>
      <c r="K14" s="114">
        <v>23390.854030000002</v>
      </c>
      <c r="L14" s="114">
        <v>30621.038840000001</v>
      </c>
    </row>
    <row r="15" spans="1:12" s="16" customFormat="1" ht="15" customHeight="1">
      <c r="A15" s="148" t="s">
        <v>581</v>
      </c>
      <c r="B15" s="114">
        <v>29443.295050000001</v>
      </c>
      <c r="C15" s="114">
        <v>31722.048050000001</v>
      </c>
      <c r="D15" s="114">
        <v>35890.053650000002</v>
      </c>
      <c r="E15" s="114">
        <v>26539.715670000001</v>
      </c>
      <c r="F15" s="114">
        <v>25492.571800000002</v>
      </c>
      <c r="G15" s="114">
        <v>17698.45825</v>
      </c>
      <c r="H15" s="114">
        <v>9134.7622499999998</v>
      </c>
      <c r="I15" s="114">
        <v>22794.051159999999</v>
      </c>
      <c r="J15" s="114">
        <v>17935.640050000002</v>
      </c>
      <c r="K15" s="114">
        <v>9309.6620800000001</v>
      </c>
      <c r="L15" s="114">
        <v>11067.80048</v>
      </c>
    </row>
    <row r="16" spans="1:12" s="16" customFormat="1" ht="15" customHeight="1">
      <c r="A16" s="148" t="s">
        <v>582</v>
      </c>
      <c r="B16" s="114">
        <v>592.87189999999998</v>
      </c>
      <c r="C16" s="114">
        <v>1543.2486000000001</v>
      </c>
      <c r="D16" s="114">
        <v>1906.47802</v>
      </c>
      <c r="E16" s="114">
        <v>3428.5863799999997</v>
      </c>
      <c r="F16" s="114">
        <v>6089.3554599999998</v>
      </c>
      <c r="G16" s="114">
        <v>5164.6280299999999</v>
      </c>
      <c r="H16" s="114">
        <v>3049.3757500000002</v>
      </c>
      <c r="I16" s="114">
        <v>11155.27095</v>
      </c>
      <c r="J16" s="114">
        <v>13196.41072</v>
      </c>
      <c r="K16" s="114">
        <v>14081.191949999999</v>
      </c>
      <c r="L16" s="114">
        <v>19553.238359999999</v>
      </c>
    </row>
    <row r="17" spans="1:12" s="16" customFormat="1" ht="15" customHeight="1">
      <c r="A17" s="148" t="s">
        <v>583</v>
      </c>
      <c r="B17" s="114">
        <v>37302.27895</v>
      </c>
      <c r="C17" s="114">
        <v>34021.848279999998</v>
      </c>
      <c r="D17" s="114">
        <v>46782.226750000002</v>
      </c>
      <c r="E17" s="114">
        <v>49240.689810000003</v>
      </c>
      <c r="F17" s="114">
        <v>48830.327420000001</v>
      </c>
      <c r="G17" s="114">
        <v>60760.448520000005</v>
      </c>
      <c r="H17" s="114">
        <v>46561.24106</v>
      </c>
      <c r="I17" s="114">
        <v>33570.272640000003</v>
      </c>
      <c r="J17" s="114">
        <v>42872.519319999999</v>
      </c>
      <c r="K17" s="114">
        <v>48918.355020000003</v>
      </c>
      <c r="L17" s="114">
        <v>58890.366099999999</v>
      </c>
    </row>
    <row r="18" spans="1:12" s="16" customFormat="1" ht="15" customHeight="1">
      <c r="A18" s="148" t="s">
        <v>584</v>
      </c>
      <c r="B18" s="114">
        <v>34750.634850000002</v>
      </c>
      <c r="C18" s="114">
        <v>31042.05026</v>
      </c>
      <c r="D18" s="114">
        <v>43285.414530000002</v>
      </c>
      <c r="E18" s="114">
        <v>43718.485229999998</v>
      </c>
      <c r="F18" s="114">
        <v>39511.983140000004</v>
      </c>
      <c r="G18" s="114">
        <v>45821.209799999997</v>
      </c>
      <c r="H18" s="114">
        <v>37413.397969999998</v>
      </c>
      <c r="I18" s="114">
        <v>25545.341350000002</v>
      </c>
      <c r="J18" s="114">
        <v>29699.02117</v>
      </c>
      <c r="K18" s="114">
        <v>26880.381309999997</v>
      </c>
      <c r="L18" s="114">
        <v>27595.548019999998</v>
      </c>
    </row>
    <row r="19" spans="1:12" s="16" customFormat="1" ht="15" customHeight="1">
      <c r="A19" s="148" t="s">
        <v>585</v>
      </c>
      <c r="B19" s="114">
        <v>2551.6441</v>
      </c>
      <c r="C19" s="114">
        <v>2979.7980200000002</v>
      </c>
      <c r="D19" s="114">
        <v>3496.8122200000003</v>
      </c>
      <c r="E19" s="114">
        <v>5522.2045799999996</v>
      </c>
      <c r="F19" s="114">
        <v>9318.3442799999993</v>
      </c>
      <c r="G19" s="114">
        <v>14939.238720000001</v>
      </c>
      <c r="H19" s="114">
        <v>9147.8430900000003</v>
      </c>
      <c r="I19" s="114">
        <v>8024.9312900000004</v>
      </c>
      <c r="J19" s="114">
        <v>13173.498150000001</v>
      </c>
      <c r="K19" s="114">
        <v>22037.973710000002</v>
      </c>
      <c r="L19" s="114">
        <v>31294.818079999997</v>
      </c>
    </row>
    <row r="20" spans="1:12" s="16" customFormat="1" ht="15" customHeight="1">
      <c r="A20" s="148" t="s">
        <v>189</v>
      </c>
      <c r="B20" s="114">
        <v>65979.397490000003</v>
      </c>
      <c r="C20" s="114">
        <v>74617.68323000001</v>
      </c>
      <c r="D20" s="114">
        <v>84183.02102</v>
      </c>
      <c r="E20" s="114">
        <v>95249.370060000001</v>
      </c>
      <c r="F20" s="114">
        <v>108207.53383</v>
      </c>
      <c r="G20" s="114">
        <v>117035.01586</v>
      </c>
      <c r="H20" s="114">
        <v>705571.01032</v>
      </c>
      <c r="I20" s="114">
        <v>773998.67882999999</v>
      </c>
      <c r="J20" s="114">
        <v>737952.49201000005</v>
      </c>
      <c r="K20" s="114">
        <v>651393.61540999997</v>
      </c>
      <c r="L20" s="114">
        <v>610657.05357000011</v>
      </c>
    </row>
    <row r="21" spans="1:12" s="16" customFormat="1" ht="15" customHeight="1">
      <c r="A21" s="148" t="s">
        <v>586</v>
      </c>
      <c r="B21" s="114">
        <v>-172682.86100999999</v>
      </c>
      <c r="C21" s="114">
        <v>-179785.33243000001</v>
      </c>
      <c r="D21" s="114">
        <v>-194474.66002000001</v>
      </c>
      <c r="E21" s="114">
        <v>-202702.12153</v>
      </c>
      <c r="F21" s="114">
        <v>-224763.40208</v>
      </c>
      <c r="G21" s="114">
        <v>-240207.11682</v>
      </c>
      <c r="H21" s="114">
        <v>-269420.17332999996</v>
      </c>
      <c r="I21" s="114">
        <v>-253258.61228</v>
      </c>
      <c r="J21" s="114">
        <v>-257176.67727000001</v>
      </c>
      <c r="K21" s="114">
        <v>-262474.61836999998</v>
      </c>
      <c r="L21" s="114">
        <v>-265840.20991999999</v>
      </c>
    </row>
    <row r="22" spans="1:12" s="16" customFormat="1" ht="15" customHeight="1">
      <c r="A22" s="147" t="s">
        <v>202</v>
      </c>
      <c r="B22" s="114">
        <v>43554.379639999999</v>
      </c>
      <c r="C22" s="114">
        <v>44843.306090000005</v>
      </c>
      <c r="D22" s="114">
        <v>64571.687030000001</v>
      </c>
      <c r="E22" s="114">
        <v>64536.874250000001</v>
      </c>
      <c r="F22" s="114">
        <v>63266.957390000003</v>
      </c>
      <c r="G22" s="114">
        <v>64169.214060000006</v>
      </c>
      <c r="H22" s="114">
        <v>126630.5343</v>
      </c>
      <c r="I22" s="114">
        <v>125191.9783</v>
      </c>
      <c r="J22" s="114">
        <v>127698.45688</v>
      </c>
      <c r="K22" s="114">
        <v>148289.73872999998</v>
      </c>
      <c r="L22" s="114">
        <v>122553.75551</v>
      </c>
    </row>
    <row r="23" spans="1:12" s="16" customFormat="1" ht="15" customHeight="1">
      <c r="A23" s="147" t="s">
        <v>208</v>
      </c>
      <c r="B23" s="114">
        <v>104.20549000000001</v>
      </c>
      <c r="C23" s="114">
        <v>107.07675999999999</v>
      </c>
      <c r="D23" s="114">
        <v>238.16916000000001</v>
      </c>
      <c r="E23" s="114">
        <v>2324.0547799999999</v>
      </c>
      <c r="F23" s="114">
        <v>2056.9290099999998</v>
      </c>
      <c r="G23" s="114">
        <v>2612.6034500000001</v>
      </c>
      <c r="H23" s="114">
        <v>2508.6480899999997</v>
      </c>
      <c r="I23" s="114">
        <v>1785.36572</v>
      </c>
      <c r="J23" s="114">
        <v>1501.3886499999999</v>
      </c>
      <c r="K23" s="114">
        <v>1354.87886</v>
      </c>
      <c r="L23" s="114">
        <v>1006.22365</v>
      </c>
    </row>
    <row r="24" spans="1:12" s="16" customFormat="1" ht="15" customHeight="1">
      <c r="A24" s="147" t="s">
        <v>587</v>
      </c>
      <c r="B24" s="114">
        <v>126212.80089</v>
      </c>
      <c r="C24" s="114">
        <v>259325.13633000001</v>
      </c>
      <c r="D24" s="114">
        <v>157653.84516999999</v>
      </c>
      <c r="E24" s="114">
        <v>227720.18949000002</v>
      </c>
      <c r="F24" s="114">
        <v>252241.80240000002</v>
      </c>
      <c r="G24" s="114">
        <v>31647.753059999999</v>
      </c>
      <c r="H24" s="114">
        <v>34152.49194</v>
      </c>
      <c r="I24" s="114">
        <v>70531.15112000001</v>
      </c>
      <c r="J24" s="114">
        <v>70935.453659999999</v>
      </c>
      <c r="K24" s="114">
        <v>94884.699800000002</v>
      </c>
      <c r="L24" s="114">
        <v>62666.839009999996</v>
      </c>
    </row>
    <row r="25" spans="1:12" s="16" customFormat="1" ht="15" customHeight="1">
      <c r="A25" s="147" t="s">
        <v>219</v>
      </c>
      <c r="B25" s="114">
        <v>70612.992840000006</v>
      </c>
      <c r="C25" s="114">
        <v>61382.408859999996</v>
      </c>
      <c r="D25" s="114">
        <v>60240.961040000002</v>
      </c>
      <c r="E25" s="114">
        <v>56552.185850000002</v>
      </c>
      <c r="F25" s="114">
        <v>52064.344789999996</v>
      </c>
      <c r="G25" s="114">
        <v>48077.80962</v>
      </c>
      <c r="H25" s="114">
        <v>39007.609320000003</v>
      </c>
      <c r="I25" s="114">
        <v>34244.203460000004</v>
      </c>
      <c r="J25" s="114">
        <v>33593.907159999995</v>
      </c>
      <c r="K25" s="114">
        <v>38668.949189999999</v>
      </c>
      <c r="L25" s="114">
        <v>38440.773679999998</v>
      </c>
    </row>
    <row r="26" spans="1:12" s="16" customFormat="1" ht="15" customHeight="1">
      <c r="A26" s="147" t="s">
        <v>588</v>
      </c>
      <c r="B26" s="114">
        <v>15358.22775</v>
      </c>
      <c r="C26" s="114">
        <v>15171.179289999998</v>
      </c>
      <c r="D26" s="114">
        <v>12324.470960000001</v>
      </c>
      <c r="E26" s="114">
        <v>12023.54263</v>
      </c>
      <c r="F26" s="114">
        <v>9971.8123599999999</v>
      </c>
      <c r="G26" s="114">
        <v>10389.169449999999</v>
      </c>
      <c r="H26" s="114">
        <v>8416.6845499999999</v>
      </c>
      <c r="I26" s="114">
        <v>6975.4967000000006</v>
      </c>
      <c r="J26" s="114">
        <v>9093.2996000000003</v>
      </c>
      <c r="K26" s="114">
        <v>7160.7555700000003</v>
      </c>
      <c r="L26" s="114">
        <v>9871.4620599999998</v>
      </c>
    </row>
    <row r="27" spans="1:12" s="17" customFormat="1" ht="15" customHeight="1" thickBot="1">
      <c r="A27" s="147" t="s">
        <v>235</v>
      </c>
      <c r="B27" s="114">
        <v>0</v>
      </c>
      <c r="C27" s="114">
        <v>0</v>
      </c>
      <c r="D27" s="114">
        <v>0</v>
      </c>
      <c r="E27" s="114">
        <v>0</v>
      </c>
      <c r="F27" s="114">
        <v>0</v>
      </c>
      <c r="G27" s="114">
        <v>0</v>
      </c>
      <c r="H27" s="114">
        <v>0</v>
      </c>
      <c r="I27" s="114">
        <v>0</v>
      </c>
      <c r="J27" s="114">
        <v>0</v>
      </c>
      <c r="K27" s="114">
        <v>0</v>
      </c>
      <c r="L27" s="114">
        <v>0</v>
      </c>
    </row>
    <row r="28" spans="1:12" ht="15" customHeight="1" thickTop="1" thickBot="1">
      <c r="A28" s="392" t="s">
        <v>589</v>
      </c>
      <c r="B28" s="393">
        <v>5711587.9390000002</v>
      </c>
      <c r="C28" s="393">
        <v>6523087.4262200007</v>
      </c>
      <c r="D28" s="393">
        <v>7120031.0131099997</v>
      </c>
      <c r="E28" s="393">
        <v>7797449.0514899995</v>
      </c>
      <c r="F28" s="393">
        <v>8462744.5353599992</v>
      </c>
      <c r="G28" s="393">
        <v>8104661.1399900001</v>
      </c>
      <c r="H28" s="393">
        <v>8150202.4007799998</v>
      </c>
      <c r="I28" s="393">
        <v>8980775.0411900003</v>
      </c>
      <c r="J28" s="393">
        <v>8848653.6980900001</v>
      </c>
      <c r="K28" s="393">
        <v>9130022.2365499996</v>
      </c>
      <c r="L28" s="393">
        <v>9060606.8719800003</v>
      </c>
    </row>
    <row r="29" spans="1:12" s="16" customFormat="1" ht="15" customHeight="1" thickTop="1">
      <c r="A29" s="147" t="s">
        <v>590</v>
      </c>
      <c r="B29" s="114">
        <v>5024053.32015</v>
      </c>
      <c r="C29" s="114">
        <v>5879045.8973199995</v>
      </c>
      <c r="D29" s="114">
        <v>6512108.0117899999</v>
      </c>
      <c r="E29" s="114">
        <v>6857811.4040000001</v>
      </c>
      <c r="F29" s="114">
        <v>7565552.3805499999</v>
      </c>
      <c r="G29" s="114">
        <v>6621167.3259799993</v>
      </c>
      <c r="H29" s="114">
        <v>6763235.7255500006</v>
      </c>
      <c r="I29" s="114">
        <v>7513125.4583100006</v>
      </c>
      <c r="J29" s="114">
        <v>7389775.6145500001</v>
      </c>
      <c r="K29" s="114">
        <v>7546510.2577999998</v>
      </c>
      <c r="L29" s="114">
        <v>7472233.2794599999</v>
      </c>
    </row>
    <row r="30" spans="1:12" s="16" customFormat="1" ht="15" customHeight="1">
      <c r="A30" s="148" t="s">
        <v>591</v>
      </c>
      <c r="B30" s="114">
        <v>36772.214700000004</v>
      </c>
      <c r="C30" s="114">
        <v>38625.268069999998</v>
      </c>
      <c r="D30" s="114">
        <v>36827.817299999995</v>
      </c>
      <c r="E30" s="114">
        <v>44285.182350000003</v>
      </c>
      <c r="F30" s="114">
        <v>53233.516649999998</v>
      </c>
      <c r="G30" s="114">
        <v>21094.585620000002</v>
      </c>
      <c r="H30" s="114">
        <v>8299.00036</v>
      </c>
      <c r="I30" s="114">
        <v>17120.120329999998</v>
      </c>
      <c r="J30" s="114">
        <v>15926.996660000001</v>
      </c>
      <c r="K30" s="114">
        <v>25547.106789999998</v>
      </c>
      <c r="L30" s="114">
        <v>25250.864440000001</v>
      </c>
    </row>
    <row r="31" spans="1:12" s="16" customFormat="1" ht="15" customHeight="1">
      <c r="A31" s="148" t="s">
        <v>592</v>
      </c>
      <c r="B31" s="114">
        <v>1767913.91258</v>
      </c>
      <c r="C31" s="114">
        <v>1761333.85103</v>
      </c>
      <c r="D31" s="114">
        <v>1856812.06794</v>
      </c>
      <c r="E31" s="114">
        <v>1996776.81443</v>
      </c>
      <c r="F31" s="114">
        <v>2257607.83029</v>
      </c>
      <c r="G31" s="114">
        <v>1878970.3016600001</v>
      </c>
      <c r="H31" s="114">
        <v>1848446.8095999998</v>
      </c>
      <c r="I31" s="114">
        <v>2019403.7691600001</v>
      </c>
      <c r="J31" s="114">
        <v>1956012.30859</v>
      </c>
      <c r="K31" s="114">
        <v>1890912.74284</v>
      </c>
      <c r="L31" s="114">
        <v>1645237.88745</v>
      </c>
    </row>
    <row r="32" spans="1:12" s="16" customFormat="1" ht="15" customHeight="1">
      <c r="A32" s="148" t="s">
        <v>593</v>
      </c>
      <c r="B32" s="114">
        <v>121725.52303</v>
      </c>
      <c r="C32" s="114">
        <v>39996.651539999999</v>
      </c>
      <c r="D32" s="114">
        <v>25718.469840000002</v>
      </c>
      <c r="E32" s="114">
        <v>14518.404759999999</v>
      </c>
      <c r="F32" s="114">
        <v>8899.987070000001</v>
      </c>
      <c r="G32" s="114">
        <v>3026.5209300000001</v>
      </c>
      <c r="H32" s="114">
        <v>2291.6935099999996</v>
      </c>
      <c r="I32" s="114">
        <v>1614.4276499999999</v>
      </c>
      <c r="J32" s="114">
        <v>1513.1691899999998</v>
      </c>
      <c r="K32" s="114">
        <v>490.88722999999999</v>
      </c>
      <c r="L32" s="114">
        <v>344.71701000000002</v>
      </c>
    </row>
    <row r="33" spans="1:12" s="16" customFormat="1" ht="15" customHeight="1">
      <c r="A33" s="148" t="s">
        <v>594</v>
      </c>
      <c r="B33" s="114">
        <v>52481.221950000006</v>
      </c>
      <c r="C33" s="114">
        <v>46617.626979999994</v>
      </c>
      <c r="D33" s="114">
        <v>58762.237759999996</v>
      </c>
      <c r="E33" s="114">
        <v>59434.135880000002</v>
      </c>
      <c r="F33" s="114">
        <v>62060.621509999997</v>
      </c>
      <c r="G33" s="114">
        <v>57386.023520000002</v>
      </c>
      <c r="H33" s="114">
        <v>54736.71931</v>
      </c>
      <c r="I33" s="114">
        <v>87828.600099999996</v>
      </c>
      <c r="J33" s="114">
        <v>79072.965939999995</v>
      </c>
      <c r="K33" s="114">
        <v>111212.16615</v>
      </c>
      <c r="L33" s="114">
        <v>111115.32341</v>
      </c>
    </row>
    <row r="34" spans="1:12" s="16" customFormat="1" ht="15" customHeight="1">
      <c r="A34" s="148" t="s">
        <v>595</v>
      </c>
      <c r="B34" s="114">
        <v>2845291.5095799998</v>
      </c>
      <c r="C34" s="114">
        <v>3703802.6225399999</v>
      </c>
      <c r="D34" s="114">
        <v>4159475.9601599998</v>
      </c>
      <c r="E34" s="114">
        <v>4282178.1687500002</v>
      </c>
      <c r="F34" s="114">
        <v>4658322.7273399998</v>
      </c>
      <c r="G34" s="114">
        <v>4087296.3019599998</v>
      </c>
      <c r="H34" s="114">
        <v>4184480.4608899998</v>
      </c>
      <c r="I34" s="114">
        <v>4666455.1336099999</v>
      </c>
      <c r="J34" s="114">
        <v>4637487.8091499992</v>
      </c>
      <c r="K34" s="114">
        <v>4799382.9734700006</v>
      </c>
      <c r="L34" s="114">
        <v>4960185.4025600003</v>
      </c>
    </row>
    <row r="35" spans="1:12" s="16" customFormat="1" ht="15" customHeight="1">
      <c r="A35" s="148" t="s">
        <v>596</v>
      </c>
      <c r="B35" s="114">
        <v>199868.93831</v>
      </c>
      <c r="C35" s="114">
        <v>288669.87716000003</v>
      </c>
      <c r="D35" s="114">
        <v>374511.45879</v>
      </c>
      <c r="E35" s="114">
        <v>460618.69782999996</v>
      </c>
      <c r="F35" s="114">
        <v>525427.69768999994</v>
      </c>
      <c r="G35" s="114">
        <v>573393.59228999994</v>
      </c>
      <c r="H35" s="114">
        <v>664981.04188000003</v>
      </c>
      <c r="I35" s="114">
        <v>720703.40746000002</v>
      </c>
      <c r="J35" s="114">
        <v>699762.36502000003</v>
      </c>
      <c r="K35" s="114">
        <v>718964.38132000004</v>
      </c>
      <c r="L35" s="114">
        <v>730099.08458999998</v>
      </c>
    </row>
    <row r="36" spans="1:12" s="16" customFormat="1" ht="15" customHeight="1">
      <c r="A36" s="147" t="s">
        <v>597</v>
      </c>
      <c r="B36" s="114">
        <v>9617.6268700000001</v>
      </c>
      <c r="C36" s="114">
        <v>6032.2792300000001</v>
      </c>
      <c r="D36" s="114">
        <v>627.54165999999998</v>
      </c>
      <c r="E36" s="114">
        <v>4883.7588399999995</v>
      </c>
      <c r="F36" s="114">
        <v>5038.8527899999999</v>
      </c>
      <c r="G36" s="114">
        <v>848.29186000000004</v>
      </c>
      <c r="H36" s="114">
        <v>549.44732999999997</v>
      </c>
      <c r="I36" s="114">
        <v>3043.23972</v>
      </c>
      <c r="J36" s="114">
        <v>1456.68055</v>
      </c>
      <c r="K36" s="114">
        <v>3649.5503399999998</v>
      </c>
      <c r="L36" s="114">
        <v>1330.5224499999999</v>
      </c>
    </row>
    <row r="37" spans="1:12" s="16" customFormat="1" ht="15" customHeight="1">
      <c r="A37" s="147" t="s">
        <v>598</v>
      </c>
      <c r="B37" s="114">
        <v>296432.97174000001</v>
      </c>
      <c r="C37" s="114">
        <v>299331.56112000003</v>
      </c>
      <c r="D37" s="114">
        <v>207794.89728</v>
      </c>
      <c r="E37" s="114">
        <v>463977.04412999999</v>
      </c>
      <c r="F37" s="114">
        <v>459531.27639999997</v>
      </c>
      <c r="G37" s="114">
        <v>577996.89549000002</v>
      </c>
      <c r="H37" s="114">
        <v>444205.24343999999</v>
      </c>
      <c r="I37" s="114">
        <v>635861.90785000008</v>
      </c>
      <c r="J37" s="114">
        <v>607555.20976999996</v>
      </c>
      <c r="K37" s="114">
        <v>660314.60646000004</v>
      </c>
      <c r="L37" s="114">
        <v>571570.39922000002</v>
      </c>
    </row>
    <row r="38" spans="1:12" s="16" customFormat="1" ht="15" customHeight="1">
      <c r="A38" s="147" t="s">
        <v>599</v>
      </c>
      <c r="B38" s="114">
        <v>138049.63529000001</v>
      </c>
      <c r="C38" s="114">
        <v>148446.22865999999</v>
      </c>
      <c r="D38" s="114">
        <v>180192.05544</v>
      </c>
      <c r="E38" s="114">
        <v>243704.43306000001</v>
      </c>
      <c r="F38" s="114">
        <v>223359.894</v>
      </c>
      <c r="G38" s="114">
        <v>310557.33114999998</v>
      </c>
      <c r="H38" s="114">
        <v>351747.38481999998</v>
      </c>
      <c r="I38" s="114">
        <v>161812.88774000001</v>
      </c>
      <c r="J38" s="114">
        <v>219797.08971999999</v>
      </c>
      <c r="K38" s="114">
        <v>262225.32005000004</v>
      </c>
      <c r="L38" s="114">
        <v>336128.41658999998</v>
      </c>
    </row>
    <row r="39" spans="1:12" s="16" customFormat="1" ht="15" customHeight="1">
      <c r="A39" s="147" t="s">
        <v>273</v>
      </c>
      <c r="B39" s="114">
        <v>163732.26771000001</v>
      </c>
      <c r="C39" s="114">
        <v>170492.81667</v>
      </c>
      <c r="D39" s="114">
        <v>178764.15963000001</v>
      </c>
      <c r="E39" s="114">
        <v>192813.42274000001</v>
      </c>
      <c r="F39" s="114">
        <v>203958.74363999997</v>
      </c>
      <c r="G39" s="114">
        <v>215733.88756</v>
      </c>
      <c r="H39" s="114">
        <v>227547.90375999999</v>
      </c>
      <c r="I39" s="114">
        <v>241886.74371000001</v>
      </c>
      <c r="J39" s="114">
        <v>243478.83336000002</v>
      </c>
      <c r="K39" s="114">
        <v>249289.04244999998</v>
      </c>
      <c r="L39" s="114">
        <v>251689.44099999999</v>
      </c>
    </row>
    <row r="40" spans="1:12" s="16" customFormat="1" ht="15" customHeight="1">
      <c r="A40" s="147" t="s">
        <v>279</v>
      </c>
      <c r="B40" s="114">
        <v>0</v>
      </c>
      <c r="C40" s="114">
        <v>0</v>
      </c>
      <c r="D40" s="114">
        <v>0</v>
      </c>
      <c r="E40" s="114">
        <v>0</v>
      </c>
      <c r="F40" s="114">
        <v>0</v>
      </c>
      <c r="G40" s="114">
        <v>0</v>
      </c>
      <c r="H40" s="114">
        <v>0</v>
      </c>
      <c r="I40" s="114">
        <v>0</v>
      </c>
      <c r="J40" s="114">
        <v>0</v>
      </c>
      <c r="K40" s="114">
        <v>0</v>
      </c>
      <c r="L40" s="114">
        <v>0</v>
      </c>
    </row>
    <row r="41" spans="1:12" s="16" customFormat="1" ht="15" customHeight="1">
      <c r="A41" s="147" t="s">
        <v>600</v>
      </c>
      <c r="B41" s="114">
        <v>0</v>
      </c>
      <c r="C41" s="114">
        <v>0</v>
      </c>
      <c r="D41" s="114">
        <v>0</v>
      </c>
      <c r="E41" s="114">
        <v>0</v>
      </c>
      <c r="F41" s="114">
        <v>0</v>
      </c>
      <c r="G41" s="114">
        <v>0</v>
      </c>
      <c r="H41" s="114">
        <v>0</v>
      </c>
      <c r="I41" s="114">
        <v>0</v>
      </c>
      <c r="J41" s="114">
        <v>0</v>
      </c>
      <c r="K41" s="114">
        <v>0</v>
      </c>
      <c r="L41" s="114">
        <v>0</v>
      </c>
    </row>
    <row r="42" spans="1:12" s="17" customFormat="1" ht="15" customHeight="1" thickBot="1">
      <c r="A42" s="147" t="s">
        <v>451</v>
      </c>
      <c r="B42" s="114">
        <v>79702.117239999992</v>
      </c>
      <c r="C42" s="114">
        <v>19738.643219999998</v>
      </c>
      <c r="D42" s="114">
        <v>40544.347310000005</v>
      </c>
      <c r="E42" s="114">
        <v>34258.988720000001</v>
      </c>
      <c r="F42" s="114">
        <v>5303.3879800000004</v>
      </c>
      <c r="G42" s="114">
        <v>378357.40794999996</v>
      </c>
      <c r="H42" s="114">
        <v>362916.69588000001</v>
      </c>
      <c r="I42" s="114">
        <v>425044.80385999999</v>
      </c>
      <c r="J42" s="114">
        <v>386590.27013999998</v>
      </c>
      <c r="K42" s="114">
        <v>408033.45944999997</v>
      </c>
      <c r="L42" s="114">
        <v>427654.81325999997</v>
      </c>
    </row>
    <row r="43" spans="1:12" ht="15" customHeight="1" thickTop="1" thickBot="1">
      <c r="A43" s="392" t="s">
        <v>601</v>
      </c>
      <c r="B43" s="393">
        <v>523467.98706000001</v>
      </c>
      <c r="C43" s="393">
        <v>592349.53478999995</v>
      </c>
      <c r="D43" s="393">
        <v>671982.10291000002</v>
      </c>
      <c r="E43" s="393">
        <v>746286.17303999991</v>
      </c>
      <c r="F43" s="393">
        <v>823687.7630700001</v>
      </c>
      <c r="G43" s="393">
        <v>945122.83627999993</v>
      </c>
      <c r="H43" s="393">
        <v>970922.93072000006</v>
      </c>
      <c r="I43" s="393">
        <v>1045246.81488</v>
      </c>
      <c r="J43" s="393">
        <v>1051651.3103200002</v>
      </c>
      <c r="K43" s="393">
        <v>1143443.72483</v>
      </c>
      <c r="L43" s="393">
        <v>1135692.15035</v>
      </c>
    </row>
    <row r="44" spans="1:12" s="16" customFormat="1" ht="15" customHeight="1" thickTop="1">
      <c r="A44" s="147" t="s">
        <v>294</v>
      </c>
      <c r="B44" s="114">
        <v>381026.6</v>
      </c>
      <c r="C44" s="114">
        <v>428774.1</v>
      </c>
      <c r="D44" s="114">
        <v>501416.2</v>
      </c>
      <c r="E44" s="114">
        <v>545511.6</v>
      </c>
      <c r="F44" s="114">
        <v>614137.69999999995</v>
      </c>
      <c r="G44" s="114">
        <v>680130.4</v>
      </c>
      <c r="H44" s="114">
        <v>743268.1</v>
      </c>
      <c r="I44" s="114">
        <v>823361.7</v>
      </c>
      <c r="J44" s="114">
        <v>866181.9</v>
      </c>
      <c r="K44" s="114">
        <v>866181.9</v>
      </c>
      <c r="L44" s="114">
        <v>932408.3</v>
      </c>
    </row>
    <row r="45" spans="1:12" s="16" customFormat="1" ht="15" customHeight="1">
      <c r="A45" s="147" t="s">
        <v>298</v>
      </c>
      <c r="B45" s="114">
        <v>5529.5283099999997</v>
      </c>
      <c r="C45" s="114">
        <v>5529.5283099999997</v>
      </c>
      <c r="D45" s="114">
        <v>5529.5283099999997</v>
      </c>
      <c r="E45" s="114">
        <v>5529.5283099999997</v>
      </c>
      <c r="F45" s="114">
        <v>5529.5283099999997</v>
      </c>
      <c r="G45" s="114">
        <v>5529.5283099999997</v>
      </c>
      <c r="H45" s="114">
        <v>5529.5283099999997</v>
      </c>
      <c r="I45" s="114">
        <v>5529.5283099999997</v>
      </c>
      <c r="J45" s="114">
        <v>5529.5283099999997</v>
      </c>
      <c r="K45" s="114">
        <v>5529.5283099999997</v>
      </c>
      <c r="L45" s="114">
        <v>5529.5283099999997</v>
      </c>
    </row>
    <row r="46" spans="1:12" s="16" customFormat="1" ht="15" customHeight="1">
      <c r="A46" s="147" t="s">
        <v>302</v>
      </c>
      <c r="B46" s="114">
        <v>0</v>
      </c>
      <c r="C46" s="114">
        <v>0</v>
      </c>
      <c r="D46" s="114">
        <v>0</v>
      </c>
      <c r="E46" s="114">
        <v>0</v>
      </c>
      <c r="F46" s="114">
        <v>0</v>
      </c>
      <c r="G46" s="114">
        <v>0</v>
      </c>
      <c r="H46" s="114">
        <v>0</v>
      </c>
      <c r="I46" s="114">
        <v>0</v>
      </c>
      <c r="J46" s="114">
        <v>0</v>
      </c>
      <c r="K46" s="114">
        <v>0</v>
      </c>
      <c r="L46" s="114">
        <v>0</v>
      </c>
    </row>
    <row r="47" spans="1:12" s="16" customFormat="1" ht="15" customHeight="1">
      <c r="A47" s="147" t="s">
        <v>602</v>
      </c>
      <c r="B47" s="114">
        <v>50417.392159999996</v>
      </c>
      <c r="C47" s="114">
        <v>59066.763989999999</v>
      </c>
      <c r="D47" s="114">
        <v>68964.603409999996</v>
      </c>
      <c r="E47" s="114">
        <v>78571.705700000006</v>
      </c>
      <c r="F47" s="114">
        <v>90238.844819999998</v>
      </c>
      <c r="G47" s="114">
        <v>101616.85947</v>
      </c>
      <c r="H47" s="114">
        <v>120558.22588</v>
      </c>
      <c r="I47" s="114">
        <v>130714.78189</v>
      </c>
      <c r="J47" s="114">
        <v>139278.66524</v>
      </c>
      <c r="K47" s="114">
        <v>139278.66524</v>
      </c>
      <c r="L47" s="114">
        <v>152523.90956999999</v>
      </c>
    </row>
    <row r="48" spans="1:12" s="16" customFormat="1" ht="15" customHeight="1">
      <c r="A48" s="147" t="s">
        <v>308</v>
      </c>
      <c r="B48" s="114">
        <v>86494.466589999996</v>
      </c>
      <c r="C48" s="114">
        <v>98979.142489999998</v>
      </c>
      <c r="D48" s="114">
        <v>96071.771189999999</v>
      </c>
      <c r="E48" s="114">
        <v>116673.33903</v>
      </c>
      <c r="F48" s="114">
        <v>113781.68994</v>
      </c>
      <c r="G48" s="114">
        <v>157846.0485</v>
      </c>
      <c r="H48" s="114">
        <v>101567.07653000001</v>
      </c>
      <c r="I48" s="114">
        <v>85640.804680000001</v>
      </c>
      <c r="J48" s="114">
        <v>40661.216770000006</v>
      </c>
      <c r="K48" s="114">
        <v>132453.63128</v>
      </c>
      <c r="L48" s="114">
        <v>45230.412469999996</v>
      </c>
    </row>
    <row r="49" spans="1:12" s="16" customFormat="1" ht="15" customHeight="1">
      <c r="A49" s="148" t="s">
        <v>603</v>
      </c>
      <c r="B49" s="114">
        <v>0.74833000000000005</v>
      </c>
      <c r="C49" s="114">
        <v>0.74833000000000005</v>
      </c>
      <c r="D49" s="114">
        <v>0.74833000000000005</v>
      </c>
      <c r="E49" s="114">
        <v>1.9478199999999999</v>
      </c>
      <c r="F49" s="114">
        <v>1.5434300000000001</v>
      </c>
      <c r="G49" s="114">
        <v>1.3284100000000001</v>
      </c>
      <c r="H49" s="114">
        <v>1.5164500000000001</v>
      </c>
      <c r="I49" s="114">
        <v>1.97123</v>
      </c>
      <c r="J49" s="114">
        <v>1.1879600000000001</v>
      </c>
      <c r="K49" s="114">
        <v>1.1879600000000001</v>
      </c>
      <c r="L49" s="114">
        <v>1.00962</v>
      </c>
    </row>
    <row r="50" spans="1:12" s="17" customFormat="1" ht="15" customHeight="1" thickBot="1">
      <c r="A50" s="148" t="s">
        <v>604</v>
      </c>
      <c r="B50" s="114">
        <v>86493.718260000009</v>
      </c>
      <c r="C50" s="114">
        <v>98978.394159999996</v>
      </c>
      <c r="D50" s="114">
        <v>96071.022859999997</v>
      </c>
      <c r="E50" s="114">
        <v>116671.39120999999</v>
      </c>
      <c r="F50" s="114">
        <v>113780.14651000001</v>
      </c>
      <c r="G50" s="114">
        <v>157844.72009000002</v>
      </c>
      <c r="H50" s="114">
        <v>101565.56008</v>
      </c>
      <c r="I50" s="114">
        <v>85638.833450000006</v>
      </c>
      <c r="J50" s="114">
        <v>40660.028810000003</v>
      </c>
      <c r="K50" s="114">
        <v>132452.44331999999</v>
      </c>
      <c r="L50" s="114">
        <v>45229.402849999999</v>
      </c>
    </row>
    <row r="51" spans="1:12" ht="15" customHeight="1" thickTop="1" thickBot="1">
      <c r="A51" s="392" t="s">
        <v>605</v>
      </c>
      <c r="B51" s="393">
        <v>6235055.9260600004</v>
      </c>
      <c r="C51" s="393">
        <v>7115436.9610100007</v>
      </c>
      <c r="D51" s="393">
        <v>7792013.1160200005</v>
      </c>
      <c r="E51" s="393">
        <v>8543735.2245300002</v>
      </c>
      <c r="F51" s="393">
        <v>9286432.2984299995</v>
      </c>
      <c r="G51" s="393">
        <v>9049783.9762700014</v>
      </c>
      <c r="H51" s="393">
        <v>9121125.3314999994</v>
      </c>
      <c r="I51" s="393">
        <v>10026021.856069999</v>
      </c>
      <c r="J51" s="393">
        <v>9900305.0084099993</v>
      </c>
      <c r="K51" s="393">
        <v>10273465.961379999</v>
      </c>
      <c r="L51" s="393">
        <v>10196299.022329999</v>
      </c>
    </row>
    <row r="52" spans="1:12" s="16" customFormat="1" ht="15" customHeight="1" thickTop="1">
      <c r="A52" s="113" t="s">
        <v>606</v>
      </c>
      <c r="B52" s="114">
        <v>105581.37276</v>
      </c>
      <c r="C52" s="114">
        <v>119828.16426000001</v>
      </c>
      <c r="D52" s="114">
        <v>140403.91438999999</v>
      </c>
      <c r="E52" s="114">
        <v>138896.77283999999</v>
      </c>
      <c r="F52" s="114">
        <v>149469.97477999999</v>
      </c>
      <c r="G52" s="114">
        <v>211382.58894999998</v>
      </c>
      <c r="H52" s="114">
        <v>219758.06788999998</v>
      </c>
      <c r="I52" s="114">
        <v>285013.8296</v>
      </c>
      <c r="J52" s="114">
        <v>304548.18885999999</v>
      </c>
      <c r="K52" s="114">
        <v>278957.12169999996</v>
      </c>
      <c r="L52" s="114">
        <v>345787.55593000003</v>
      </c>
    </row>
    <row r="53" spans="1:12" s="17" customFormat="1" ht="15" customHeight="1">
      <c r="A53" s="148" t="s">
        <v>607</v>
      </c>
      <c r="B53" s="114">
        <v>0</v>
      </c>
      <c r="C53" s="114">
        <v>0</v>
      </c>
      <c r="D53" s="114">
        <v>0</v>
      </c>
      <c r="E53" s="114">
        <v>0</v>
      </c>
      <c r="F53" s="114">
        <v>0</v>
      </c>
      <c r="G53" s="114">
        <v>0</v>
      </c>
      <c r="H53" s="114">
        <v>0</v>
      </c>
      <c r="I53" s="114">
        <v>0</v>
      </c>
      <c r="J53" s="114">
        <v>0</v>
      </c>
      <c r="K53" s="114">
        <v>0</v>
      </c>
      <c r="L53" s="114">
        <v>0</v>
      </c>
    </row>
    <row r="54" spans="1:12" s="17" customFormat="1" ht="15" customHeight="1">
      <c r="A54" s="148" t="s">
        <v>608</v>
      </c>
      <c r="B54" s="114">
        <v>19197.408219999998</v>
      </c>
      <c r="C54" s="114">
        <v>13735.037390000001</v>
      </c>
      <c r="D54" s="114">
        <v>16888.105329999999</v>
      </c>
      <c r="E54" s="114">
        <v>25429.590579999996</v>
      </c>
      <c r="F54" s="114">
        <v>23294.650899999997</v>
      </c>
      <c r="G54" s="114">
        <v>33478.727489999997</v>
      </c>
      <c r="H54" s="114">
        <v>25132.794819999999</v>
      </c>
      <c r="I54" s="114">
        <v>38229.122490000002</v>
      </c>
      <c r="J54" s="114">
        <v>36932.485799999995</v>
      </c>
      <c r="K54" s="114">
        <v>59106.588130000004</v>
      </c>
      <c r="L54" s="114">
        <v>63896.614439999998</v>
      </c>
    </row>
    <row r="55" spans="1:12" s="17" customFormat="1" ht="15" customHeight="1">
      <c r="A55" s="148" t="s">
        <v>609</v>
      </c>
      <c r="B55" s="114">
        <v>0</v>
      </c>
      <c r="C55" s="114">
        <v>0</v>
      </c>
      <c r="D55" s="114">
        <v>0</v>
      </c>
      <c r="E55" s="114">
        <v>0</v>
      </c>
      <c r="F55" s="114">
        <v>0</v>
      </c>
      <c r="G55" s="114">
        <v>0</v>
      </c>
      <c r="H55" s="114">
        <v>0</v>
      </c>
      <c r="I55" s="114">
        <v>0</v>
      </c>
      <c r="J55" s="114">
        <v>0</v>
      </c>
      <c r="K55" s="114">
        <v>0</v>
      </c>
      <c r="L55" s="114">
        <v>0</v>
      </c>
    </row>
    <row r="56" spans="1:12" s="17" customFormat="1" ht="15" customHeight="1">
      <c r="A56" s="148" t="s">
        <v>610</v>
      </c>
      <c r="B56" s="114">
        <v>86383.964540000001</v>
      </c>
      <c r="C56" s="114">
        <v>106093.12687000001</v>
      </c>
      <c r="D56" s="114">
        <v>123515.80906</v>
      </c>
      <c r="E56" s="114">
        <v>113467.18226</v>
      </c>
      <c r="F56" s="114">
        <v>126175.32388</v>
      </c>
      <c r="G56" s="114">
        <v>177903.86146000001</v>
      </c>
      <c r="H56" s="114">
        <v>194625.27307</v>
      </c>
      <c r="I56" s="114">
        <v>246784.70711000002</v>
      </c>
      <c r="J56" s="114">
        <v>267615.70306000003</v>
      </c>
      <c r="K56" s="114">
        <v>219850.53357</v>
      </c>
      <c r="L56" s="114">
        <v>281890.94149</v>
      </c>
    </row>
    <row r="57" spans="1:12" s="17" customFormat="1" ht="15" customHeight="1">
      <c r="A57" s="148" t="s">
        <v>611</v>
      </c>
      <c r="B57" s="114">
        <v>0</v>
      </c>
      <c r="C57" s="114">
        <v>0</v>
      </c>
      <c r="D57" s="114">
        <v>0</v>
      </c>
      <c r="E57" s="114">
        <v>0</v>
      </c>
      <c r="F57" s="114">
        <v>0</v>
      </c>
      <c r="G57" s="114">
        <v>0</v>
      </c>
      <c r="H57" s="114">
        <v>0</v>
      </c>
      <c r="I57" s="114">
        <v>0</v>
      </c>
      <c r="J57" s="114">
        <v>0</v>
      </c>
      <c r="K57" s="114">
        <v>0</v>
      </c>
      <c r="L57" s="114">
        <v>0</v>
      </c>
    </row>
    <row r="58" spans="1:12" s="17" customFormat="1" ht="15" customHeight="1">
      <c r="A58" s="147" t="s">
        <v>612</v>
      </c>
      <c r="B58" s="114">
        <v>13225489.3358</v>
      </c>
      <c r="C58" s="114">
        <v>13080050.99769</v>
      </c>
      <c r="D58" s="114">
        <v>12842725.342020001</v>
      </c>
      <c r="E58" s="114">
        <v>12712497.120129999</v>
      </c>
      <c r="F58" s="114">
        <v>13720722.951459998</v>
      </c>
      <c r="G58" s="114">
        <v>14241248.981120002</v>
      </c>
      <c r="H58" s="114">
        <v>13823414.638489999</v>
      </c>
      <c r="I58" s="114">
        <v>12805344.0264</v>
      </c>
      <c r="J58" s="114">
        <v>11921741.25561</v>
      </c>
      <c r="K58" s="114">
        <v>11554893.48918</v>
      </c>
      <c r="L58" s="114">
        <v>11488723.62029</v>
      </c>
    </row>
    <row r="59" spans="1:12">
      <c r="A59" s="394" t="s">
        <v>613</v>
      </c>
      <c r="B59" s="395">
        <v>728055.37435000006</v>
      </c>
      <c r="C59" s="395">
        <v>807292.66583000007</v>
      </c>
      <c r="D59" s="395">
        <v>866943.64954000001</v>
      </c>
      <c r="E59" s="395">
        <v>969283.22855999996</v>
      </c>
      <c r="F59" s="395">
        <v>1041257.6391199999</v>
      </c>
      <c r="G59" s="395">
        <v>1130190.6468399998</v>
      </c>
      <c r="H59" s="395">
        <v>1045136.58813</v>
      </c>
      <c r="I59" s="395">
        <v>937251.54380999994</v>
      </c>
      <c r="J59" s="395">
        <v>355562.95133000001</v>
      </c>
      <c r="K59" s="395">
        <v>1131550.07978</v>
      </c>
      <c r="L59" s="395">
        <v>400752.50599999999</v>
      </c>
    </row>
    <row r="60" spans="1:12" ht="15" customHeight="1">
      <c r="A60" s="148" t="s">
        <v>614</v>
      </c>
      <c r="B60" s="114">
        <v>-114304.05764</v>
      </c>
      <c r="C60" s="114">
        <v>-161523.51059999998</v>
      </c>
      <c r="D60" s="114">
        <v>-175714.48936000001</v>
      </c>
      <c r="E60" s="114">
        <v>-189522.00684000002</v>
      </c>
      <c r="F60" s="114">
        <v>-217489.25453000001</v>
      </c>
      <c r="G60" s="114">
        <v>-238563.47290999998</v>
      </c>
      <c r="H60" s="114">
        <v>-245337.64655</v>
      </c>
      <c r="I60" s="114">
        <v>-286438.53281</v>
      </c>
      <c r="J60" s="114">
        <v>-104768.92201000001</v>
      </c>
      <c r="K60" s="114">
        <v>-330056.94714</v>
      </c>
      <c r="L60" s="114">
        <v>-120427.73152</v>
      </c>
    </row>
    <row r="61" spans="1:12" ht="15" customHeight="1">
      <c r="A61" s="147" t="s">
        <v>615</v>
      </c>
      <c r="B61" s="114">
        <v>613751.31671000004</v>
      </c>
      <c r="C61" s="114">
        <v>645769.15523000003</v>
      </c>
      <c r="D61" s="114">
        <v>691229.16017999989</v>
      </c>
      <c r="E61" s="114">
        <v>779761.22172000003</v>
      </c>
      <c r="F61" s="114">
        <v>823768.38459000003</v>
      </c>
      <c r="G61" s="114">
        <v>891627.17392999993</v>
      </c>
      <c r="H61" s="114">
        <v>799798.9415800001</v>
      </c>
      <c r="I61" s="114">
        <v>650813.01100000006</v>
      </c>
      <c r="J61" s="114">
        <v>250794.02932</v>
      </c>
      <c r="K61" s="114">
        <v>801493.13263999997</v>
      </c>
      <c r="L61" s="114">
        <v>280324.77448000002</v>
      </c>
    </row>
    <row r="62" spans="1:12" ht="15" customHeight="1">
      <c r="A62" s="116" t="s">
        <v>616</v>
      </c>
      <c r="B62" s="114">
        <v>53686.046689999996</v>
      </c>
      <c r="C62" s="114">
        <v>56810.019130000001</v>
      </c>
      <c r="D62" s="114">
        <v>64966.660779999998</v>
      </c>
      <c r="E62" s="114">
        <v>71281.566800000001</v>
      </c>
      <c r="F62" s="114">
        <v>79655.711009999999</v>
      </c>
      <c r="G62" s="114">
        <v>82202.246780000001</v>
      </c>
      <c r="H62" s="114">
        <v>65919.029049999997</v>
      </c>
      <c r="I62" s="114">
        <v>72463.750349999988</v>
      </c>
      <c r="J62" s="114">
        <v>23459.264480000002</v>
      </c>
      <c r="K62" s="114">
        <v>76491.135949999996</v>
      </c>
      <c r="L62" s="114">
        <v>26484.915239999998</v>
      </c>
    </row>
    <row r="63" spans="1:12" ht="15" customHeight="1">
      <c r="A63" s="148" t="s">
        <v>617</v>
      </c>
      <c r="B63" s="114">
        <v>-10422.336160000001</v>
      </c>
      <c r="C63" s="114">
        <v>-5553.8753499999993</v>
      </c>
      <c r="D63" s="114">
        <v>-8624.2229499999994</v>
      </c>
      <c r="E63" s="114">
        <v>-12931.085439999999</v>
      </c>
      <c r="F63" s="114">
        <v>-16257.63492</v>
      </c>
      <c r="G63" s="114">
        <v>-12993.02729</v>
      </c>
      <c r="H63" s="114">
        <v>-6032.8593200000005</v>
      </c>
      <c r="I63" s="114">
        <v>-16167.15294</v>
      </c>
      <c r="J63" s="114">
        <v>-2327.0873799999999</v>
      </c>
      <c r="K63" s="114">
        <v>-6521.09195</v>
      </c>
      <c r="L63" s="114">
        <v>-2376.2179700000002</v>
      </c>
    </row>
    <row r="64" spans="1:12" ht="15" customHeight="1">
      <c r="A64" s="117" t="s">
        <v>618</v>
      </c>
      <c r="B64" s="114">
        <v>657015.02723999997</v>
      </c>
      <c r="C64" s="114">
        <v>697025.29900999996</v>
      </c>
      <c r="D64" s="114">
        <v>747571.59800999996</v>
      </c>
      <c r="E64" s="114">
        <v>838111.70308000001</v>
      </c>
      <c r="F64" s="114">
        <v>887166.4606799999</v>
      </c>
      <c r="G64" s="114">
        <v>960836.39341999998</v>
      </c>
      <c r="H64" s="114">
        <v>859685.11130999995</v>
      </c>
      <c r="I64" s="114">
        <v>707109.60840999999</v>
      </c>
      <c r="J64" s="114">
        <v>271926.20642</v>
      </c>
      <c r="K64" s="114">
        <v>871463.17663999996</v>
      </c>
      <c r="L64" s="114">
        <v>304433.47175000003</v>
      </c>
    </row>
    <row r="65" spans="1:12" ht="15" customHeight="1">
      <c r="A65" s="116" t="s">
        <v>619</v>
      </c>
      <c r="B65" s="114">
        <v>110046.76972</v>
      </c>
      <c r="C65" s="114">
        <v>45882.119909999994</v>
      </c>
      <c r="D65" s="114">
        <v>61503.475310000002</v>
      </c>
      <c r="E65" s="114">
        <v>52429.434639999999</v>
      </c>
      <c r="F65" s="114">
        <v>72885.3554</v>
      </c>
      <c r="G65" s="114">
        <v>46046.54924</v>
      </c>
      <c r="H65" s="114">
        <v>119786.76036</v>
      </c>
      <c r="I65" s="114">
        <v>85038.816709999999</v>
      </c>
      <c r="J65" s="114">
        <v>21305.45434</v>
      </c>
      <c r="K65" s="114">
        <v>76982.627619999999</v>
      </c>
      <c r="L65" s="114">
        <v>21323.1702</v>
      </c>
    </row>
    <row r="66" spans="1:12" ht="15" customHeight="1">
      <c r="A66" s="116" t="s">
        <v>620</v>
      </c>
      <c r="B66" s="114">
        <v>-152907.41668999998</v>
      </c>
      <c r="C66" s="114">
        <v>-87168.698810000002</v>
      </c>
      <c r="D66" s="114">
        <v>-99874.302629999991</v>
      </c>
      <c r="E66" s="114">
        <v>-104004.85210999999</v>
      </c>
      <c r="F66" s="114">
        <v>-136226.27563999998</v>
      </c>
      <c r="G66" s="114">
        <v>-97705.843689999994</v>
      </c>
      <c r="H66" s="114">
        <v>-186174.51588999998</v>
      </c>
      <c r="I66" s="114">
        <v>-130826.16206</v>
      </c>
      <c r="J66" s="114">
        <v>-35268.720439999997</v>
      </c>
      <c r="K66" s="114">
        <v>-127786.10775</v>
      </c>
      <c r="L66" s="114">
        <v>-37251.810890000001</v>
      </c>
    </row>
    <row r="67" spans="1:12" ht="15" customHeight="1">
      <c r="A67" s="147" t="s">
        <v>621</v>
      </c>
      <c r="B67" s="114">
        <v>614154.38026999997</v>
      </c>
      <c r="C67" s="114">
        <v>655738.72010999999</v>
      </c>
      <c r="D67" s="114">
        <v>709200.77069000003</v>
      </c>
      <c r="E67" s="114">
        <v>786536.28561000002</v>
      </c>
      <c r="F67" s="114">
        <v>823825.54044000001</v>
      </c>
      <c r="G67" s="114">
        <v>909177.09897000005</v>
      </c>
      <c r="H67" s="114">
        <v>793297.35577999998</v>
      </c>
      <c r="I67" s="114">
        <v>661322.26305999991</v>
      </c>
      <c r="J67" s="114">
        <v>257962.94031999999</v>
      </c>
      <c r="K67" s="114">
        <v>820659.69651000004</v>
      </c>
      <c r="L67" s="114">
        <v>288504.83106</v>
      </c>
    </row>
    <row r="68" spans="1:12" ht="15" customHeight="1">
      <c r="A68" s="148" t="s">
        <v>622</v>
      </c>
      <c r="B68" s="114">
        <v>-484709.78129000001</v>
      </c>
      <c r="C68" s="114">
        <v>-508522.32158999995</v>
      </c>
      <c r="D68" s="114">
        <v>-528367.57660999999</v>
      </c>
      <c r="E68" s="114">
        <v>-562227.1632999999</v>
      </c>
      <c r="F68" s="114">
        <v>-610536.03590999998</v>
      </c>
      <c r="G68" s="114">
        <v>-601995.20588999998</v>
      </c>
      <c r="H68" s="114">
        <v>-551039.22473000002</v>
      </c>
      <c r="I68" s="114">
        <v>-514585.96256000001</v>
      </c>
      <c r="J68" s="114">
        <v>-186257.06765000001</v>
      </c>
      <c r="K68" s="114">
        <v>-551882.80446000001</v>
      </c>
      <c r="L68" s="114">
        <v>-202595.44506</v>
      </c>
    </row>
    <row r="69" spans="1:12" ht="15" customHeight="1">
      <c r="A69" s="117" t="s">
        <v>623</v>
      </c>
      <c r="B69" s="114">
        <v>129444.59898000001</v>
      </c>
      <c r="C69" s="114">
        <v>147216.39852000002</v>
      </c>
      <c r="D69" s="114">
        <v>180833.19408000002</v>
      </c>
      <c r="E69" s="114">
        <v>224309.12231000001</v>
      </c>
      <c r="F69" s="114">
        <v>213289.50453000001</v>
      </c>
      <c r="G69" s="114">
        <v>307181.89308000001</v>
      </c>
      <c r="H69" s="114">
        <v>242258.13105000003</v>
      </c>
      <c r="I69" s="114">
        <v>146736.30050000001</v>
      </c>
      <c r="J69" s="114">
        <v>71705.872669999997</v>
      </c>
      <c r="K69" s="114">
        <v>268776.89205000002</v>
      </c>
      <c r="L69" s="114">
        <v>85909.385999999999</v>
      </c>
    </row>
    <row r="70" spans="1:12" ht="15" customHeight="1">
      <c r="A70" s="117" t="s">
        <v>624</v>
      </c>
      <c r="B70" s="114">
        <v>7.7675400000000003</v>
      </c>
      <c r="C70" s="114">
        <v>5.51898</v>
      </c>
      <c r="D70" s="114">
        <v>0.25373000000000001</v>
      </c>
      <c r="E70" s="114">
        <v>8.7660000000000002E-2</v>
      </c>
      <c r="F70" s="114">
        <v>-1225.01749</v>
      </c>
      <c r="G70" s="114">
        <v>-712.07596999999998</v>
      </c>
      <c r="H70" s="114">
        <v>-394.20569</v>
      </c>
      <c r="I70" s="114">
        <v>-133.76563000000002</v>
      </c>
      <c r="J70" s="114">
        <v>-143.85473999999999</v>
      </c>
      <c r="K70" s="114">
        <v>-142.98892000000001</v>
      </c>
      <c r="L70" s="114">
        <v>77.345929999999996</v>
      </c>
    </row>
    <row r="71" spans="1:12" ht="15" customHeight="1">
      <c r="A71" s="115" t="s">
        <v>971</v>
      </c>
      <c r="B71" s="114">
        <v>0</v>
      </c>
      <c r="C71" s="114">
        <v>0.22036</v>
      </c>
      <c r="D71" s="114">
        <v>6.6060000000000008E-2</v>
      </c>
      <c r="E71" s="114">
        <v>8.7660000000000002E-2</v>
      </c>
      <c r="F71" s="114">
        <v>-1225.01749</v>
      </c>
      <c r="G71" s="114">
        <v>-712.07596999999998</v>
      </c>
      <c r="H71" s="114">
        <v>-394.20569</v>
      </c>
      <c r="I71" s="114">
        <v>-133.76563000000002</v>
      </c>
      <c r="J71" s="114">
        <v>-143.85473999999999</v>
      </c>
      <c r="K71" s="114">
        <v>-142.98892000000001</v>
      </c>
      <c r="L71" s="114">
        <v>77.345929999999996</v>
      </c>
    </row>
    <row r="72" spans="1:12" ht="15" customHeight="1">
      <c r="A72" s="115" t="s">
        <v>972</v>
      </c>
      <c r="B72" s="114">
        <v>7.7675400000000003</v>
      </c>
      <c r="C72" s="114">
        <v>5.2986199999999997</v>
      </c>
      <c r="D72" s="114">
        <v>0.18766999999999998</v>
      </c>
      <c r="E72" s="114">
        <v>0</v>
      </c>
      <c r="F72" s="114">
        <v>0</v>
      </c>
      <c r="G72" s="114">
        <v>0</v>
      </c>
      <c r="H72" s="114">
        <v>0</v>
      </c>
      <c r="I72" s="114">
        <v>0</v>
      </c>
      <c r="J72" s="114">
        <v>0</v>
      </c>
      <c r="K72" s="114">
        <v>0</v>
      </c>
      <c r="L72" s="114">
        <v>0</v>
      </c>
    </row>
    <row r="73" spans="1:12" ht="15" customHeight="1">
      <c r="A73" s="147" t="s">
        <v>625</v>
      </c>
      <c r="B73" s="114">
        <v>-1.28094</v>
      </c>
      <c r="C73" s="114">
        <v>-0.91016999999999992</v>
      </c>
      <c r="D73" s="114">
        <v>-0.55646000000000007</v>
      </c>
      <c r="E73" s="114">
        <v>-0.42066000000000003</v>
      </c>
      <c r="F73" s="114">
        <v>-0.27731</v>
      </c>
      <c r="G73" s="114">
        <v>-0.38402999999999998</v>
      </c>
      <c r="H73" s="114">
        <v>-0.41164999999999996</v>
      </c>
      <c r="I73" s="114">
        <v>-0.41031000000000001</v>
      </c>
      <c r="J73" s="114">
        <v>-0.17149</v>
      </c>
      <c r="K73" s="114">
        <v>-1.0292600000000001</v>
      </c>
      <c r="L73" s="114">
        <v>-22.829750000000001</v>
      </c>
    </row>
    <row r="74" spans="1:12" ht="15" customHeight="1">
      <c r="A74" s="147" t="s">
        <v>1260</v>
      </c>
      <c r="B74" s="114">
        <v>0</v>
      </c>
      <c r="C74" s="114">
        <v>-3.4070000000000003E-2</v>
      </c>
      <c r="D74" s="114">
        <v>0</v>
      </c>
      <c r="E74" s="114">
        <v>-8.3999999999999993E-4</v>
      </c>
      <c r="F74" s="114">
        <v>-4.0999999999999999E-4</v>
      </c>
      <c r="G74" s="114">
        <v>0</v>
      </c>
      <c r="H74" s="114">
        <v>0</v>
      </c>
      <c r="I74" s="114">
        <v>0</v>
      </c>
      <c r="J74" s="114">
        <v>0</v>
      </c>
      <c r="K74" s="114">
        <v>0</v>
      </c>
      <c r="L74" s="114">
        <v>-22.13213</v>
      </c>
    </row>
    <row r="75" spans="1:12" ht="15" customHeight="1">
      <c r="A75" s="148" t="s">
        <v>430</v>
      </c>
      <c r="B75" s="114">
        <v>-1.28094</v>
      </c>
      <c r="C75" s="114">
        <v>-0.87609999999999999</v>
      </c>
      <c r="D75" s="114">
        <v>-0.55646000000000007</v>
      </c>
      <c r="E75" s="114">
        <v>-0.41981999999999997</v>
      </c>
      <c r="F75" s="114">
        <v>-0.27689999999999998</v>
      </c>
      <c r="G75" s="114">
        <v>-0.38402999999999998</v>
      </c>
      <c r="H75" s="114">
        <v>-0.41164999999999996</v>
      </c>
      <c r="I75" s="114">
        <v>-0.41031000000000001</v>
      </c>
      <c r="J75" s="114">
        <v>-0.17149</v>
      </c>
      <c r="K75" s="114">
        <v>-1.0292600000000001</v>
      </c>
      <c r="L75" s="114">
        <v>-0.69762000000000002</v>
      </c>
    </row>
    <row r="76" spans="1:12" ht="15" customHeight="1">
      <c r="A76" s="147" t="s">
        <v>626</v>
      </c>
      <c r="B76" s="114">
        <v>129451.08558</v>
      </c>
      <c r="C76" s="114">
        <v>147221.00733000002</v>
      </c>
      <c r="D76" s="114">
        <v>180832.89134999999</v>
      </c>
      <c r="E76" s="114">
        <v>224308.78930999999</v>
      </c>
      <c r="F76" s="114">
        <v>212064.20973</v>
      </c>
      <c r="G76" s="114">
        <v>306469.43307999999</v>
      </c>
      <c r="H76" s="114">
        <v>241863.51371</v>
      </c>
      <c r="I76" s="114">
        <v>146602.12456</v>
      </c>
      <c r="J76" s="114">
        <v>71561.846439999994</v>
      </c>
      <c r="K76" s="114">
        <v>268632.87387000001</v>
      </c>
      <c r="L76" s="114">
        <v>85963.902180000005</v>
      </c>
    </row>
    <row r="77" spans="1:12" ht="15" customHeight="1">
      <c r="A77" s="149" t="s">
        <v>962</v>
      </c>
      <c r="B77" s="114">
        <v>40.690300000000001</v>
      </c>
      <c r="C77" s="114">
        <v>227.16127</v>
      </c>
      <c r="D77" s="114">
        <v>38.612790000000004</v>
      </c>
      <c r="E77" s="114">
        <v>41.520449999999997</v>
      </c>
      <c r="F77" s="114">
        <v>385.86338000000001</v>
      </c>
      <c r="G77" s="114">
        <v>-3927.1448</v>
      </c>
      <c r="H77" s="114">
        <v>-2167.0021499999998</v>
      </c>
      <c r="I77" s="114">
        <v>-1238.24443</v>
      </c>
      <c r="J77" s="114">
        <v>22.862880000000001</v>
      </c>
      <c r="K77" s="114">
        <v>-778.95159000000001</v>
      </c>
      <c r="L77" s="114">
        <v>51.233129999999996</v>
      </c>
    </row>
    <row r="78" spans="1:12" ht="15" customHeight="1">
      <c r="A78" s="117" t="s">
        <v>627</v>
      </c>
      <c r="B78" s="114">
        <v>129491.77588</v>
      </c>
      <c r="C78" s="114">
        <v>147448.1686</v>
      </c>
      <c r="D78" s="114">
        <v>180871.50413999998</v>
      </c>
      <c r="E78" s="114">
        <v>224350.30976</v>
      </c>
      <c r="F78" s="114">
        <v>212450.07311000003</v>
      </c>
      <c r="G78" s="114">
        <v>302542.28827999998</v>
      </c>
      <c r="H78" s="114">
        <v>239696.51156000001</v>
      </c>
      <c r="I78" s="114">
        <v>145363.88013000001</v>
      </c>
      <c r="J78" s="114">
        <v>71584.709319999994</v>
      </c>
      <c r="K78" s="114">
        <v>267853.92228</v>
      </c>
      <c r="L78" s="114">
        <v>86015.135309999998</v>
      </c>
    </row>
    <row r="79" spans="1:12" ht="15" customHeight="1">
      <c r="A79" s="116" t="s">
        <v>628</v>
      </c>
      <c r="B79" s="114">
        <v>592.79438000000005</v>
      </c>
      <c r="C79" s="114">
        <v>1098.39356</v>
      </c>
      <c r="D79" s="114">
        <v>-12149.770909999999</v>
      </c>
      <c r="E79" s="114">
        <v>-6156.5924199999999</v>
      </c>
      <c r="F79" s="114">
        <v>859.3036800000001</v>
      </c>
      <c r="G79" s="114">
        <v>2057.3665900000001</v>
      </c>
      <c r="H79" s="114">
        <v>5042.0407000000005</v>
      </c>
      <c r="I79" s="114">
        <v>1408.26332</v>
      </c>
      <c r="J79" s="114">
        <v>117.70313</v>
      </c>
      <c r="K79" s="114">
        <v>289.73109000000005</v>
      </c>
      <c r="L79" s="114">
        <v>33.093660000000007</v>
      </c>
    </row>
    <row r="80" spans="1:12" ht="15" customHeight="1">
      <c r="A80" s="147" t="s">
        <v>629</v>
      </c>
      <c r="B80" s="114">
        <v>130084.57026000001</v>
      </c>
      <c r="C80" s="114">
        <v>148546.56216</v>
      </c>
      <c r="D80" s="114">
        <v>168721.73322999998</v>
      </c>
      <c r="E80" s="114">
        <v>218193.71734</v>
      </c>
      <c r="F80" s="114">
        <v>213309.37678999998</v>
      </c>
      <c r="G80" s="114">
        <v>304599.65487000003</v>
      </c>
      <c r="H80" s="114">
        <v>244738.55226</v>
      </c>
      <c r="I80" s="114">
        <v>146772.14344999997</v>
      </c>
      <c r="J80" s="114">
        <v>71702.412450000003</v>
      </c>
      <c r="K80" s="114">
        <v>268143.65337000001</v>
      </c>
      <c r="L80" s="114">
        <v>86048.228969999996</v>
      </c>
    </row>
    <row r="81" spans="1:12" ht="15" customHeight="1">
      <c r="A81" s="116" t="s">
        <v>630</v>
      </c>
      <c r="B81" s="114">
        <v>0</v>
      </c>
      <c r="C81" s="114">
        <v>0</v>
      </c>
      <c r="D81" s="114">
        <v>0</v>
      </c>
      <c r="E81" s="114">
        <v>0</v>
      </c>
      <c r="F81" s="114">
        <v>0</v>
      </c>
      <c r="G81" s="114">
        <v>0</v>
      </c>
      <c r="H81" s="114">
        <v>0</v>
      </c>
      <c r="I81" s="114">
        <v>0</v>
      </c>
      <c r="J81" s="114">
        <v>0</v>
      </c>
      <c r="K81" s="114">
        <v>0</v>
      </c>
      <c r="L81" s="114">
        <v>0</v>
      </c>
    </row>
    <row r="82" spans="1:12" ht="15" customHeight="1">
      <c r="A82" s="147" t="s">
        <v>631</v>
      </c>
      <c r="B82" s="114">
        <v>130084.57026000001</v>
      </c>
      <c r="C82" s="114">
        <v>148546.56216</v>
      </c>
      <c r="D82" s="114">
        <v>168721.73322999998</v>
      </c>
      <c r="E82" s="114">
        <v>218193.71734</v>
      </c>
      <c r="F82" s="114">
        <v>213309.37678999998</v>
      </c>
      <c r="G82" s="114">
        <v>304599.65487000003</v>
      </c>
      <c r="H82" s="114">
        <v>244738.55226</v>
      </c>
      <c r="I82" s="114">
        <v>146772.14344999997</v>
      </c>
      <c r="J82" s="114">
        <v>71702.412450000003</v>
      </c>
      <c r="K82" s="114">
        <v>268143.65337000001</v>
      </c>
      <c r="L82" s="114">
        <v>86048.228969999996</v>
      </c>
    </row>
    <row r="83" spans="1:12" ht="15" customHeight="1" thickBot="1">
      <c r="A83" s="116" t="s">
        <v>632</v>
      </c>
      <c r="B83" s="114">
        <v>-43590.851999999999</v>
      </c>
      <c r="C83" s="114">
        <v>-49568.167999999998</v>
      </c>
      <c r="D83" s="114">
        <v>-72650.710370000001</v>
      </c>
      <c r="E83" s="114">
        <v>-101522.32613</v>
      </c>
      <c r="F83" s="114">
        <v>-99529.230280000003</v>
      </c>
      <c r="G83" s="114">
        <v>-146754.93478000001</v>
      </c>
      <c r="H83" s="114">
        <v>-143172.99218</v>
      </c>
      <c r="I83" s="114">
        <v>-61133.31</v>
      </c>
      <c r="J83" s="114">
        <v>-31042.38364</v>
      </c>
      <c r="K83" s="114">
        <v>-135691.21005000002</v>
      </c>
      <c r="L83" s="114">
        <v>-40818.826119999998</v>
      </c>
    </row>
    <row r="84" spans="1:12" ht="15" customHeight="1" thickTop="1" thickBot="1">
      <c r="A84" s="392" t="s">
        <v>633</v>
      </c>
      <c r="B84" s="393">
        <v>86493.718260000009</v>
      </c>
      <c r="C84" s="393">
        <v>98978.394159999996</v>
      </c>
      <c r="D84" s="393">
        <v>96071.022859999997</v>
      </c>
      <c r="E84" s="393">
        <v>116671.39120999999</v>
      </c>
      <c r="F84" s="393">
        <v>113780.14651000001</v>
      </c>
      <c r="G84" s="393">
        <v>157844.72009000002</v>
      </c>
      <c r="H84" s="393">
        <v>101565.56008</v>
      </c>
      <c r="I84" s="393">
        <v>85638.833450000006</v>
      </c>
      <c r="J84" s="393">
        <v>40660.028810000003</v>
      </c>
      <c r="K84" s="393">
        <v>132452.44331999999</v>
      </c>
      <c r="L84" s="393">
        <v>45229.402849999999</v>
      </c>
    </row>
    <row r="85" spans="1:12" ht="3.75" customHeight="1" thickTop="1" thickBot="1">
      <c r="A85" s="118"/>
      <c r="B85" s="119"/>
      <c r="C85" s="119"/>
      <c r="D85" s="119"/>
      <c r="E85" s="119"/>
      <c r="F85" s="119"/>
      <c r="G85" s="119"/>
      <c r="H85" s="119"/>
      <c r="I85" s="119"/>
      <c r="J85" s="119"/>
      <c r="K85" s="119"/>
      <c r="L85" s="119"/>
    </row>
    <row r="86" spans="1:12" ht="15" customHeight="1" thickTop="1">
      <c r="A86" s="695"/>
      <c r="B86" s="25"/>
      <c r="C86" s="25"/>
      <c r="D86" s="25"/>
      <c r="E86" s="25"/>
      <c r="F86" s="25"/>
      <c r="G86" s="25"/>
      <c r="H86" s="25"/>
      <c r="I86" s="25"/>
      <c r="J86" s="25"/>
      <c r="K86" s="25"/>
      <c r="L86" s="25"/>
    </row>
  </sheetData>
  <mergeCells count="4">
    <mergeCell ref="A1:L1"/>
    <mergeCell ref="A2:L2"/>
    <mergeCell ref="A3:L3"/>
    <mergeCell ref="A4:L4"/>
  </mergeCells>
  <pageMargins left="0.88" right="0.75" top="0.76" bottom="0.56999999999999995" header="0.74" footer="0.22"/>
  <pageSetup scale="42"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N37"/>
  <sheetViews>
    <sheetView zoomScaleNormal="100" workbookViewId="0">
      <selection activeCell="A3" sqref="A3:N3"/>
    </sheetView>
  </sheetViews>
  <sheetFormatPr defaultColWidth="9.140625" defaultRowHeight="12.75"/>
  <cols>
    <col min="1" max="1" width="85.5703125" style="33" customWidth="1"/>
    <col min="2" max="9" width="14.42578125" style="607" bestFit="1" customWidth="1"/>
    <col min="10" max="10" width="11.7109375" style="607" bestFit="1" customWidth="1"/>
    <col min="11" max="11" width="14.42578125" style="607" bestFit="1" customWidth="1"/>
    <col min="12" max="12" width="13.42578125" style="607" bestFit="1" customWidth="1"/>
    <col min="13" max="13" width="14.42578125" style="607" bestFit="1" customWidth="1"/>
    <col min="14" max="14" width="15.42578125" style="607" bestFit="1" customWidth="1"/>
    <col min="15" max="16384" width="9.140625" style="607"/>
  </cols>
  <sheetData>
    <row r="1" spans="1:14" ht="30" customHeight="1">
      <c r="A1" s="721" t="s">
        <v>436</v>
      </c>
      <c r="B1" s="732"/>
      <c r="C1" s="732"/>
      <c r="D1" s="732"/>
      <c r="E1" s="732"/>
      <c r="F1" s="732"/>
      <c r="G1" s="732"/>
      <c r="H1" s="732"/>
      <c r="I1" s="732"/>
      <c r="J1" s="732"/>
      <c r="K1" s="732"/>
      <c r="L1" s="732"/>
      <c r="M1" s="732"/>
      <c r="N1" s="732"/>
    </row>
    <row r="2" spans="1:14" ht="18">
      <c r="A2" s="722" t="s">
        <v>645</v>
      </c>
      <c r="B2" s="733"/>
      <c r="C2" s="733"/>
      <c r="D2" s="733"/>
      <c r="E2" s="733"/>
      <c r="F2" s="733"/>
      <c r="G2" s="733"/>
      <c r="H2" s="733"/>
      <c r="I2" s="733"/>
      <c r="J2" s="733"/>
      <c r="K2" s="733"/>
      <c r="L2" s="733"/>
      <c r="M2" s="733"/>
      <c r="N2" s="733"/>
    </row>
    <row r="3" spans="1:14" ht="15" customHeight="1">
      <c r="A3" s="734" t="s">
        <v>1493</v>
      </c>
      <c r="B3" s="735"/>
      <c r="C3" s="735"/>
      <c r="D3" s="735"/>
      <c r="E3" s="735"/>
      <c r="F3" s="735"/>
      <c r="G3" s="735"/>
      <c r="H3" s="735"/>
      <c r="I3" s="735"/>
      <c r="J3" s="735"/>
      <c r="K3" s="735"/>
      <c r="L3" s="735"/>
      <c r="M3" s="735"/>
      <c r="N3" s="735"/>
    </row>
    <row r="4" spans="1:14" s="78" customFormat="1" ht="30" customHeight="1">
      <c r="A4" s="723" t="s">
        <v>646</v>
      </c>
      <c r="B4" s="736"/>
      <c r="C4" s="736"/>
      <c r="D4" s="736"/>
      <c r="E4" s="736"/>
      <c r="F4" s="736"/>
      <c r="G4" s="736"/>
      <c r="H4" s="736"/>
      <c r="I4" s="736"/>
      <c r="J4" s="736"/>
      <c r="K4" s="736"/>
      <c r="L4" s="736"/>
      <c r="M4" s="736"/>
      <c r="N4" s="736"/>
    </row>
    <row r="5" spans="1:14" ht="3.75" customHeight="1">
      <c r="A5" s="47"/>
      <c r="B5" s="47"/>
      <c r="C5" s="47"/>
      <c r="D5" s="47"/>
      <c r="E5" s="47"/>
      <c r="F5" s="47"/>
      <c r="G5" s="47"/>
      <c r="H5" s="47"/>
      <c r="I5" s="47"/>
      <c r="J5" s="47"/>
      <c r="K5" s="47"/>
      <c r="L5" s="47"/>
      <c r="M5" s="47"/>
      <c r="N5" s="47"/>
    </row>
    <row r="6" spans="1:14" s="19" customFormat="1" ht="30" customHeight="1">
      <c r="A6" s="239"/>
      <c r="B6" s="240" t="s">
        <v>31</v>
      </c>
      <c r="C6" s="240" t="s">
        <v>113</v>
      </c>
      <c r="D6" s="240" t="s">
        <v>33</v>
      </c>
      <c r="E6" s="240" t="s">
        <v>35</v>
      </c>
      <c r="F6" s="240" t="s">
        <v>43</v>
      </c>
      <c r="G6" s="240" t="s">
        <v>41</v>
      </c>
      <c r="H6" s="240" t="s">
        <v>37</v>
      </c>
      <c r="I6" s="240" t="s">
        <v>39</v>
      </c>
      <c r="J6" s="240" t="s">
        <v>45</v>
      </c>
      <c r="K6" s="240" t="s">
        <v>47</v>
      </c>
      <c r="L6" s="240" t="s">
        <v>49</v>
      </c>
      <c r="M6" s="367" t="s">
        <v>53</v>
      </c>
      <c r="N6" s="367" t="s">
        <v>515</v>
      </c>
    </row>
    <row r="7" spans="1:14" s="20" customFormat="1" ht="15" customHeight="1">
      <c r="A7" s="241" t="s">
        <v>647</v>
      </c>
      <c r="B7" s="242">
        <v>0.1278</v>
      </c>
      <c r="C7" s="242">
        <v>0.1128</v>
      </c>
      <c r="D7" s="242">
        <v>0.12230000000000001</v>
      </c>
      <c r="E7" s="242">
        <v>0.1168</v>
      </c>
      <c r="F7" s="242">
        <v>0.1168</v>
      </c>
      <c r="G7" s="242">
        <v>0.1104</v>
      </c>
      <c r="H7" s="242">
        <v>0.1166</v>
      </c>
      <c r="I7" s="242">
        <v>0.15529999999999999</v>
      </c>
      <c r="J7" s="242">
        <v>0.59419999999999995</v>
      </c>
      <c r="K7" s="242">
        <v>0.11600000000000001</v>
      </c>
      <c r="L7" s="242">
        <v>0.1183</v>
      </c>
      <c r="M7" s="242">
        <v>0.12709999999999999</v>
      </c>
      <c r="N7" s="242">
        <v>0.1226</v>
      </c>
    </row>
    <row r="8" spans="1:14" s="78" customFormat="1" ht="15" customHeight="1">
      <c r="A8" s="120" t="s">
        <v>648</v>
      </c>
      <c r="B8" s="121">
        <v>8130523916.1300001</v>
      </c>
      <c r="C8" s="121">
        <v>42933406288.739998</v>
      </c>
      <c r="D8" s="121">
        <v>8725027310.6100006</v>
      </c>
      <c r="E8" s="121">
        <v>7081967006.4499998</v>
      </c>
      <c r="F8" s="121">
        <v>3943052781.04</v>
      </c>
      <c r="G8" s="121">
        <v>3407497426.1399999</v>
      </c>
      <c r="H8" s="121">
        <v>1972307537.8</v>
      </c>
      <c r="I8" s="121">
        <v>1691443840.52</v>
      </c>
      <c r="J8" s="121">
        <v>68219821.019999996</v>
      </c>
      <c r="K8" s="121">
        <v>2705672624.1900001</v>
      </c>
      <c r="L8" s="121">
        <v>1196160814.8199999</v>
      </c>
      <c r="M8" s="121">
        <v>658632575.89999998</v>
      </c>
      <c r="N8" s="121">
        <v>82513911943.360001</v>
      </c>
    </row>
    <row r="9" spans="1:14" s="78" customFormat="1" ht="15" customHeight="1">
      <c r="A9" s="120" t="s">
        <v>649</v>
      </c>
      <c r="B9" s="121">
        <v>27961707.43</v>
      </c>
      <c r="C9" s="121">
        <v>0</v>
      </c>
      <c r="D9" s="121">
        <v>0</v>
      </c>
      <c r="E9" s="121">
        <v>0</v>
      </c>
      <c r="F9" s="121">
        <v>39851972.43</v>
      </c>
      <c r="G9" s="121">
        <v>0</v>
      </c>
      <c r="H9" s="121">
        <v>10440008.699999999</v>
      </c>
      <c r="I9" s="121">
        <v>0</v>
      </c>
      <c r="J9" s="121">
        <v>0</v>
      </c>
      <c r="K9" s="121">
        <v>0</v>
      </c>
      <c r="L9" s="121">
        <v>0</v>
      </c>
      <c r="M9" s="121">
        <v>0</v>
      </c>
      <c r="N9" s="121">
        <v>78253688.560000002</v>
      </c>
    </row>
    <row r="10" spans="1:14" s="21" customFormat="1" ht="15" customHeight="1">
      <c r="A10" s="120" t="s">
        <v>650</v>
      </c>
      <c r="B10" s="121">
        <v>4949073918.25</v>
      </c>
      <c r="C10" s="121">
        <v>3272323065.0799999</v>
      </c>
      <c r="D10" s="121">
        <v>4885845040.6499996</v>
      </c>
      <c r="E10" s="121">
        <v>6312430554.0500002</v>
      </c>
      <c r="F10" s="121">
        <v>3861678640.5900002</v>
      </c>
      <c r="G10" s="121">
        <v>1558214432.5599999</v>
      </c>
      <c r="H10" s="121">
        <v>1008298331.79</v>
      </c>
      <c r="I10" s="121">
        <v>2553663725.3000002</v>
      </c>
      <c r="J10" s="121">
        <v>17155440.25</v>
      </c>
      <c r="K10" s="121">
        <v>1772450196.55</v>
      </c>
      <c r="L10" s="121">
        <v>627524229.72000003</v>
      </c>
      <c r="M10" s="121">
        <v>347370223.13999999</v>
      </c>
      <c r="N10" s="121">
        <v>31166027797.93</v>
      </c>
    </row>
    <row r="11" spans="1:14" s="21" customFormat="1" ht="15" customHeight="1">
      <c r="A11" s="120" t="s">
        <v>651</v>
      </c>
      <c r="B11" s="121">
        <v>7695665179.21</v>
      </c>
      <c r="C11" s="121">
        <v>5069283770.1300001</v>
      </c>
      <c r="D11" s="121">
        <v>15880959648.52</v>
      </c>
      <c r="E11" s="121">
        <v>1146885430.99</v>
      </c>
      <c r="F11" s="121">
        <v>4646706298.2399998</v>
      </c>
      <c r="G11" s="121">
        <v>2853115512.79</v>
      </c>
      <c r="H11" s="121">
        <v>2236165716.8499999</v>
      </c>
      <c r="I11" s="121">
        <v>297715317.20999998</v>
      </c>
      <c r="J11" s="121">
        <v>0</v>
      </c>
      <c r="K11" s="121">
        <v>1863267936.6199999</v>
      </c>
      <c r="L11" s="121">
        <v>904604510.99000001</v>
      </c>
      <c r="M11" s="121">
        <v>325435754.39999998</v>
      </c>
      <c r="N11" s="121">
        <v>42919805075.949997</v>
      </c>
    </row>
    <row r="12" spans="1:14" s="21" customFormat="1" ht="15" customHeight="1">
      <c r="A12" s="120" t="s">
        <v>652</v>
      </c>
      <c r="B12" s="121">
        <v>5534845621.3800001</v>
      </c>
      <c r="C12" s="121">
        <v>8693337658.7199993</v>
      </c>
      <c r="D12" s="121">
        <v>3716512468.46</v>
      </c>
      <c r="E12" s="121">
        <v>9067312732.5100002</v>
      </c>
      <c r="F12" s="121">
        <v>5402317446.6800003</v>
      </c>
      <c r="G12" s="121">
        <v>4512322983.71</v>
      </c>
      <c r="H12" s="121">
        <v>4074826965.5999999</v>
      </c>
      <c r="I12" s="121">
        <v>264483933.19999999</v>
      </c>
      <c r="J12" s="121">
        <v>86116360.25</v>
      </c>
      <c r="K12" s="121">
        <v>3543638458.2399998</v>
      </c>
      <c r="L12" s="121">
        <v>1069248629.4400001</v>
      </c>
      <c r="M12" s="121">
        <v>1227551644.4100001</v>
      </c>
      <c r="N12" s="121">
        <v>47192514902.599998</v>
      </c>
    </row>
    <row r="13" spans="1:14" s="21" customFormat="1" ht="15" customHeight="1">
      <c r="A13" s="120" t="s">
        <v>653</v>
      </c>
      <c r="B13" s="121">
        <v>9805300069.7999992</v>
      </c>
      <c r="C13" s="121">
        <v>13497102363.870001</v>
      </c>
      <c r="D13" s="121">
        <v>8613070974.1900005</v>
      </c>
      <c r="E13" s="121">
        <v>9619579694.9099998</v>
      </c>
      <c r="F13" s="121">
        <v>8169474402.4300003</v>
      </c>
      <c r="G13" s="121">
        <v>5717086891.0100002</v>
      </c>
      <c r="H13" s="121">
        <v>4523011995.8500004</v>
      </c>
      <c r="I13" s="121">
        <v>15024435486.91</v>
      </c>
      <c r="J13" s="121">
        <v>78123980.650000006</v>
      </c>
      <c r="K13" s="121">
        <v>11457613161.709999</v>
      </c>
      <c r="L13" s="121">
        <v>2264651577.0500002</v>
      </c>
      <c r="M13" s="121">
        <v>8163500842.7200003</v>
      </c>
      <c r="N13" s="121">
        <v>96932951441.100006</v>
      </c>
    </row>
    <row r="14" spans="1:14" s="21" customFormat="1" ht="15" customHeight="1">
      <c r="A14" s="243" t="s">
        <v>654</v>
      </c>
      <c r="B14" s="122">
        <v>36143370412.199997</v>
      </c>
      <c r="C14" s="122">
        <v>73465453146.539993</v>
      </c>
      <c r="D14" s="122">
        <v>41821415442.43</v>
      </c>
      <c r="E14" s="122">
        <v>33228175418.91</v>
      </c>
      <c r="F14" s="122">
        <v>26063081541.41</v>
      </c>
      <c r="G14" s="122">
        <v>18048237246.209999</v>
      </c>
      <c r="H14" s="122">
        <v>13825050556.59</v>
      </c>
      <c r="I14" s="122">
        <v>19831742303.139999</v>
      </c>
      <c r="J14" s="122">
        <v>249615602.16999999</v>
      </c>
      <c r="K14" s="122">
        <v>21342642377.310001</v>
      </c>
      <c r="L14" s="122">
        <v>6062189762.0200005</v>
      </c>
      <c r="M14" s="122">
        <v>10722491040.57</v>
      </c>
      <c r="N14" s="122">
        <v>300803464849.5</v>
      </c>
    </row>
    <row r="15" spans="1:14" s="22" customFormat="1" ht="15" customHeight="1">
      <c r="A15" s="120" t="s">
        <v>655</v>
      </c>
      <c r="B15" s="121">
        <v>18796877829.833</v>
      </c>
      <c r="C15" s="121">
        <v>23206212105.991001</v>
      </c>
      <c r="D15" s="121">
        <v>20318104157.924999</v>
      </c>
      <c r="E15" s="121">
        <v>18255993070.5975</v>
      </c>
      <c r="F15" s="121">
        <v>15320886561.921</v>
      </c>
      <c r="G15" s="121">
        <v>10839529771.699499</v>
      </c>
      <c r="H15" s="121">
        <v>8899918745.7029991</v>
      </c>
      <c r="I15" s="121">
        <v>15882388840.475</v>
      </c>
      <c r="J15" s="121">
        <v>146142338.88749999</v>
      </c>
      <c r="K15" s="121">
        <v>15401466013.01</v>
      </c>
      <c r="L15" s="121">
        <v>3644395150.5689998</v>
      </c>
      <c r="M15" s="121">
        <v>9316356497.8554993</v>
      </c>
      <c r="N15" s="121">
        <v>160028271084.46701</v>
      </c>
    </row>
    <row r="16" spans="1:14" s="23" customFormat="1" ht="15" customHeight="1">
      <c r="A16" s="244" t="s">
        <v>656</v>
      </c>
      <c r="B16" s="123">
        <v>0.52010000000000001</v>
      </c>
      <c r="C16" s="123">
        <v>0.31590000000000001</v>
      </c>
      <c r="D16" s="123">
        <v>0.48580000000000001</v>
      </c>
      <c r="E16" s="123">
        <v>0.5494</v>
      </c>
      <c r="F16" s="123">
        <v>0.58779999999999999</v>
      </c>
      <c r="G16" s="123">
        <v>0.60060000000000002</v>
      </c>
      <c r="H16" s="123">
        <v>0.64380000000000004</v>
      </c>
      <c r="I16" s="123">
        <v>0.80089999999999995</v>
      </c>
      <c r="J16" s="123">
        <v>0.58550000000000002</v>
      </c>
      <c r="K16" s="123">
        <v>0.72160000000000002</v>
      </c>
      <c r="L16" s="123">
        <v>0.60119999999999996</v>
      </c>
      <c r="M16" s="123">
        <v>0.86890000000000001</v>
      </c>
      <c r="N16" s="123">
        <v>0.53200000000000003</v>
      </c>
    </row>
    <row r="17" spans="1:14" s="21" customFormat="1" ht="15" customHeight="1">
      <c r="A17" s="243" t="s">
        <v>657</v>
      </c>
      <c r="B17" s="122">
        <v>1879687782.9833</v>
      </c>
      <c r="C17" s="122">
        <v>2320621210.5991001</v>
      </c>
      <c r="D17" s="122">
        <v>2031810415.7925</v>
      </c>
      <c r="E17" s="122">
        <v>1825599307.0597999</v>
      </c>
      <c r="F17" s="122">
        <v>1532088656.1921</v>
      </c>
      <c r="G17" s="122">
        <v>1083952977.1700001</v>
      </c>
      <c r="H17" s="122">
        <v>889991874.57029998</v>
      </c>
      <c r="I17" s="122">
        <v>1588238884.0474999</v>
      </c>
      <c r="J17" s="122">
        <v>14614233.888800001</v>
      </c>
      <c r="K17" s="122">
        <v>1540146601.3010001</v>
      </c>
      <c r="L17" s="122">
        <v>364439515.05690002</v>
      </c>
      <c r="M17" s="122">
        <v>931635649.78559995</v>
      </c>
      <c r="N17" s="122">
        <v>16002827108.446699</v>
      </c>
    </row>
    <row r="18" spans="1:14" s="21" customFormat="1" ht="15" customHeight="1">
      <c r="A18" s="120" t="s">
        <v>658</v>
      </c>
      <c r="B18" s="121">
        <v>2042503819</v>
      </c>
      <c r="C18" s="121">
        <v>2696877137</v>
      </c>
      <c r="D18" s="121">
        <v>2165593626</v>
      </c>
      <c r="E18" s="121">
        <v>1806080826</v>
      </c>
      <c r="F18" s="121">
        <v>1591902497</v>
      </c>
      <c r="G18" s="121">
        <v>971725330</v>
      </c>
      <c r="H18" s="121">
        <v>841220031</v>
      </c>
      <c r="I18" s="121">
        <v>2012877684</v>
      </c>
      <c r="J18" s="121">
        <v>107582168</v>
      </c>
      <c r="K18" s="121">
        <v>1377782079</v>
      </c>
      <c r="L18" s="121">
        <v>326037794</v>
      </c>
      <c r="M18" s="121">
        <v>1018705809</v>
      </c>
      <c r="N18" s="121">
        <v>16958888800</v>
      </c>
    </row>
    <row r="19" spans="1:14" s="21" customFormat="1" ht="15" customHeight="1">
      <c r="A19" s="120" t="s">
        <v>659</v>
      </c>
      <c r="B19" s="121">
        <v>0</v>
      </c>
      <c r="C19" s="121">
        <v>75407</v>
      </c>
      <c r="D19" s="121">
        <v>0</v>
      </c>
      <c r="E19" s="121">
        <v>0</v>
      </c>
      <c r="F19" s="121">
        <v>0</v>
      </c>
      <c r="G19" s="121">
        <v>0</v>
      </c>
      <c r="H19" s="121">
        <v>0</v>
      </c>
      <c r="I19" s="121">
        <v>0</v>
      </c>
      <c r="J19" s="121">
        <v>0</v>
      </c>
      <c r="K19" s="121">
        <v>0</v>
      </c>
      <c r="L19" s="121">
        <v>53852</v>
      </c>
      <c r="M19" s="121">
        <v>0</v>
      </c>
      <c r="N19" s="121">
        <v>129259</v>
      </c>
    </row>
    <row r="20" spans="1:14" s="21" customFormat="1" ht="15" customHeight="1">
      <c r="A20" s="244" t="s">
        <v>660</v>
      </c>
      <c r="B20" s="121">
        <v>0</v>
      </c>
      <c r="C20" s="121">
        <v>0</v>
      </c>
      <c r="D20" s="121">
        <v>0</v>
      </c>
      <c r="E20" s="121">
        <v>0</v>
      </c>
      <c r="F20" s="121">
        <v>0</v>
      </c>
      <c r="G20" s="121">
        <v>0</v>
      </c>
      <c r="H20" s="121">
        <v>0</v>
      </c>
      <c r="I20" s="121">
        <v>0</v>
      </c>
      <c r="J20" s="121">
        <v>0</v>
      </c>
      <c r="K20" s="121">
        <v>0</v>
      </c>
      <c r="L20" s="121">
        <v>0</v>
      </c>
      <c r="M20" s="121">
        <v>0</v>
      </c>
      <c r="N20" s="121">
        <v>0</v>
      </c>
    </row>
    <row r="21" spans="1:14" s="21" customFormat="1" ht="15" customHeight="1">
      <c r="A21" s="120" t="s">
        <v>661</v>
      </c>
      <c r="B21" s="121">
        <v>0</v>
      </c>
      <c r="C21" s="121">
        <v>0</v>
      </c>
      <c r="D21" s="121">
        <v>0</v>
      </c>
      <c r="E21" s="121">
        <v>0</v>
      </c>
      <c r="F21" s="121">
        <v>32607927</v>
      </c>
      <c r="G21" s="121">
        <v>0</v>
      </c>
      <c r="H21" s="121">
        <v>0</v>
      </c>
      <c r="I21" s="121">
        <v>0</v>
      </c>
      <c r="J21" s="121">
        <v>20742000</v>
      </c>
      <c r="K21" s="121">
        <v>0</v>
      </c>
      <c r="L21" s="121">
        <v>211370</v>
      </c>
      <c r="M21" s="121">
        <v>0</v>
      </c>
      <c r="N21" s="121">
        <v>53561297</v>
      </c>
    </row>
    <row r="22" spans="1:14" s="21" customFormat="1" ht="15" customHeight="1">
      <c r="A22" s="243" t="s">
        <v>662</v>
      </c>
      <c r="B22" s="122">
        <v>2042503819</v>
      </c>
      <c r="C22" s="122">
        <v>2696801730</v>
      </c>
      <c r="D22" s="122">
        <v>2165593626</v>
      </c>
      <c r="E22" s="122">
        <v>1806080826</v>
      </c>
      <c r="F22" s="122">
        <v>1559294570</v>
      </c>
      <c r="G22" s="122">
        <v>971725330</v>
      </c>
      <c r="H22" s="122">
        <v>841220031</v>
      </c>
      <c r="I22" s="122">
        <v>2012877684</v>
      </c>
      <c r="J22" s="122">
        <v>86840168</v>
      </c>
      <c r="K22" s="122">
        <v>1377782079</v>
      </c>
      <c r="L22" s="122">
        <v>325772572</v>
      </c>
      <c r="M22" s="122">
        <v>1018705809</v>
      </c>
      <c r="N22" s="122">
        <v>16905198244</v>
      </c>
    </row>
    <row r="23" spans="1:14" s="21" customFormat="1" ht="15" customHeight="1">
      <c r="A23" s="120" t="s">
        <v>663</v>
      </c>
      <c r="B23" s="121">
        <v>266162375</v>
      </c>
      <c r="C23" s="121">
        <v>158006160</v>
      </c>
      <c r="D23" s="121">
        <v>255110674</v>
      </c>
      <c r="E23" s="121">
        <v>152474000</v>
      </c>
      <c r="F23" s="121">
        <v>167366780</v>
      </c>
      <c r="G23" s="121">
        <v>175707000</v>
      </c>
      <c r="H23" s="121">
        <v>157625000</v>
      </c>
      <c r="I23" s="121">
        <v>347200000</v>
      </c>
      <c r="J23" s="121">
        <v>0</v>
      </c>
      <c r="K23" s="121">
        <v>251475000</v>
      </c>
      <c r="L23" s="121">
        <v>80001500</v>
      </c>
      <c r="M23" s="121">
        <v>0</v>
      </c>
      <c r="N23" s="121">
        <v>2011128489</v>
      </c>
    </row>
    <row r="24" spans="1:14" s="21" customFormat="1" ht="15" customHeight="1">
      <c r="A24" s="120" t="s">
        <v>664</v>
      </c>
      <c r="B24" s="121">
        <v>0</v>
      </c>
      <c r="C24" s="121">
        <v>0</v>
      </c>
      <c r="D24" s="121">
        <v>0</v>
      </c>
      <c r="E24" s="121">
        <v>0</v>
      </c>
      <c r="F24" s="121">
        <v>0</v>
      </c>
      <c r="G24" s="121">
        <v>0</v>
      </c>
      <c r="H24" s="121">
        <v>0</v>
      </c>
      <c r="I24" s="121">
        <v>0</v>
      </c>
      <c r="J24" s="121">
        <v>0</v>
      </c>
      <c r="K24" s="121">
        <v>0</v>
      </c>
      <c r="L24" s="121">
        <v>0</v>
      </c>
      <c r="M24" s="121">
        <v>0</v>
      </c>
      <c r="N24" s="121">
        <v>0</v>
      </c>
    </row>
    <row r="25" spans="1:14" s="24" customFormat="1" ht="15" customHeight="1">
      <c r="A25" s="120" t="s">
        <v>665</v>
      </c>
      <c r="B25" s="121">
        <v>0</v>
      </c>
      <c r="C25" s="121">
        <v>0</v>
      </c>
      <c r="D25" s="121">
        <v>0</v>
      </c>
      <c r="E25" s="121">
        <v>0</v>
      </c>
      <c r="F25" s="121">
        <v>0</v>
      </c>
      <c r="G25" s="121">
        <v>0</v>
      </c>
      <c r="H25" s="121">
        <v>0</v>
      </c>
      <c r="I25" s="121">
        <v>0</v>
      </c>
      <c r="J25" s="121">
        <v>0</v>
      </c>
      <c r="K25" s="121">
        <v>0</v>
      </c>
      <c r="L25" s="121">
        <v>0</v>
      </c>
      <c r="M25" s="121">
        <v>0</v>
      </c>
      <c r="N25" s="121">
        <v>0</v>
      </c>
    </row>
    <row r="26" spans="1:14" s="21" customFormat="1" ht="15" customHeight="1">
      <c r="A26" s="120" t="s">
        <v>666</v>
      </c>
      <c r="B26" s="121">
        <v>266162375</v>
      </c>
      <c r="C26" s="121">
        <v>158006160</v>
      </c>
      <c r="D26" s="121">
        <v>255110674</v>
      </c>
      <c r="E26" s="121">
        <v>152474000</v>
      </c>
      <c r="F26" s="121">
        <v>167366780</v>
      </c>
      <c r="G26" s="121">
        <v>175707000</v>
      </c>
      <c r="H26" s="121">
        <v>157625000</v>
      </c>
      <c r="I26" s="121">
        <v>347200000</v>
      </c>
      <c r="J26" s="121">
        <v>0</v>
      </c>
      <c r="K26" s="121">
        <v>251475000</v>
      </c>
      <c r="L26" s="121">
        <v>80001500</v>
      </c>
      <c r="M26" s="121">
        <v>0</v>
      </c>
      <c r="N26" s="121">
        <v>2011128489</v>
      </c>
    </row>
    <row r="27" spans="1:14" s="25" customFormat="1" ht="15" customHeight="1">
      <c r="A27" s="244" t="s">
        <v>667</v>
      </c>
      <c r="B27" s="121">
        <v>122018895</v>
      </c>
      <c r="C27" s="121">
        <v>179585175</v>
      </c>
      <c r="D27" s="121">
        <v>95300568</v>
      </c>
      <c r="E27" s="121">
        <v>222238841</v>
      </c>
      <c r="F27" s="121">
        <v>94067540</v>
      </c>
      <c r="G27" s="121">
        <v>64777862</v>
      </c>
      <c r="H27" s="121">
        <v>53066707</v>
      </c>
      <c r="I27" s="121">
        <v>108550220</v>
      </c>
      <c r="J27" s="121">
        <v>0</v>
      </c>
      <c r="K27" s="121">
        <v>157908251</v>
      </c>
      <c r="L27" s="121">
        <v>25382479.809999999</v>
      </c>
      <c r="M27" s="121">
        <v>166367754</v>
      </c>
      <c r="N27" s="121">
        <v>1289264292.8099999</v>
      </c>
    </row>
    <row r="28" spans="1:14" s="26" customFormat="1" ht="15" customHeight="1">
      <c r="A28" s="244" t="s">
        <v>668</v>
      </c>
      <c r="B28" s="121">
        <v>0</v>
      </c>
      <c r="C28" s="121">
        <v>0</v>
      </c>
      <c r="D28" s="121">
        <v>0</v>
      </c>
      <c r="E28" s="121">
        <v>0</v>
      </c>
      <c r="F28" s="121">
        <v>0</v>
      </c>
      <c r="G28" s="121">
        <v>0</v>
      </c>
      <c r="H28" s="121">
        <v>0</v>
      </c>
      <c r="I28" s="121">
        <v>0</v>
      </c>
      <c r="J28" s="121">
        <v>0</v>
      </c>
      <c r="K28" s="121">
        <v>0</v>
      </c>
      <c r="L28" s="121">
        <v>0</v>
      </c>
      <c r="M28" s="121">
        <v>0</v>
      </c>
      <c r="N28" s="121">
        <v>0</v>
      </c>
    </row>
    <row r="29" spans="1:14" s="21" customFormat="1" ht="15" customHeight="1">
      <c r="A29" s="245" t="s">
        <v>669</v>
      </c>
      <c r="B29" s="122">
        <v>388181270</v>
      </c>
      <c r="C29" s="122">
        <v>337591335</v>
      </c>
      <c r="D29" s="122">
        <v>350411242</v>
      </c>
      <c r="E29" s="122">
        <v>374712841</v>
      </c>
      <c r="F29" s="122">
        <v>261434320</v>
      </c>
      <c r="G29" s="122">
        <v>240484862</v>
      </c>
      <c r="H29" s="122">
        <v>210691707</v>
      </c>
      <c r="I29" s="122">
        <v>455750220</v>
      </c>
      <c r="J29" s="122">
        <v>0</v>
      </c>
      <c r="K29" s="122">
        <v>409383251</v>
      </c>
      <c r="L29" s="122">
        <v>105383979.81</v>
      </c>
      <c r="M29" s="122">
        <v>166367754</v>
      </c>
      <c r="N29" s="122">
        <v>3300392781.8099999</v>
      </c>
    </row>
    <row r="30" spans="1:14" s="21" customFormat="1" ht="15" customHeight="1">
      <c r="A30" s="244" t="s">
        <v>670</v>
      </c>
      <c r="B30" s="121">
        <v>0</v>
      </c>
      <c r="C30" s="121">
        <v>259578089</v>
      </c>
      <c r="D30" s="121">
        <v>0</v>
      </c>
      <c r="E30" s="121">
        <v>0</v>
      </c>
      <c r="F30" s="121">
        <v>0</v>
      </c>
      <c r="G30" s="121">
        <v>0</v>
      </c>
      <c r="H30" s="121">
        <v>0</v>
      </c>
      <c r="I30" s="121">
        <v>0</v>
      </c>
      <c r="J30" s="121">
        <v>0</v>
      </c>
      <c r="K30" s="121">
        <v>0</v>
      </c>
      <c r="L30" s="121">
        <v>0</v>
      </c>
      <c r="M30" s="121">
        <v>0</v>
      </c>
      <c r="N30" s="121">
        <v>259578089</v>
      </c>
    </row>
    <row r="31" spans="1:14" s="21" customFormat="1" ht="15" customHeight="1">
      <c r="A31" s="244" t="s">
        <v>671</v>
      </c>
      <c r="B31" s="121">
        <v>28035891</v>
      </c>
      <c r="C31" s="121">
        <v>158104628</v>
      </c>
      <c r="D31" s="121">
        <v>30224444</v>
      </c>
      <c r="E31" s="121">
        <v>49335639</v>
      </c>
      <c r="F31" s="121">
        <v>30819430</v>
      </c>
      <c r="G31" s="121">
        <v>15443353</v>
      </c>
      <c r="H31" s="121">
        <v>14611154</v>
      </c>
      <c r="I31" s="121">
        <v>1517706</v>
      </c>
      <c r="J31" s="121">
        <v>0</v>
      </c>
      <c r="K31" s="121">
        <v>699700</v>
      </c>
      <c r="L31" s="121">
        <v>0</v>
      </c>
      <c r="M31" s="121">
        <v>998900</v>
      </c>
      <c r="N31" s="121">
        <v>329790845</v>
      </c>
    </row>
    <row r="32" spans="1:14" s="21" customFormat="1" ht="15" customHeight="1">
      <c r="A32" s="243" t="s">
        <v>672</v>
      </c>
      <c r="B32" s="122">
        <v>2402649198</v>
      </c>
      <c r="C32" s="122">
        <v>2616710348</v>
      </c>
      <c r="D32" s="122">
        <v>2485780424</v>
      </c>
      <c r="E32" s="122">
        <v>2131458028</v>
      </c>
      <c r="F32" s="122">
        <v>1789909460</v>
      </c>
      <c r="G32" s="122">
        <v>1196766839</v>
      </c>
      <c r="H32" s="122">
        <v>1037300584</v>
      </c>
      <c r="I32" s="122">
        <v>2467110198</v>
      </c>
      <c r="J32" s="122">
        <v>86840168</v>
      </c>
      <c r="K32" s="122">
        <v>1786465630</v>
      </c>
      <c r="L32" s="122">
        <v>431156551.81</v>
      </c>
      <c r="M32" s="122">
        <v>1184074663</v>
      </c>
      <c r="N32" s="122">
        <v>19616222091.810001</v>
      </c>
    </row>
    <row r="33" spans="1:14" s="78" customFormat="1" ht="15" customHeight="1">
      <c r="A33" s="120" t="s">
        <v>673</v>
      </c>
      <c r="B33" s="121">
        <v>522961415.01670003</v>
      </c>
      <c r="C33" s="121">
        <v>296089137.40090001</v>
      </c>
      <c r="D33" s="121">
        <v>453970008.20749998</v>
      </c>
      <c r="E33" s="121">
        <v>305858720.94029999</v>
      </c>
      <c r="F33" s="121">
        <v>257820803.80790001</v>
      </c>
      <c r="G33" s="121">
        <v>112813861.8301</v>
      </c>
      <c r="H33" s="121">
        <v>147308709.42969999</v>
      </c>
      <c r="I33" s="121">
        <v>878871313.95249999</v>
      </c>
      <c r="J33" s="121">
        <v>72225934.111300007</v>
      </c>
      <c r="K33" s="121">
        <v>246319028.699</v>
      </c>
      <c r="L33" s="121">
        <v>66717036.7531</v>
      </c>
      <c r="M33" s="121">
        <v>252439013.21450001</v>
      </c>
      <c r="N33" s="121">
        <v>3613394983.3632998</v>
      </c>
    </row>
    <row r="34" spans="1:14" s="27" customFormat="1" ht="15" customHeight="1">
      <c r="A34" s="120" t="s">
        <v>674</v>
      </c>
      <c r="B34" s="246">
        <v>0.16250000000000001</v>
      </c>
      <c r="C34" s="246">
        <v>0.30049999999999999</v>
      </c>
      <c r="D34" s="246">
        <v>0.23499999999999999</v>
      </c>
      <c r="E34" s="246">
        <v>0.25009999999999999</v>
      </c>
      <c r="F34" s="246">
        <v>0.1181</v>
      </c>
      <c r="G34" s="246">
        <v>0.47089999999999999</v>
      </c>
      <c r="H34" s="246">
        <v>0.21709999999999999</v>
      </c>
      <c r="I34" s="406">
        <v>0.1321</v>
      </c>
      <c r="J34" s="246">
        <v>2.1499999999999998E-2</v>
      </c>
      <c r="K34" s="246">
        <v>0.1326</v>
      </c>
      <c r="L34" s="246">
        <v>9.5799999999999996E-2</v>
      </c>
      <c r="M34" s="246">
        <v>3.8899999999999997E-2</v>
      </c>
      <c r="N34" s="246">
        <v>0.2034</v>
      </c>
    </row>
    <row r="35" spans="1:14" ht="3.75" customHeight="1" thickBot="1">
      <c r="A35" s="118"/>
      <c r="B35" s="118"/>
      <c r="C35" s="118"/>
      <c r="D35" s="118"/>
      <c r="E35" s="118"/>
      <c r="F35" s="118"/>
      <c r="G35" s="118"/>
      <c r="H35" s="118"/>
      <c r="I35" s="118"/>
      <c r="J35" s="118"/>
      <c r="K35" s="118"/>
      <c r="L35" s="118"/>
      <c r="M35" s="118"/>
      <c r="N35" s="118"/>
    </row>
    <row r="36" spans="1:14" ht="15" customHeight="1" thickTop="1">
      <c r="A36" s="124" t="s">
        <v>675</v>
      </c>
      <c r="B36" s="47"/>
      <c r="C36" s="47"/>
      <c r="D36" s="47"/>
      <c r="E36" s="47"/>
      <c r="F36" s="47"/>
      <c r="G36" s="47"/>
      <c r="H36" s="47"/>
      <c r="I36" s="47"/>
      <c r="J36" s="47"/>
      <c r="K36" s="47"/>
      <c r="L36" s="47"/>
      <c r="M36" s="47"/>
      <c r="N36" s="47"/>
    </row>
    <row r="37" spans="1:14" ht="15" customHeight="1">
      <c r="A37" s="695" t="s">
        <v>1516</v>
      </c>
      <c r="B37" s="47"/>
      <c r="C37" s="47"/>
      <c r="D37" s="47"/>
      <c r="E37" s="47"/>
      <c r="F37" s="47"/>
      <c r="G37" s="47"/>
      <c r="H37" s="47"/>
      <c r="I37" s="47"/>
      <c r="J37" s="47"/>
      <c r="K37" s="47"/>
      <c r="L37" s="47"/>
      <c r="M37" s="47"/>
      <c r="N37" s="47"/>
    </row>
  </sheetData>
  <mergeCells count="4">
    <mergeCell ref="A1:N1"/>
    <mergeCell ref="A2:N2"/>
    <mergeCell ref="A3:N3"/>
    <mergeCell ref="A4:N4"/>
  </mergeCells>
  <printOptions horizontalCentered="1" verticalCentered="1"/>
  <pageMargins left="0.56999999999999995" right="0.36" top="0.6" bottom="0.52" header="0.511811023622047" footer="0.41"/>
  <pageSetup scale="45" orientation="landscape" horizontalDpi="30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O26"/>
  <sheetViews>
    <sheetView zoomScaleNormal="100" workbookViewId="0">
      <selection activeCell="A3" sqref="A3:O3"/>
    </sheetView>
  </sheetViews>
  <sheetFormatPr defaultColWidth="9.140625" defaultRowHeight="12.75"/>
  <cols>
    <col min="1" max="1" width="38.28515625" style="33" customWidth="1"/>
    <col min="2" max="9" width="10.140625" style="607" bestFit="1" customWidth="1"/>
    <col min="10" max="10" width="7.5703125" style="607" bestFit="1" customWidth="1"/>
    <col min="11" max="11" width="10.140625" style="607" bestFit="1" customWidth="1"/>
    <col min="12" max="13" width="9.140625" style="607" bestFit="1" customWidth="1"/>
    <col min="14" max="14" width="11.140625" style="607" bestFit="1" customWidth="1"/>
    <col min="15" max="15" width="10.7109375" style="607" customWidth="1"/>
    <col min="16" max="255" width="9.140625" style="607"/>
    <col min="256" max="256" width="38.28515625" style="607" customWidth="1"/>
    <col min="257" max="269" width="13.85546875" style="607" customWidth="1"/>
    <col min="270" max="270" width="14.140625" style="607" customWidth="1"/>
    <col min="271" max="271" width="12.140625" style="607" customWidth="1"/>
    <col min="272" max="511" width="9.140625" style="607"/>
    <col min="512" max="512" width="38.28515625" style="607" customWidth="1"/>
    <col min="513" max="525" width="13.85546875" style="607" customWidth="1"/>
    <col min="526" max="526" width="14.140625" style="607" customWidth="1"/>
    <col min="527" max="527" width="12.140625" style="607" customWidth="1"/>
    <col min="528" max="767" width="9.140625" style="607"/>
    <col min="768" max="768" width="38.28515625" style="607" customWidth="1"/>
    <col min="769" max="781" width="13.85546875" style="607" customWidth="1"/>
    <col min="782" max="782" width="14.140625" style="607" customWidth="1"/>
    <col min="783" max="783" width="12.140625" style="607" customWidth="1"/>
    <col min="784" max="1023" width="9.140625" style="607"/>
    <col min="1024" max="1024" width="38.28515625" style="607" customWidth="1"/>
    <col min="1025" max="1037" width="13.85546875" style="607" customWidth="1"/>
    <col min="1038" max="1038" width="14.140625" style="607" customWidth="1"/>
    <col min="1039" max="1039" width="12.140625" style="607" customWidth="1"/>
    <col min="1040" max="1279" width="9.140625" style="607"/>
    <col min="1280" max="1280" width="38.28515625" style="607" customWidth="1"/>
    <col min="1281" max="1293" width="13.85546875" style="607" customWidth="1"/>
    <col min="1294" max="1294" width="14.140625" style="607" customWidth="1"/>
    <col min="1295" max="1295" width="12.140625" style="607" customWidth="1"/>
    <col min="1296" max="1535" width="9.140625" style="607"/>
    <col min="1536" max="1536" width="38.28515625" style="607" customWidth="1"/>
    <col min="1537" max="1549" width="13.85546875" style="607" customWidth="1"/>
    <col min="1550" max="1550" width="14.140625" style="607" customWidth="1"/>
    <col min="1551" max="1551" width="12.140625" style="607" customWidth="1"/>
    <col min="1552" max="1791" width="9.140625" style="607"/>
    <col min="1792" max="1792" width="38.28515625" style="607" customWidth="1"/>
    <col min="1793" max="1805" width="13.85546875" style="607" customWidth="1"/>
    <col min="1806" max="1806" width="14.140625" style="607" customWidth="1"/>
    <col min="1807" max="1807" width="12.140625" style="607" customWidth="1"/>
    <col min="1808" max="2047" width="9.140625" style="607"/>
    <col min="2048" max="2048" width="38.28515625" style="607" customWidth="1"/>
    <col min="2049" max="2061" width="13.85546875" style="607" customWidth="1"/>
    <col min="2062" max="2062" width="14.140625" style="607" customWidth="1"/>
    <col min="2063" max="2063" width="12.140625" style="607" customWidth="1"/>
    <col min="2064" max="2303" width="9.140625" style="607"/>
    <col min="2304" max="2304" width="38.28515625" style="607" customWidth="1"/>
    <col min="2305" max="2317" width="13.85546875" style="607" customWidth="1"/>
    <col min="2318" max="2318" width="14.140625" style="607" customWidth="1"/>
    <col min="2319" max="2319" width="12.140625" style="607" customWidth="1"/>
    <col min="2320" max="2559" width="9.140625" style="607"/>
    <col min="2560" max="2560" width="38.28515625" style="607" customWidth="1"/>
    <col min="2561" max="2573" width="13.85546875" style="607" customWidth="1"/>
    <col min="2574" max="2574" width="14.140625" style="607" customWidth="1"/>
    <col min="2575" max="2575" width="12.140625" style="607" customWidth="1"/>
    <col min="2576" max="2815" width="9.140625" style="607"/>
    <col min="2816" max="2816" width="38.28515625" style="607" customWidth="1"/>
    <col min="2817" max="2829" width="13.85546875" style="607" customWidth="1"/>
    <col min="2830" max="2830" width="14.140625" style="607" customWidth="1"/>
    <col min="2831" max="2831" width="12.140625" style="607" customWidth="1"/>
    <col min="2832" max="3071" width="9.140625" style="607"/>
    <col min="3072" max="3072" width="38.28515625" style="607" customWidth="1"/>
    <col min="3073" max="3085" width="13.85546875" style="607" customWidth="1"/>
    <col min="3086" max="3086" width="14.140625" style="607" customWidth="1"/>
    <col min="3087" max="3087" width="12.140625" style="607" customWidth="1"/>
    <col min="3088" max="3327" width="9.140625" style="607"/>
    <col min="3328" max="3328" width="38.28515625" style="607" customWidth="1"/>
    <col min="3329" max="3341" width="13.85546875" style="607" customWidth="1"/>
    <col min="3342" max="3342" width="14.140625" style="607" customWidth="1"/>
    <col min="3343" max="3343" width="12.140625" style="607" customWidth="1"/>
    <col min="3344" max="3583" width="9.140625" style="607"/>
    <col min="3584" max="3584" width="38.28515625" style="607" customWidth="1"/>
    <col min="3585" max="3597" width="13.85546875" style="607" customWidth="1"/>
    <col min="3598" max="3598" width="14.140625" style="607" customWidth="1"/>
    <col min="3599" max="3599" width="12.140625" style="607" customWidth="1"/>
    <col min="3600" max="3839" width="9.140625" style="607"/>
    <col min="3840" max="3840" width="38.28515625" style="607" customWidth="1"/>
    <col min="3841" max="3853" width="13.85546875" style="607" customWidth="1"/>
    <col min="3854" max="3854" width="14.140625" style="607" customWidth="1"/>
    <col min="3855" max="3855" width="12.140625" style="607" customWidth="1"/>
    <col min="3856" max="4095" width="9.140625" style="607"/>
    <col min="4096" max="4096" width="38.28515625" style="607" customWidth="1"/>
    <col min="4097" max="4109" width="13.85546875" style="607" customWidth="1"/>
    <col min="4110" max="4110" width="14.140625" style="607" customWidth="1"/>
    <col min="4111" max="4111" width="12.140625" style="607" customWidth="1"/>
    <col min="4112" max="4351" width="9.140625" style="607"/>
    <col min="4352" max="4352" width="38.28515625" style="607" customWidth="1"/>
    <col min="4353" max="4365" width="13.85546875" style="607" customWidth="1"/>
    <col min="4366" max="4366" width="14.140625" style="607" customWidth="1"/>
    <col min="4367" max="4367" width="12.140625" style="607" customWidth="1"/>
    <col min="4368" max="4607" width="9.140625" style="607"/>
    <col min="4608" max="4608" width="38.28515625" style="607" customWidth="1"/>
    <col min="4609" max="4621" width="13.85546875" style="607" customWidth="1"/>
    <col min="4622" max="4622" width="14.140625" style="607" customWidth="1"/>
    <col min="4623" max="4623" width="12.140625" style="607" customWidth="1"/>
    <col min="4624" max="4863" width="9.140625" style="607"/>
    <col min="4864" max="4864" width="38.28515625" style="607" customWidth="1"/>
    <col min="4865" max="4877" width="13.85546875" style="607" customWidth="1"/>
    <col min="4878" max="4878" width="14.140625" style="607" customWidth="1"/>
    <col min="4879" max="4879" width="12.140625" style="607" customWidth="1"/>
    <col min="4880" max="5119" width="9.140625" style="607"/>
    <col min="5120" max="5120" width="38.28515625" style="607" customWidth="1"/>
    <col min="5121" max="5133" width="13.85546875" style="607" customWidth="1"/>
    <col min="5134" max="5134" width="14.140625" style="607" customWidth="1"/>
    <col min="5135" max="5135" width="12.140625" style="607" customWidth="1"/>
    <col min="5136" max="5375" width="9.140625" style="607"/>
    <col min="5376" max="5376" width="38.28515625" style="607" customWidth="1"/>
    <col min="5377" max="5389" width="13.85546875" style="607" customWidth="1"/>
    <col min="5390" max="5390" width="14.140625" style="607" customWidth="1"/>
    <col min="5391" max="5391" width="12.140625" style="607" customWidth="1"/>
    <col min="5392" max="5631" width="9.140625" style="607"/>
    <col min="5632" max="5632" width="38.28515625" style="607" customWidth="1"/>
    <col min="5633" max="5645" width="13.85546875" style="607" customWidth="1"/>
    <col min="5646" max="5646" width="14.140625" style="607" customWidth="1"/>
    <col min="5647" max="5647" width="12.140625" style="607" customWidth="1"/>
    <col min="5648" max="5887" width="9.140625" style="607"/>
    <col min="5888" max="5888" width="38.28515625" style="607" customWidth="1"/>
    <col min="5889" max="5901" width="13.85546875" style="607" customWidth="1"/>
    <col min="5902" max="5902" width="14.140625" style="607" customWidth="1"/>
    <col min="5903" max="5903" width="12.140625" style="607" customWidth="1"/>
    <col min="5904" max="6143" width="9.140625" style="607"/>
    <col min="6144" max="6144" width="38.28515625" style="607" customWidth="1"/>
    <col min="6145" max="6157" width="13.85546875" style="607" customWidth="1"/>
    <col min="6158" max="6158" width="14.140625" style="607" customWidth="1"/>
    <col min="6159" max="6159" width="12.140625" style="607" customWidth="1"/>
    <col min="6160" max="6399" width="9.140625" style="607"/>
    <col min="6400" max="6400" width="38.28515625" style="607" customWidth="1"/>
    <col min="6401" max="6413" width="13.85546875" style="607" customWidth="1"/>
    <col min="6414" max="6414" width="14.140625" style="607" customWidth="1"/>
    <col min="6415" max="6415" width="12.140625" style="607" customWidth="1"/>
    <col min="6416" max="6655" width="9.140625" style="607"/>
    <col min="6656" max="6656" width="38.28515625" style="607" customWidth="1"/>
    <col min="6657" max="6669" width="13.85546875" style="607" customWidth="1"/>
    <col min="6670" max="6670" width="14.140625" style="607" customWidth="1"/>
    <col min="6671" max="6671" width="12.140625" style="607" customWidth="1"/>
    <col min="6672" max="6911" width="9.140625" style="607"/>
    <col min="6912" max="6912" width="38.28515625" style="607" customWidth="1"/>
    <col min="6913" max="6925" width="13.85546875" style="607" customWidth="1"/>
    <col min="6926" max="6926" width="14.140625" style="607" customWidth="1"/>
    <col min="6927" max="6927" width="12.140625" style="607" customWidth="1"/>
    <col min="6928" max="7167" width="9.140625" style="607"/>
    <col min="7168" max="7168" width="38.28515625" style="607" customWidth="1"/>
    <col min="7169" max="7181" width="13.85546875" style="607" customWidth="1"/>
    <col min="7182" max="7182" width="14.140625" style="607" customWidth="1"/>
    <col min="7183" max="7183" width="12.140625" style="607" customWidth="1"/>
    <col min="7184" max="7423" width="9.140625" style="607"/>
    <col min="7424" max="7424" width="38.28515625" style="607" customWidth="1"/>
    <col min="7425" max="7437" width="13.85546875" style="607" customWidth="1"/>
    <col min="7438" max="7438" width="14.140625" style="607" customWidth="1"/>
    <col min="7439" max="7439" width="12.140625" style="607" customWidth="1"/>
    <col min="7440" max="7679" width="9.140625" style="607"/>
    <col min="7680" max="7680" width="38.28515625" style="607" customWidth="1"/>
    <col min="7681" max="7693" width="13.85546875" style="607" customWidth="1"/>
    <col min="7694" max="7694" width="14.140625" style="607" customWidth="1"/>
    <col min="7695" max="7695" width="12.140625" style="607" customWidth="1"/>
    <col min="7696" max="7935" width="9.140625" style="607"/>
    <col min="7936" max="7936" width="38.28515625" style="607" customWidth="1"/>
    <col min="7937" max="7949" width="13.85546875" style="607" customWidth="1"/>
    <col min="7950" max="7950" width="14.140625" style="607" customWidth="1"/>
    <col min="7951" max="7951" width="12.140625" style="607" customWidth="1"/>
    <col min="7952" max="8191" width="9.140625" style="607"/>
    <col min="8192" max="8192" width="38.28515625" style="607" customWidth="1"/>
    <col min="8193" max="8205" width="13.85546875" style="607" customWidth="1"/>
    <col min="8206" max="8206" width="14.140625" style="607" customWidth="1"/>
    <col min="8207" max="8207" width="12.140625" style="607" customWidth="1"/>
    <col min="8208" max="8447" width="9.140625" style="607"/>
    <col min="8448" max="8448" width="38.28515625" style="607" customWidth="1"/>
    <col min="8449" max="8461" width="13.85546875" style="607" customWidth="1"/>
    <col min="8462" max="8462" width="14.140625" style="607" customWidth="1"/>
    <col min="8463" max="8463" width="12.140625" style="607" customWidth="1"/>
    <col min="8464" max="8703" width="9.140625" style="607"/>
    <col min="8704" max="8704" width="38.28515625" style="607" customWidth="1"/>
    <col min="8705" max="8717" width="13.85546875" style="607" customWidth="1"/>
    <col min="8718" max="8718" width="14.140625" style="607" customWidth="1"/>
    <col min="8719" max="8719" width="12.140625" style="607" customWidth="1"/>
    <col min="8720" max="8959" width="9.140625" style="607"/>
    <col min="8960" max="8960" width="38.28515625" style="607" customWidth="1"/>
    <col min="8961" max="8973" width="13.85546875" style="607" customWidth="1"/>
    <col min="8974" max="8974" width="14.140625" style="607" customWidth="1"/>
    <col min="8975" max="8975" width="12.140625" style="607" customWidth="1"/>
    <col min="8976" max="9215" width="9.140625" style="607"/>
    <col min="9216" max="9216" width="38.28515625" style="607" customWidth="1"/>
    <col min="9217" max="9229" width="13.85546875" style="607" customWidth="1"/>
    <col min="9230" max="9230" width="14.140625" style="607" customWidth="1"/>
    <col min="9231" max="9231" width="12.140625" style="607" customWidth="1"/>
    <col min="9232" max="9471" width="9.140625" style="607"/>
    <col min="9472" max="9472" width="38.28515625" style="607" customWidth="1"/>
    <col min="9473" max="9485" width="13.85546875" style="607" customWidth="1"/>
    <col min="9486" max="9486" width="14.140625" style="607" customWidth="1"/>
    <col min="9487" max="9487" width="12.140625" style="607" customWidth="1"/>
    <col min="9488" max="9727" width="9.140625" style="607"/>
    <col min="9728" max="9728" width="38.28515625" style="607" customWidth="1"/>
    <col min="9729" max="9741" width="13.85546875" style="607" customWidth="1"/>
    <col min="9742" max="9742" width="14.140625" style="607" customWidth="1"/>
    <col min="9743" max="9743" width="12.140625" style="607" customWidth="1"/>
    <col min="9744" max="9983" width="9.140625" style="607"/>
    <col min="9984" max="9984" width="38.28515625" style="607" customWidth="1"/>
    <col min="9985" max="9997" width="13.85546875" style="607" customWidth="1"/>
    <col min="9998" max="9998" width="14.140625" style="607" customWidth="1"/>
    <col min="9999" max="9999" width="12.140625" style="607" customWidth="1"/>
    <col min="10000" max="10239" width="9.140625" style="607"/>
    <col min="10240" max="10240" width="38.28515625" style="607" customWidth="1"/>
    <col min="10241" max="10253" width="13.85546875" style="607" customWidth="1"/>
    <col min="10254" max="10254" width="14.140625" style="607" customWidth="1"/>
    <col min="10255" max="10255" width="12.140625" style="607" customWidth="1"/>
    <col min="10256" max="10495" width="9.140625" style="607"/>
    <col min="10496" max="10496" width="38.28515625" style="607" customWidth="1"/>
    <col min="10497" max="10509" width="13.85546875" style="607" customWidth="1"/>
    <col min="10510" max="10510" width="14.140625" style="607" customWidth="1"/>
    <col min="10511" max="10511" width="12.140625" style="607" customWidth="1"/>
    <col min="10512" max="10751" width="9.140625" style="607"/>
    <col min="10752" max="10752" width="38.28515625" style="607" customWidth="1"/>
    <col min="10753" max="10765" width="13.85546875" style="607" customWidth="1"/>
    <col min="10766" max="10766" width="14.140625" style="607" customWidth="1"/>
    <col min="10767" max="10767" width="12.140625" style="607" customWidth="1"/>
    <col min="10768" max="11007" width="9.140625" style="607"/>
    <col min="11008" max="11008" width="38.28515625" style="607" customWidth="1"/>
    <col min="11009" max="11021" width="13.85546875" style="607" customWidth="1"/>
    <col min="11022" max="11022" width="14.140625" style="607" customWidth="1"/>
    <col min="11023" max="11023" width="12.140625" style="607" customWidth="1"/>
    <col min="11024" max="11263" width="9.140625" style="607"/>
    <col min="11264" max="11264" width="38.28515625" style="607" customWidth="1"/>
    <col min="11265" max="11277" width="13.85546875" style="607" customWidth="1"/>
    <col min="11278" max="11278" width="14.140625" style="607" customWidth="1"/>
    <col min="11279" max="11279" width="12.140625" style="607" customWidth="1"/>
    <col min="11280" max="11519" width="9.140625" style="607"/>
    <col min="11520" max="11520" width="38.28515625" style="607" customWidth="1"/>
    <col min="11521" max="11533" width="13.85546875" style="607" customWidth="1"/>
    <col min="11534" max="11534" width="14.140625" style="607" customWidth="1"/>
    <col min="11535" max="11535" width="12.140625" style="607" customWidth="1"/>
    <col min="11536" max="11775" width="9.140625" style="607"/>
    <col min="11776" max="11776" width="38.28515625" style="607" customWidth="1"/>
    <col min="11777" max="11789" width="13.85546875" style="607" customWidth="1"/>
    <col min="11790" max="11790" width="14.140625" style="607" customWidth="1"/>
    <col min="11791" max="11791" width="12.140625" style="607" customWidth="1"/>
    <col min="11792" max="12031" width="9.140625" style="607"/>
    <col min="12032" max="12032" width="38.28515625" style="607" customWidth="1"/>
    <col min="12033" max="12045" width="13.85546875" style="607" customWidth="1"/>
    <col min="12046" max="12046" width="14.140625" style="607" customWidth="1"/>
    <col min="12047" max="12047" width="12.140625" style="607" customWidth="1"/>
    <col min="12048" max="12287" width="9.140625" style="607"/>
    <col min="12288" max="12288" width="38.28515625" style="607" customWidth="1"/>
    <col min="12289" max="12301" width="13.85546875" style="607" customWidth="1"/>
    <col min="12302" max="12302" width="14.140625" style="607" customWidth="1"/>
    <col min="12303" max="12303" width="12.140625" style="607" customWidth="1"/>
    <col min="12304" max="12543" width="9.140625" style="607"/>
    <col min="12544" max="12544" width="38.28515625" style="607" customWidth="1"/>
    <col min="12545" max="12557" width="13.85546875" style="607" customWidth="1"/>
    <col min="12558" max="12558" width="14.140625" style="607" customWidth="1"/>
    <col min="12559" max="12559" width="12.140625" style="607" customWidth="1"/>
    <col min="12560" max="12799" width="9.140625" style="607"/>
    <col min="12800" max="12800" width="38.28515625" style="607" customWidth="1"/>
    <col min="12801" max="12813" width="13.85546875" style="607" customWidth="1"/>
    <col min="12814" max="12814" width="14.140625" style="607" customWidth="1"/>
    <col min="12815" max="12815" width="12.140625" style="607" customWidth="1"/>
    <col min="12816" max="13055" width="9.140625" style="607"/>
    <col min="13056" max="13056" width="38.28515625" style="607" customWidth="1"/>
    <col min="13057" max="13069" width="13.85546875" style="607" customWidth="1"/>
    <col min="13070" max="13070" width="14.140625" style="607" customWidth="1"/>
    <col min="13071" max="13071" width="12.140625" style="607" customWidth="1"/>
    <col min="13072" max="13311" width="9.140625" style="607"/>
    <col min="13312" max="13312" width="38.28515625" style="607" customWidth="1"/>
    <col min="13313" max="13325" width="13.85546875" style="607" customWidth="1"/>
    <col min="13326" max="13326" width="14.140625" style="607" customWidth="1"/>
    <col min="13327" max="13327" width="12.140625" style="607" customWidth="1"/>
    <col min="13328" max="13567" width="9.140625" style="607"/>
    <col min="13568" max="13568" width="38.28515625" style="607" customWidth="1"/>
    <col min="13569" max="13581" width="13.85546875" style="607" customWidth="1"/>
    <col min="13582" max="13582" width="14.140625" style="607" customWidth="1"/>
    <col min="13583" max="13583" width="12.140625" style="607" customWidth="1"/>
    <col min="13584" max="13823" width="9.140625" style="607"/>
    <col min="13824" max="13824" width="38.28515625" style="607" customWidth="1"/>
    <col min="13825" max="13837" width="13.85546875" style="607" customWidth="1"/>
    <col min="13838" max="13838" width="14.140625" style="607" customWidth="1"/>
    <col min="13839" max="13839" width="12.140625" style="607" customWidth="1"/>
    <col min="13840" max="14079" width="9.140625" style="607"/>
    <col min="14080" max="14080" width="38.28515625" style="607" customWidth="1"/>
    <col min="14081" max="14093" width="13.85546875" style="607" customWidth="1"/>
    <col min="14094" max="14094" width="14.140625" style="607" customWidth="1"/>
    <col min="14095" max="14095" width="12.140625" style="607" customWidth="1"/>
    <col min="14096" max="14335" width="9.140625" style="607"/>
    <col min="14336" max="14336" width="38.28515625" style="607" customWidth="1"/>
    <col min="14337" max="14349" width="13.85546875" style="607" customWidth="1"/>
    <col min="14350" max="14350" width="14.140625" style="607" customWidth="1"/>
    <col min="14351" max="14351" width="12.140625" style="607" customWidth="1"/>
    <col min="14352" max="14591" width="9.140625" style="607"/>
    <col min="14592" max="14592" width="38.28515625" style="607" customWidth="1"/>
    <col min="14593" max="14605" width="13.85546875" style="607" customWidth="1"/>
    <col min="14606" max="14606" width="14.140625" style="607" customWidth="1"/>
    <col min="14607" max="14607" width="12.140625" style="607" customWidth="1"/>
    <col min="14608" max="14847" width="9.140625" style="607"/>
    <col min="14848" max="14848" width="38.28515625" style="607" customWidth="1"/>
    <col min="14849" max="14861" width="13.85546875" style="607" customWidth="1"/>
    <col min="14862" max="14862" width="14.140625" style="607" customWidth="1"/>
    <col min="14863" max="14863" width="12.140625" style="607" customWidth="1"/>
    <col min="14864" max="15103" width="9.140625" style="607"/>
    <col min="15104" max="15104" width="38.28515625" style="607" customWidth="1"/>
    <col min="15105" max="15117" width="13.85546875" style="607" customWidth="1"/>
    <col min="15118" max="15118" width="14.140625" style="607" customWidth="1"/>
    <col min="15119" max="15119" width="12.140625" style="607" customWidth="1"/>
    <col min="15120" max="15359" width="9.140625" style="607"/>
    <col min="15360" max="15360" width="38.28515625" style="607" customWidth="1"/>
    <col min="15361" max="15373" width="13.85546875" style="607" customWidth="1"/>
    <col min="15374" max="15374" width="14.140625" style="607" customWidth="1"/>
    <col min="15375" max="15375" width="12.140625" style="607" customWidth="1"/>
    <col min="15376" max="15615" width="9.140625" style="607"/>
    <col min="15616" max="15616" width="38.28515625" style="607" customWidth="1"/>
    <col min="15617" max="15629" width="13.85546875" style="607" customWidth="1"/>
    <col min="15630" max="15630" width="14.140625" style="607" customWidth="1"/>
    <col min="15631" max="15631" width="12.140625" style="607" customWidth="1"/>
    <col min="15632" max="15871" width="9.140625" style="607"/>
    <col min="15872" max="15872" width="38.28515625" style="607" customWidth="1"/>
    <col min="15873" max="15885" width="13.85546875" style="607" customWidth="1"/>
    <col min="15886" max="15886" width="14.140625" style="607" customWidth="1"/>
    <col min="15887" max="15887" width="12.140625" style="607" customWidth="1"/>
    <col min="15888" max="16127" width="9.140625" style="607"/>
    <col min="16128" max="16128" width="38.28515625" style="607" customWidth="1"/>
    <col min="16129" max="16141" width="13.85546875" style="607" customWidth="1"/>
    <col min="16142" max="16142" width="14.140625" style="607" customWidth="1"/>
    <col min="16143" max="16143" width="12.140625" style="607" customWidth="1"/>
    <col min="16144" max="16384" width="9.140625" style="607"/>
  </cols>
  <sheetData>
    <row r="1" spans="1:15" s="28" customFormat="1" ht="30" customHeight="1">
      <c r="A1" s="721" t="s">
        <v>436</v>
      </c>
      <c r="B1" s="721"/>
      <c r="C1" s="721"/>
      <c r="D1" s="721"/>
      <c r="E1" s="721"/>
      <c r="F1" s="721"/>
      <c r="G1" s="721"/>
      <c r="H1" s="721"/>
      <c r="I1" s="721"/>
      <c r="J1" s="721"/>
      <c r="K1" s="721"/>
      <c r="L1" s="721"/>
      <c r="M1" s="721"/>
      <c r="N1" s="721"/>
      <c r="O1" s="721"/>
    </row>
    <row r="2" spans="1:15" s="28" customFormat="1" ht="15" customHeight="1">
      <c r="A2" s="722" t="s">
        <v>676</v>
      </c>
      <c r="B2" s="722"/>
      <c r="C2" s="722"/>
      <c r="D2" s="722"/>
      <c r="E2" s="722"/>
      <c r="F2" s="722"/>
      <c r="G2" s="722"/>
      <c r="H2" s="722"/>
      <c r="I2" s="722"/>
      <c r="J2" s="722"/>
      <c r="K2" s="722"/>
      <c r="L2" s="722"/>
      <c r="M2" s="722"/>
      <c r="N2" s="722"/>
      <c r="O2" s="722"/>
    </row>
    <row r="3" spans="1:15" s="28" customFormat="1" ht="15" customHeight="1">
      <c r="A3" s="734" t="s">
        <v>1493</v>
      </c>
      <c r="B3" s="734"/>
      <c r="C3" s="734"/>
      <c r="D3" s="734"/>
      <c r="E3" s="734"/>
      <c r="F3" s="734"/>
      <c r="G3" s="734"/>
      <c r="H3" s="734"/>
      <c r="I3" s="734"/>
      <c r="J3" s="734"/>
      <c r="K3" s="734"/>
      <c r="L3" s="734"/>
      <c r="M3" s="734"/>
      <c r="N3" s="734"/>
      <c r="O3" s="734"/>
    </row>
    <row r="4" spans="1:15" s="29" customFormat="1" ht="30" customHeight="1">
      <c r="A4" s="723" t="s">
        <v>508</v>
      </c>
      <c r="B4" s="723"/>
      <c r="C4" s="723"/>
      <c r="D4" s="723"/>
      <c r="E4" s="723"/>
      <c r="F4" s="723"/>
      <c r="G4" s="723"/>
      <c r="H4" s="723"/>
      <c r="I4" s="723"/>
      <c r="J4" s="723"/>
      <c r="K4" s="723"/>
      <c r="L4" s="723"/>
      <c r="M4" s="723"/>
      <c r="N4" s="723"/>
      <c r="O4" s="723"/>
    </row>
    <row r="5" spans="1:15" ht="15" customHeight="1">
      <c r="A5" s="125"/>
      <c r="B5" s="126"/>
      <c r="C5" s="126"/>
      <c r="D5" s="126"/>
      <c r="E5" s="126"/>
      <c r="F5" s="126"/>
      <c r="G5" s="47"/>
      <c r="H5" s="47"/>
      <c r="I5" s="47"/>
      <c r="J5" s="282"/>
      <c r="K5" s="47"/>
      <c r="L5" s="47"/>
      <c r="M5" s="47"/>
      <c r="N5" s="47"/>
      <c r="O5" s="47"/>
    </row>
    <row r="6" spans="1:15" ht="30" customHeight="1">
      <c r="A6" s="150"/>
      <c r="B6" s="127" t="s">
        <v>31</v>
      </c>
      <c r="C6" s="127" t="s">
        <v>113</v>
      </c>
      <c r="D6" s="127" t="s">
        <v>33</v>
      </c>
      <c r="E6" s="127" t="s">
        <v>35</v>
      </c>
      <c r="F6" s="127" t="s">
        <v>43</v>
      </c>
      <c r="G6" s="127" t="s">
        <v>41</v>
      </c>
      <c r="H6" s="127" t="s">
        <v>37</v>
      </c>
      <c r="I6" s="127" t="s">
        <v>39</v>
      </c>
      <c r="J6" s="127" t="s">
        <v>45</v>
      </c>
      <c r="K6" s="127" t="s">
        <v>47</v>
      </c>
      <c r="L6" s="127" t="s">
        <v>49</v>
      </c>
      <c r="M6" s="127" t="s">
        <v>53</v>
      </c>
      <c r="N6" s="128" t="s">
        <v>515</v>
      </c>
      <c r="O6" s="129" t="s">
        <v>677</v>
      </c>
    </row>
    <row r="7" spans="1:15" ht="15" customHeight="1">
      <c r="A7" s="179" t="s">
        <v>678</v>
      </c>
      <c r="B7" s="339">
        <v>22125222.431680001</v>
      </c>
      <c r="C7" s="339">
        <v>25267974.68135</v>
      </c>
      <c r="D7" s="339">
        <v>26490986.970339999</v>
      </c>
      <c r="E7" s="339">
        <v>21716521.688240003</v>
      </c>
      <c r="F7" s="339">
        <v>17806742.337110002</v>
      </c>
      <c r="G7" s="339">
        <v>11748433.795229999</v>
      </c>
      <c r="H7" s="339">
        <v>10143523.6274</v>
      </c>
      <c r="I7" s="339">
        <v>14414947.261389999</v>
      </c>
      <c r="J7" s="339">
        <v>145030.56005</v>
      </c>
      <c r="K7" s="339">
        <v>15464377.05917</v>
      </c>
      <c r="L7" s="339">
        <v>4077230.8886500001</v>
      </c>
      <c r="M7" s="339">
        <v>9129316.7991200015</v>
      </c>
      <c r="N7" s="339">
        <v>178530308.09973004</v>
      </c>
      <c r="O7" s="130">
        <v>0.95146973037391391</v>
      </c>
    </row>
    <row r="8" spans="1:15" ht="15" customHeight="1">
      <c r="A8" s="179" t="s">
        <v>679</v>
      </c>
      <c r="B8" s="339">
        <v>76023.267099999997</v>
      </c>
      <c r="C8" s="339">
        <v>97946.253680000009</v>
      </c>
      <c r="D8" s="339">
        <v>62880.819530000001</v>
      </c>
      <c r="E8" s="339">
        <v>40384.781470000002</v>
      </c>
      <c r="F8" s="339">
        <v>44024.70897</v>
      </c>
      <c r="G8" s="339">
        <v>34901.208689999999</v>
      </c>
      <c r="H8" s="339">
        <v>37380.70001</v>
      </c>
      <c r="I8" s="339">
        <v>73448.404549999992</v>
      </c>
      <c r="J8" s="339">
        <v>409.90857</v>
      </c>
      <c r="K8" s="339">
        <v>62978.613469999997</v>
      </c>
      <c r="L8" s="339">
        <v>13017.12672</v>
      </c>
      <c r="M8" s="339">
        <v>46997.348319999997</v>
      </c>
      <c r="N8" s="339">
        <v>590393.14108000009</v>
      </c>
      <c r="O8" s="130">
        <v>3.1464752889139567E-3</v>
      </c>
    </row>
    <row r="9" spans="1:15" ht="15" customHeight="1">
      <c r="A9" s="179" t="s">
        <v>680</v>
      </c>
      <c r="B9" s="339">
        <v>609310.60401999997</v>
      </c>
      <c r="C9" s="339">
        <v>581767.94745000009</v>
      </c>
      <c r="D9" s="339">
        <v>462164.22170999995</v>
      </c>
      <c r="E9" s="339">
        <v>814064.16891999997</v>
      </c>
      <c r="F9" s="339">
        <v>337044.15776999999</v>
      </c>
      <c r="G9" s="339">
        <v>131651.44193999999</v>
      </c>
      <c r="H9" s="339">
        <v>196581.12662</v>
      </c>
      <c r="I9" s="339">
        <v>10985.990659999999</v>
      </c>
      <c r="J9" s="339">
        <v>0</v>
      </c>
      <c r="K9" s="339">
        <v>131259.78765000001</v>
      </c>
      <c r="L9" s="339">
        <v>85383.172139999995</v>
      </c>
      <c r="M9" s="339">
        <v>39599.89488</v>
      </c>
      <c r="N9" s="339">
        <v>3399812.5137599995</v>
      </c>
      <c r="O9" s="130">
        <v>1.8119157078819698E-2</v>
      </c>
    </row>
    <row r="10" spans="1:15" ht="15" customHeight="1">
      <c r="A10" s="179" t="s">
        <v>681</v>
      </c>
      <c r="B10" s="339">
        <v>14054.98451</v>
      </c>
      <c r="C10" s="339">
        <v>10389.04276</v>
      </c>
      <c r="D10" s="339">
        <v>10028.71545</v>
      </c>
      <c r="E10" s="339">
        <v>14941.816560000001</v>
      </c>
      <c r="F10" s="339">
        <v>8390.8056799999995</v>
      </c>
      <c r="G10" s="339">
        <v>3940.8507100000002</v>
      </c>
      <c r="H10" s="339">
        <v>3619.1108799999997</v>
      </c>
      <c r="I10" s="339">
        <v>503.51673999999997</v>
      </c>
      <c r="J10" s="339">
        <v>0</v>
      </c>
      <c r="K10" s="339">
        <v>4771.09249</v>
      </c>
      <c r="L10" s="339">
        <v>2347.32321</v>
      </c>
      <c r="M10" s="339">
        <v>1500.40958</v>
      </c>
      <c r="N10" s="339">
        <v>74487.668569999994</v>
      </c>
      <c r="O10" s="130">
        <v>3.9697888098018982E-4</v>
      </c>
    </row>
    <row r="11" spans="1:15" ht="15" customHeight="1">
      <c r="A11" s="179" t="s">
        <v>682</v>
      </c>
      <c r="B11" s="339">
        <v>208411.12534999999</v>
      </c>
      <c r="C11" s="339">
        <v>84253.393309999999</v>
      </c>
      <c r="D11" s="339">
        <v>227688.59705000001</v>
      </c>
      <c r="E11" s="339">
        <v>96712.718870000012</v>
      </c>
      <c r="F11" s="339">
        <v>104153.41123</v>
      </c>
      <c r="G11" s="339">
        <v>45054.485369999995</v>
      </c>
      <c r="H11" s="339">
        <v>34891.07028</v>
      </c>
      <c r="I11" s="339">
        <v>9985.419460000001</v>
      </c>
      <c r="J11" s="339">
        <v>0</v>
      </c>
      <c r="K11" s="339">
        <v>43492.908049999998</v>
      </c>
      <c r="L11" s="339">
        <v>49406.344149999997</v>
      </c>
      <c r="M11" s="339">
        <v>12494.41848</v>
      </c>
      <c r="N11" s="339">
        <v>916543.89159999997</v>
      </c>
      <c r="O11" s="130">
        <v>4.8846819271121189E-3</v>
      </c>
    </row>
    <row r="12" spans="1:15" ht="15" customHeight="1">
      <c r="A12" s="179" t="s">
        <v>683</v>
      </c>
      <c r="B12" s="339">
        <v>23480.164920000003</v>
      </c>
      <c r="C12" s="339">
        <v>9805.6542499999996</v>
      </c>
      <c r="D12" s="339">
        <v>25972.056</v>
      </c>
      <c r="E12" s="339">
        <v>12314.09388</v>
      </c>
      <c r="F12" s="339">
        <v>11823.72826</v>
      </c>
      <c r="G12" s="339">
        <v>6297.53622</v>
      </c>
      <c r="H12" s="339">
        <v>4569.6648299999997</v>
      </c>
      <c r="I12" s="339">
        <v>1934.7647099999999</v>
      </c>
      <c r="J12" s="339">
        <v>0</v>
      </c>
      <c r="K12" s="339">
        <v>6997.4522699999998</v>
      </c>
      <c r="L12" s="339">
        <v>5516.5998600000003</v>
      </c>
      <c r="M12" s="339">
        <v>2259.8156300000001</v>
      </c>
      <c r="N12" s="339">
        <v>110971.53082999999</v>
      </c>
      <c r="O12" s="130">
        <v>5.9141808268777765E-4</v>
      </c>
    </row>
    <row r="13" spans="1:15" ht="15" customHeight="1">
      <c r="A13" s="179" t="s">
        <v>684</v>
      </c>
      <c r="B13" s="339">
        <v>55468.829039999997</v>
      </c>
      <c r="C13" s="339">
        <v>210117.09140999999</v>
      </c>
      <c r="D13" s="339">
        <v>146050.17949000001</v>
      </c>
      <c r="E13" s="339">
        <v>147305.91063999999</v>
      </c>
      <c r="F13" s="339">
        <v>39344.056369999998</v>
      </c>
      <c r="G13" s="339">
        <v>29980.51426</v>
      </c>
      <c r="H13" s="339">
        <v>124387.9109</v>
      </c>
      <c r="I13" s="339">
        <v>4010.1152400000001</v>
      </c>
      <c r="J13" s="339">
        <v>0</v>
      </c>
      <c r="K13" s="339">
        <v>34322.498799999994</v>
      </c>
      <c r="L13" s="339">
        <v>25719.16704</v>
      </c>
      <c r="M13" s="339">
        <v>3164.7493199999999</v>
      </c>
      <c r="N13" s="339">
        <v>819871.02250999981</v>
      </c>
      <c r="O13" s="130">
        <v>4.3694679577498258E-3</v>
      </c>
    </row>
    <row r="14" spans="1:15" ht="15" customHeight="1">
      <c r="A14" s="179" t="s">
        <v>685</v>
      </c>
      <c r="B14" s="339">
        <v>15894.634960000001</v>
      </c>
      <c r="C14" s="339">
        <v>73605.162970000005</v>
      </c>
      <c r="D14" s="339">
        <v>38411.992399999996</v>
      </c>
      <c r="E14" s="339">
        <v>40273.098119999995</v>
      </c>
      <c r="F14" s="339">
        <v>12377.82194</v>
      </c>
      <c r="G14" s="339">
        <v>10680.65654</v>
      </c>
      <c r="H14" s="339">
        <v>32132.347679999999</v>
      </c>
      <c r="I14" s="339">
        <v>2005.0581499999998</v>
      </c>
      <c r="J14" s="339">
        <v>0</v>
      </c>
      <c r="K14" s="339">
        <v>14150.442150000001</v>
      </c>
      <c r="L14" s="339">
        <v>8469.6902699999991</v>
      </c>
      <c r="M14" s="339">
        <v>1460.3939499999999</v>
      </c>
      <c r="N14" s="339">
        <v>249461.29912999994</v>
      </c>
      <c r="O14" s="130">
        <v>1.3294934487502082E-3</v>
      </c>
    </row>
    <row r="15" spans="1:15" ht="15" customHeight="1">
      <c r="A15" s="179" t="s">
        <v>686</v>
      </c>
      <c r="B15" s="339">
        <v>102262.79986</v>
      </c>
      <c r="C15" s="339">
        <v>252623.82717999999</v>
      </c>
      <c r="D15" s="339">
        <v>109920.08441</v>
      </c>
      <c r="E15" s="339">
        <v>315748.85736000002</v>
      </c>
      <c r="F15" s="339">
        <v>42141.816770000005</v>
      </c>
      <c r="G15" s="339">
        <v>74496.064610000001</v>
      </c>
      <c r="H15" s="339">
        <v>42117.188990000002</v>
      </c>
      <c r="I15" s="339">
        <v>7516.4739600000003</v>
      </c>
      <c r="J15" s="339">
        <v>0</v>
      </c>
      <c r="K15" s="339">
        <v>21505.070540000001</v>
      </c>
      <c r="L15" s="339">
        <v>11320.353949999999</v>
      </c>
      <c r="M15" s="339">
        <v>8698.6103699999985</v>
      </c>
      <c r="N15" s="339">
        <v>988351.14800000016</v>
      </c>
      <c r="O15" s="130">
        <v>5.2673756647358318E-3</v>
      </c>
    </row>
    <row r="16" spans="1:15" ht="15" customHeight="1">
      <c r="A16" s="179" t="s">
        <v>687</v>
      </c>
      <c r="B16" s="339">
        <v>43987.665119999998</v>
      </c>
      <c r="C16" s="339">
        <v>108512.74376000001</v>
      </c>
      <c r="D16" s="339">
        <v>45773.849909999997</v>
      </c>
      <c r="E16" s="339">
        <v>164290.14559</v>
      </c>
      <c r="F16" s="339">
        <v>21820.657760000002</v>
      </c>
      <c r="G16" s="339">
        <v>35045.314880000005</v>
      </c>
      <c r="H16" s="339">
        <v>15367.69418</v>
      </c>
      <c r="I16" s="339">
        <v>5885.2010300000002</v>
      </c>
      <c r="J16" s="339">
        <v>0</v>
      </c>
      <c r="K16" s="339">
        <v>14199.44233</v>
      </c>
      <c r="L16" s="339">
        <v>7003.78503</v>
      </c>
      <c r="M16" s="339">
        <v>6110.8179299999993</v>
      </c>
      <c r="N16" s="339">
        <v>467997.31751999998</v>
      </c>
      <c r="O16" s="130">
        <v>2.4941719210372138E-3</v>
      </c>
    </row>
    <row r="17" spans="1:15" ht="15" customHeight="1">
      <c r="A17" s="179" t="s">
        <v>688</v>
      </c>
      <c r="B17" s="339">
        <v>283553.86605000001</v>
      </c>
      <c r="C17" s="339">
        <v>502456.14408</v>
      </c>
      <c r="D17" s="339">
        <v>663455.61459000001</v>
      </c>
      <c r="E17" s="339">
        <v>428390.42172000004</v>
      </c>
      <c r="F17" s="339">
        <v>191860.19063</v>
      </c>
      <c r="G17" s="339">
        <v>193622.48111000002</v>
      </c>
      <c r="H17" s="339">
        <v>157096.07511999999</v>
      </c>
      <c r="I17" s="339">
        <v>111954.18870999999</v>
      </c>
      <c r="J17" s="339">
        <v>416.66275000000002</v>
      </c>
      <c r="K17" s="339">
        <v>266879.91509999998</v>
      </c>
      <c r="L17" s="339">
        <v>111164.88817000001</v>
      </c>
      <c r="M17" s="339">
        <v>70613.671860000002</v>
      </c>
      <c r="N17" s="339">
        <v>2981464.1198900007</v>
      </c>
      <c r="O17" s="130">
        <v>1.5889586997668587E-2</v>
      </c>
    </row>
    <row r="18" spans="1:15" ht="15" customHeight="1">
      <c r="A18" s="179" t="s">
        <v>689</v>
      </c>
      <c r="B18" s="339">
        <v>193487.74350000001</v>
      </c>
      <c r="C18" s="339">
        <v>348405.74975999998</v>
      </c>
      <c r="D18" s="339">
        <v>401270.40700999997</v>
      </c>
      <c r="E18" s="339">
        <v>370189.98687000002</v>
      </c>
      <c r="F18" s="339">
        <v>113070.2604</v>
      </c>
      <c r="G18" s="339">
        <v>147569.45303</v>
      </c>
      <c r="H18" s="339">
        <v>110313.55645999999</v>
      </c>
      <c r="I18" s="339">
        <v>109395.9759</v>
      </c>
      <c r="J18" s="339">
        <v>279.46275000000003</v>
      </c>
      <c r="K18" s="339">
        <v>239363.71888999999</v>
      </c>
      <c r="L18" s="339">
        <v>89935.679829999994</v>
      </c>
      <c r="M18" s="339">
        <v>57431.073830000001</v>
      </c>
      <c r="N18" s="339">
        <v>2180713.0682299999</v>
      </c>
      <c r="O18" s="130">
        <v>1.1622018116344727E-2</v>
      </c>
    </row>
    <row r="19" spans="1:15" ht="15" customHeight="1">
      <c r="A19" s="180" t="s">
        <v>690</v>
      </c>
      <c r="B19" s="340">
        <v>23384229.655999999</v>
      </c>
      <c r="C19" s="340">
        <v>26899193.08478</v>
      </c>
      <c r="D19" s="340">
        <v>28100265.66759</v>
      </c>
      <c r="E19" s="340">
        <v>23518743.765750006</v>
      </c>
      <c r="F19" s="340">
        <v>18521285.969880003</v>
      </c>
      <c r="G19" s="340">
        <v>12223238.78252</v>
      </c>
      <c r="H19" s="340">
        <v>10698596.999310002</v>
      </c>
      <c r="I19" s="340">
        <v>14559399.449419999</v>
      </c>
      <c r="J19" s="340">
        <v>145447.22279999999</v>
      </c>
      <c r="K19" s="340">
        <v>15961837.239310002</v>
      </c>
      <c r="L19" s="340">
        <v>4360224.8141000001</v>
      </c>
      <c r="M19" s="340">
        <v>9263888.1440300029</v>
      </c>
      <c r="N19" s="340">
        <v>187636350.79549006</v>
      </c>
      <c r="O19" s="131">
        <v>1</v>
      </c>
    </row>
    <row r="20" spans="1:15" ht="15" customHeight="1">
      <c r="A20" s="181" t="s">
        <v>691</v>
      </c>
      <c r="B20" s="339">
        <v>366928.46010999999</v>
      </c>
      <c r="C20" s="339">
        <v>648664.60718000005</v>
      </c>
      <c r="D20" s="339">
        <v>584337.84029999992</v>
      </c>
      <c r="E20" s="339">
        <v>642393.92249000003</v>
      </c>
      <c r="F20" s="339">
        <v>211507.98301</v>
      </c>
      <c r="G20" s="339">
        <v>238435.02007000003</v>
      </c>
      <c r="H20" s="339">
        <v>203383.07403999998</v>
      </c>
      <c r="I20" s="339">
        <v>193172.92108</v>
      </c>
      <c r="J20" s="339">
        <v>689.37131999999997</v>
      </c>
      <c r="K20" s="339">
        <v>342460.76159999997</v>
      </c>
      <c r="L20" s="339">
        <v>126290.20491999999</v>
      </c>
      <c r="M20" s="339">
        <v>115759.85923999999</v>
      </c>
      <c r="N20" s="339">
        <v>3674024.0253599999</v>
      </c>
      <c r="O20" s="130"/>
    </row>
    <row r="21" spans="1:15" s="30" customFormat="1" ht="15" customHeight="1" thickBot="1">
      <c r="A21" s="182" t="s">
        <v>692</v>
      </c>
      <c r="B21" s="132">
        <v>0.12462526347832838</v>
      </c>
      <c r="C21" s="132">
        <v>0.14335811249120997</v>
      </c>
      <c r="D21" s="132">
        <v>0.14975917805083111</v>
      </c>
      <c r="E21" s="132">
        <v>0.12534215074020344</v>
      </c>
      <c r="F21" s="132">
        <v>9.8708410664343257E-2</v>
      </c>
      <c r="G21" s="132">
        <v>6.5143234403670744E-2</v>
      </c>
      <c r="H21" s="132">
        <v>5.7017720468091455E-2</v>
      </c>
      <c r="I21" s="132">
        <v>7.7593703926211413E-2</v>
      </c>
      <c r="J21" s="132">
        <v>7.7515482572205238E-4</v>
      </c>
      <c r="K21" s="132">
        <v>8.506793684506922E-2</v>
      </c>
      <c r="L21" s="132">
        <v>2.323763383595286E-2</v>
      </c>
      <c r="M21" s="132">
        <v>4.9371500270365874E-2</v>
      </c>
      <c r="N21" s="132">
        <v>1</v>
      </c>
      <c r="O21" s="132"/>
    </row>
    <row r="22" spans="1:15" ht="15" customHeight="1" thickTop="1">
      <c r="A22" s="133" t="s">
        <v>693</v>
      </c>
      <c r="B22" s="134"/>
      <c r="C22" s="134"/>
      <c r="D22" s="134"/>
      <c r="E22" s="134"/>
      <c r="F22" s="134"/>
      <c r="G22" s="135"/>
      <c r="H22" s="135"/>
      <c r="I22" s="135"/>
      <c r="J22" s="135"/>
      <c r="K22" s="135"/>
      <c r="L22" s="135"/>
      <c r="M22" s="135"/>
      <c r="N22" s="135"/>
      <c r="O22" s="135"/>
    </row>
    <row r="23" spans="1:15" ht="59.25" customHeight="1">
      <c r="A23" s="737" t="s">
        <v>554</v>
      </c>
      <c r="B23" s="739"/>
      <c r="C23" s="739"/>
      <c r="D23" s="739"/>
      <c r="E23" s="739"/>
      <c r="F23" s="739"/>
      <c r="G23" s="739"/>
      <c r="H23" s="739"/>
      <c r="I23" s="739"/>
      <c r="J23" s="739"/>
      <c r="K23" s="739"/>
      <c r="L23" s="739"/>
      <c r="M23" s="739"/>
      <c r="N23" s="739"/>
      <c r="O23" s="739"/>
    </row>
    <row r="24" spans="1:15" ht="57.75" customHeight="1">
      <c r="A24" s="737" t="s">
        <v>555</v>
      </c>
      <c r="B24" s="738"/>
      <c r="C24" s="738"/>
      <c r="D24" s="738"/>
      <c r="E24" s="738"/>
      <c r="F24" s="738"/>
      <c r="G24" s="738"/>
      <c r="H24" s="738"/>
      <c r="I24" s="738"/>
      <c r="J24" s="738"/>
      <c r="K24" s="738"/>
      <c r="L24" s="738"/>
      <c r="M24" s="738"/>
      <c r="N24" s="738"/>
      <c r="O24" s="738"/>
    </row>
    <row r="25" spans="1:15" ht="15" customHeight="1">
      <c r="A25" s="133" t="s">
        <v>694</v>
      </c>
      <c r="B25" s="136"/>
      <c r="C25" s="136"/>
      <c r="D25" s="136"/>
      <c r="E25" s="136"/>
      <c r="F25" s="136"/>
      <c r="G25" s="133"/>
      <c r="H25" s="133"/>
      <c r="I25" s="133"/>
      <c r="J25" s="133"/>
      <c r="K25" s="133"/>
      <c r="L25" s="133"/>
      <c r="M25" s="133"/>
      <c r="N25" s="133"/>
      <c r="O25" s="133"/>
    </row>
    <row r="26" spans="1:15" ht="15" customHeight="1">
      <c r="A26" s="695" t="s">
        <v>1516</v>
      </c>
      <c r="B26" s="126"/>
      <c r="C26" s="126"/>
      <c r="D26" s="126"/>
      <c r="E26" s="126"/>
      <c r="F26" s="126"/>
      <c r="G26" s="47"/>
      <c r="H26" s="47"/>
      <c r="I26" s="47"/>
      <c r="J26" s="47"/>
      <c r="K26" s="47"/>
      <c r="L26" s="47"/>
      <c r="M26" s="47"/>
      <c r="N26" s="47"/>
      <c r="O26" s="47"/>
    </row>
  </sheetData>
  <mergeCells count="6">
    <mergeCell ref="A24:O24"/>
    <mergeCell ref="A1:O1"/>
    <mergeCell ref="A2:O2"/>
    <mergeCell ref="A3:O3"/>
    <mergeCell ref="A4:O4"/>
    <mergeCell ref="A23:O23"/>
  </mergeCells>
  <printOptions horizontalCentered="1"/>
  <pageMargins left="0.63" right="0.56000000000000005" top="0.56000000000000005" bottom="0.3" header="0.511811023622047" footer="0.28999999999999998"/>
  <pageSetup scale="66" orientation="landscape" horizontalDpi="300"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O44"/>
  <sheetViews>
    <sheetView workbookViewId="0">
      <selection activeCell="A3" sqref="A3:O3"/>
    </sheetView>
  </sheetViews>
  <sheetFormatPr defaultColWidth="9.140625" defaultRowHeight="12.75"/>
  <cols>
    <col min="1" max="1" width="9.140625" style="607" customWidth="1"/>
    <col min="2" max="2" width="11.28515625" style="607" customWidth="1"/>
    <col min="3" max="3" width="12.140625" style="607" bestFit="1" customWidth="1"/>
    <col min="4" max="4" width="11.28515625" style="607" customWidth="1"/>
    <col min="5" max="5" width="12.28515625" style="607" bestFit="1" customWidth="1"/>
    <col min="6" max="6" width="11.28515625" style="607" customWidth="1"/>
    <col min="7" max="7" width="8" style="607" bestFit="1" customWidth="1"/>
    <col min="8" max="8" width="6.140625" style="607" customWidth="1"/>
    <col min="9" max="9" width="10" style="607" customWidth="1"/>
    <col min="10" max="10" width="11.28515625" style="607" bestFit="1" customWidth="1"/>
    <col min="11" max="11" width="10.28515625" style="607" bestFit="1" customWidth="1"/>
    <col min="12" max="12" width="7.85546875" style="607" bestFit="1" customWidth="1"/>
    <col min="13" max="13" width="7.7109375" style="607" bestFit="1" customWidth="1"/>
    <col min="14" max="14" width="11.28515625" style="607" bestFit="1" customWidth="1"/>
    <col min="15" max="15" width="8" style="607" bestFit="1" customWidth="1"/>
    <col min="16" max="16384" width="9.140625" style="607"/>
  </cols>
  <sheetData>
    <row r="1" spans="1:15" ht="30" customHeight="1">
      <c r="A1" s="721" t="s">
        <v>436</v>
      </c>
      <c r="B1" s="721"/>
      <c r="C1" s="721"/>
      <c r="D1" s="721"/>
      <c r="E1" s="721"/>
      <c r="F1" s="721"/>
      <c r="G1" s="721"/>
      <c r="H1" s="721"/>
      <c r="I1" s="721"/>
      <c r="J1" s="721"/>
      <c r="K1" s="721"/>
      <c r="L1" s="721"/>
      <c r="M1" s="721"/>
      <c r="N1" s="721"/>
      <c r="O1" s="721"/>
    </row>
    <row r="2" spans="1:15" ht="15" customHeight="1">
      <c r="A2" s="722" t="s">
        <v>960</v>
      </c>
      <c r="B2" s="722"/>
      <c r="C2" s="722"/>
      <c r="D2" s="722"/>
      <c r="E2" s="722"/>
      <c r="F2" s="722"/>
      <c r="G2" s="722"/>
      <c r="H2" s="722"/>
      <c r="I2" s="722"/>
      <c r="J2" s="722"/>
      <c r="K2" s="722"/>
      <c r="L2" s="722"/>
      <c r="M2" s="722"/>
      <c r="N2" s="722"/>
      <c r="O2" s="722"/>
    </row>
    <row r="3" spans="1:15" ht="15" customHeight="1">
      <c r="A3" s="734" t="s">
        <v>1493</v>
      </c>
      <c r="B3" s="734"/>
      <c r="C3" s="734"/>
      <c r="D3" s="734"/>
      <c r="E3" s="734"/>
      <c r="F3" s="734"/>
      <c r="G3" s="734"/>
      <c r="H3" s="734"/>
      <c r="I3" s="734"/>
      <c r="J3" s="734"/>
      <c r="K3" s="734"/>
      <c r="L3" s="734"/>
      <c r="M3" s="734"/>
      <c r="N3" s="734"/>
      <c r="O3" s="734"/>
    </row>
    <row r="4" spans="1:15" ht="30" customHeight="1">
      <c r="A4" s="723" t="s">
        <v>508</v>
      </c>
      <c r="B4" s="723"/>
      <c r="C4" s="723"/>
      <c r="D4" s="723"/>
      <c r="E4" s="723"/>
      <c r="F4" s="723"/>
      <c r="G4" s="723"/>
      <c r="H4" s="723"/>
      <c r="I4" s="723"/>
      <c r="J4" s="723"/>
      <c r="K4" s="723"/>
      <c r="L4" s="723"/>
      <c r="M4" s="723"/>
      <c r="N4" s="723"/>
      <c r="O4" s="723"/>
    </row>
    <row r="5" spans="1:15" ht="15" customHeight="1">
      <c r="A5" s="47"/>
      <c r="B5" s="47"/>
      <c r="C5" s="47"/>
      <c r="D5" s="47"/>
      <c r="E5" s="47"/>
      <c r="F5" s="47"/>
      <c r="G5" s="47"/>
      <c r="H5" s="47"/>
      <c r="I5" s="47"/>
      <c r="J5" s="47"/>
      <c r="K5" s="47"/>
      <c r="L5" s="47"/>
      <c r="M5" s="47"/>
      <c r="N5" s="47"/>
      <c r="O5" s="47"/>
    </row>
    <row r="6" spans="1:15" s="34" customFormat="1" ht="30" customHeight="1">
      <c r="A6" s="741" t="s">
        <v>970</v>
      </c>
      <c r="B6" s="741"/>
      <c r="C6" s="741"/>
      <c r="D6" s="741"/>
      <c r="E6" s="741"/>
      <c r="F6" s="741"/>
      <c r="G6" s="741"/>
      <c r="H6" s="22"/>
      <c r="I6" s="741" t="s">
        <v>695</v>
      </c>
      <c r="J6" s="741"/>
      <c r="K6" s="741"/>
      <c r="L6" s="741"/>
      <c r="M6" s="741"/>
      <c r="N6" s="741"/>
      <c r="O6" s="741"/>
    </row>
    <row r="7" spans="1:15" s="34" customFormat="1">
      <c r="A7" s="223" t="s">
        <v>696</v>
      </c>
      <c r="B7" s="224" t="s">
        <v>697</v>
      </c>
      <c r="C7" s="224" t="s">
        <v>698</v>
      </c>
      <c r="D7" s="224" t="s">
        <v>699</v>
      </c>
      <c r="E7" s="224" t="s">
        <v>156</v>
      </c>
      <c r="F7" s="224" t="s">
        <v>677</v>
      </c>
      <c r="G7" s="225"/>
      <c r="H7" s="22"/>
      <c r="I7" s="223" t="s">
        <v>696</v>
      </c>
      <c r="J7" s="226" t="s">
        <v>152</v>
      </c>
      <c r="K7" s="226" t="s">
        <v>153</v>
      </c>
      <c r="L7" s="226" t="s">
        <v>154</v>
      </c>
      <c r="M7" s="226" t="s">
        <v>700</v>
      </c>
      <c r="N7" s="226" t="s">
        <v>156</v>
      </c>
      <c r="O7" s="226" t="s">
        <v>677</v>
      </c>
    </row>
    <row r="8" spans="1:15" s="34" customFormat="1" ht="15" customHeight="1">
      <c r="A8" s="227" t="s">
        <v>701</v>
      </c>
      <c r="B8" s="228">
        <v>5513538.9478500001</v>
      </c>
      <c r="C8" s="228">
        <v>6573382.9885200001</v>
      </c>
      <c r="D8" s="228">
        <v>11145062.746540001</v>
      </c>
      <c r="E8" s="228">
        <v>23231984.682909999</v>
      </c>
      <c r="F8" s="229">
        <v>0.13758356145987541</v>
      </c>
      <c r="G8" s="166"/>
      <c r="H8" s="22"/>
      <c r="I8" s="230" t="s">
        <v>701</v>
      </c>
      <c r="J8" s="228">
        <v>4513635.25318</v>
      </c>
      <c r="K8" s="228">
        <v>999903.69467</v>
      </c>
      <c r="L8" s="228">
        <v>0</v>
      </c>
      <c r="M8" s="228">
        <v>0</v>
      </c>
      <c r="N8" s="228">
        <v>5513538.9478500001</v>
      </c>
      <c r="O8" s="229">
        <v>0.19479163503961031</v>
      </c>
    </row>
    <row r="9" spans="1:15" s="34" customFormat="1" ht="15" customHeight="1">
      <c r="A9" s="227" t="s">
        <v>702</v>
      </c>
      <c r="B9" s="228">
        <v>5419640.4616</v>
      </c>
      <c r="C9" s="228">
        <v>11580768.49437</v>
      </c>
      <c r="D9" s="228">
        <v>11937826.6577</v>
      </c>
      <c r="E9" s="228">
        <v>28938235.613669999</v>
      </c>
      <c r="F9" s="229">
        <v>0.17137690009853324</v>
      </c>
      <c r="G9" s="166"/>
      <c r="H9" s="22"/>
      <c r="I9" s="230" t="s">
        <v>702</v>
      </c>
      <c r="J9" s="228">
        <v>4759246.9136899998</v>
      </c>
      <c r="K9" s="228">
        <v>660393.54790999996</v>
      </c>
      <c r="L9" s="228">
        <v>0</v>
      </c>
      <c r="M9" s="228">
        <v>0</v>
      </c>
      <c r="N9" s="228">
        <v>5419640.4616</v>
      </c>
      <c r="O9" s="229">
        <v>0.19147423040396985</v>
      </c>
    </row>
    <row r="10" spans="1:15" s="34" customFormat="1" ht="15" customHeight="1">
      <c r="A10" s="227" t="s">
        <v>703</v>
      </c>
      <c r="B10" s="228">
        <v>5101954.1113100005</v>
      </c>
      <c r="C10" s="228">
        <v>9380636.6968499999</v>
      </c>
      <c r="D10" s="228">
        <v>13607729.54489</v>
      </c>
      <c r="E10" s="228">
        <v>28090320.353050001</v>
      </c>
      <c r="F10" s="229">
        <v>0.16635540912543981</v>
      </c>
      <c r="G10" s="166"/>
      <c r="H10" s="22"/>
      <c r="I10" s="230" t="s">
        <v>703</v>
      </c>
      <c r="J10" s="228">
        <v>3804203.5405000001</v>
      </c>
      <c r="K10" s="228">
        <v>1297743.1270000001</v>
      </c>
      <c r="L10" s="228">
        <v>7.4053699999999996</v>
      </c>
      <c r="M10" s="228">
        <v>3.8439999999999995E-2</v>
      </c>
      <c r="N10" s="228">
        <v>5101954.1113100005</v>
      </c>
      <c r="O10" s="229">
        <v>0.18025046936989092</v>
      </c>
    </row>
    <row r="11" spans="1:15" s="34" customFormat="1" ht="15" customHeight="1">
      <c r="A11" s="227" t="s">
        <v>704</v>
      </c>
      <c r="B11" s="228">
        <v>4499796.21373</v>
      </c>
      <c r="C11" s="228">
        <v>4405515.21679</v>
      </c>
      <c r="D11" s="228">
        <v>9101621.3936100006</v>
      </c>
      <c r="E11" s="228">
        <v>18006932.824130002</v>
      </c>
      <c r="F11" s="229">
        <v>0.10663996136046934</v>
      </c>
      <c r="G11" s="166"/>
      <c r="H11" s="22"/>
      <c r="I11" s="230" t="s">
        <v>704</v>
      </c>
      <c r="J11" s="228">
        <v>3124583.9683099999</v>
      </c>
      <c r="K11" s="228">
        <v>1375212.2452499999</v>
      </c>
      <c r="L11" s="228">
        <v>0</v>
      </c>
      <c r="M11" s="228">
        <v>1.7000000000000001E-4</v>
      </c>
      <c r="N11" s="228">
        <v>4499796.21373</v>
      </c>
      <c r="O11" s="229">
        <v>0.15897641607470892</v>
      </c>
    </row>
    <row r="12" spans="1:15" s="34" customFormat="1" ht="15" customHeight="1">
      <c r="A12" s="227" t="s">
        <v>705</v>
      </c>
      <c r="B12" s="228">
        <v>3310305.2252399996</v>
      </c>
      <c r="C12" s="228">
        <v>4660555.2376499996</v>
      </c>
      <c r="D12" s="228">
        <v>7655160.8857700005</v>
      </c>
      <c r="E12" s="228">
        <v>15626021.34866</v>
      </c>
      <c r="F12" s="229">
        <v>9.2539819474751706E-2</v>
      </c>
      <c r="G12" s="166"/>
      <c r="H12" s="22"/>
      <c r="I12" s="230" t="s">
        <v>705</v>
      </c>
      <c r="J12" s="228">
        <v>2535900.6486200001</v>
      </c>
      <c r="K12" s="228">
        <v>774404.45201999997</v>
      </c>
      <c r="L12" s="228">
        <v>0</v>
      </c>
      <c r="M12" s="228">
        <v>0.12459999999999999</v>
      </c>
      <c r="N12" s="228">
        <v>3310305.2252399996</v>
      </c>
      <c r="O12" s="229">
        <v>0.11695206534382276</v>
      </c>
    </row>
    <row r="13" spans="1:15" s="34" customFormat="1" ht="15" customHeight="1">
      <c r="A13" s="227" t="s">
        <v>706</v>
      </c>
      <c r="B13" s="228">
        <v>2152703.82186</v>
      </c>
      <c r="C13" s="228">
        <v>3211370.7524000001</v>
      </c>
      <c r="D13" s="228">
        <v>6112207.0414100001</v>
      </c>
      <c r="E13" s="228">
        <v>11476281.615669999</v>
      </c>
      <c r="F13" s="229">
        <v>6.7964391271395905E-2</v>
      </c>
      <c r="G13" s="166"/>
      <c r="H13" s="22"/>
      <c r="I13" s="230" t="s">
        <v>706</v>
      </c>
      <c r="J13" s="228">
        <v>1691498.5238099999</v>
      </c>
      <c r="K13" s="228">
        <v>461199.70504000003</v>
      </c>
      <c r="L13" s="228">
        <v>0</v>
      </c>
      <c r="M13" s="228">
        <v>5.5930100000000005</v>
      </c>
      <c r="N13" s="228">
        <v>2152703.82186</v>
      </c>
      <c r="O13" s="229">
        <v>7.6054363845501502E-2</v>
      </c>
    </row>
    <row r="14" spans="1:15" s="34" customFormat="1" ht="15" customHeight="1">
      <c r="A14" s="227" t="s">
        <v>707</v>
      </c>
      <c r="B14" s="228">
        <v>987413.50422999996</v>
      </c>
      <c r="C14" s="228">
        <v>1707764.5385499999</v>
      </c>
      <c r="D14" s="228">
        <v>6081859.4436499998</v>
      </c>
      <c r="E14" s="228">
        <v>8777037.4864300005</v>
      </c>
      <c r="F14" s="229">
        <v>5.1979032051368133E-2</v>
      </c>
      <c r="G14" s="166"/>
      <c r="H14" s="22"/>
      <c r="I14" s="230" t="s">
        <v>707</v>
      </c>
      <c r="J14" s="228">
        <v>724369.78787999996</v>
      </c>
      <c r="K14" s="228">
        <v>263043.71635</v>
      </c>
      <c r="L14" s="228">
        <v>0</v>
      </c>
      <c r="M14" s="228">
        <v>0</v>
      </c>
      <c r="N14" s="228">
        <v>987413.50422999996</v>
      </c>
      <c r="O14" s="229">
        <v>3.4885015371870304E-2</v>
      </c>
    </row>
    <row r="15" spans="1:15" s="34" customFormat="1" ht="15" customHeight="1">
      <c r="A15" s="227" t="s">
        <v>708</v>
      </c>
      <c r="B15" s="228">
        <v>0</v>
      </c>
      <c r="C15" s="228">
        <v>4229458.65075</v>
      </c>
      <c r="D15" s="228">
        <v>7272654.9371800004</v>
      </c>
      <c r="E15" s="228">
        <v>11502113.587929999</v>
      </c>
      <c r="F15" s="229">
        <v>6.8117372378760269E-2</v>
      </c>
      <c r="G15" s="166"/>
      <c r="H15" s="22"/>
      <c r="I15" s="230" t="s">
        <v>708</v>
      </c>
      <c r="J15" s="228">
        <v>0</v>
      </c>
      <c r="K15" s="228">
        <v>0</v>
      </c>
      <c r="L15" s="228">
        <v>0</v>
      </c>
      <c r="M15" s="228">
        <v>0</v>
      </c>
      <c r="N15" s="228">
        <v>0</v>
      </c>
      <c r="O15" s="229">
        <v>0</v>
      </c>
    </row>
    <row r="16" spans="1:15" s="34" customFormat="1" ht="15" customHeight="1">
      <c r="A16" s="227" t="s">
        <v>709</v>
      </c>
      <c r="B16" s="228">
        <v>41040.928930000002</v>
      </c>
      <c r="C16" s="228">
        <v>22479.172899999998</v>
      </c>
      <c r="D16" s="228">
        <v>11698.64126</v>
      </c>
      <c r="E16" s="228">
        <v>75218.743090000004</v>
      </c>
      <c r="F16" s="229">
        <v>4.4545753210962054E-4</v>
      </c>
      <c r="G16" s="166"/>
      <c r="H16" s="22"/>
      <c r="I16" s="230" t="s">
        <v>709</v>
      </c>
      <c r="J16" s="228">
        <v>23520.77478</v>
      </c>
      <c r="K16" s="228">
        <v>17520.154149999998</v>
      </c>
      <c r="L16" s="228">
        <v>0</v>
      </c>
      <c r="M16" s="228">
        <v>0</v>
      </c>
      <c r="N16" s="228">
        <v>41040.928930000002</v>
      </c>
      <c r="O16" s="229">
        <v>1.4499633947333529E-3</v>
      </c>
    </row>
    <row r="17" spans="1:15" s="34" customFormat="1" ht="15" customHeight="1">
      <c r="A17" s="227" t="s">
        <v>710</v>
      </c>
      <c r="B17" s="228">
        <v>985526.41966000001</v>
      </c>
      <c r="C17" s="228">
        <v>4144928.4808</v>
      </c>
      <c r="D17" s="228">
        <v>7817354.8592900001</v>
      </c>
      <c r="E17" s="228">
        <v>12947809.759749999</v>
      </c>
      <c r="F17" s="229">
        <v>7.6679018351875169E-2</v>
      </c>
      <c r="G17" s="166"/>
      <c r="H17" s="22"/>
      <c r="I17" s="230" t="s">
        <v>710</v>
      </c>
      <c r="J17" s="228">
        <v>872275.70407000009</v>
      </c>
      <c r="K17" s="228">
        <v>113250.71559000001</v>
      </c>
      <c r="L17" s="228">
        <v>0</v>
      </c>
      <c r="M17" s="228">
        <v>0</v>
      </c>
      <c r="N17" s="228">
        <v>985526.41966000001</v>
      </c>
      <c r="O17" s="229">
        <v>3.4818345254487411E-2</v>
      </c>
    </row>
    <row r="18" spans="1:15" s="34" customFormat="1" ht="15" customHeight="1">
      <c r="A18" s="227" t="s">
        <v>711</v>
      </c>
      <c r="B18" s="228">
        <v>292883.83792000002</v>
      </c>
      <c r="C18" s="228">
        <v>508616.65164</v>
      </c>
      <c r="D18" s="228">
        <v>2297006.4916500002</v>
      </c>
      <c r="E18" s="228">
        <v>3098506.9812099999</v>
      </c>
      <c r="F18" s="229">
        <v>1.8349858245075297E-2</v>
      </c>
      <c r="G18" s="166"/>
      <c r="H18" s="22"/>
      <c r="I18" s="230" t="s">
        <v>711</v>
      </c>
      <c r="J18" s="228">
        <v>269508.29373000003</v>
      </c>
      <c r="K18" s="228">
        <v>23375.544190000001</v>
      </c>
      <c r="L18" s="228">
        <v>0</v>
      </c>
      <c r="M18" s="228">
        <v>0</v>
      </c>
      <c r="N18" s="228">
        <v>292883.83792000002</v>
      </c>
      <c r="O18" s="229">
        <v>1.0347495901404694E-2</v>
      </c>
    </row>
    <row r="19" spans="1:15" s="34" customFormat="1" ht="15" customHeight="1">
      <c r="A19" s="227" t="s">
        <v>712</v>
      </c>
      <c r="B19" s="228">
        <v>0</v>
      </c>
      <c r="C19" s="228">
        <v>1842277.7385199999</v>
      </c>
      <c r="D19" s="228">
        <v>5244529.9766800003</v>
      </c>
      <c r="E19" s="228">
        <v>7086807.7151999995</v>
      </c>
      <c r="F19" s="229">
        <v>4.1969218650345974E-2</v>
      </c>
      <c r="G19" s="166"/>
      <c r="H19" s="22"/>
      <c r="I19" s="230" t="s">
        <v>712</v>
      </c>
      <c r="J19" s="228">
        <v>0</v>
      </c>
      <c r="K19" s="228">
        <v>0</v>
      </c>
      <c r="L19" s="228">
        <v>0</v>
      </c>
      <c r="M19" s="228">
        <v>0</v>
      </c>
      <c r="N19" s="228">
        <v>0</v>
      </c>
      <c r="O19" s="229">
        <v>0</v>
      </c>
    </row>
    <row r="20" spans="1:15" s="34" customFormat="1" ht="15" customHeight="1">
      <c r="A20" s="227"/>
      <c r="B20" s="220"/>
      <c r="C20" s="220"/>
      <c r="D20" s="220"/>
      <c r="E20" s="220"/>
      <c r="F20" s="233"/>
      <c r="G20" s="166"/>
      <c r="H20" s="22"/>
      <c r="I20" s="230"/>
      <c r="J20" s="232"/>
      <c r="K20" s="220"/>
      <c r="L20" s="232"/>
      <c r="M20" s="232"/>
      <c r="N20" s="220"/>
      <c r="O20" s="233"/>
    </row>
    <row r="21" spans="1:15" s="34" customFormat="1" ht="15" customHeight="1">
      <c r="A21" s="223" t="s">
        <v>713</v>
      </c>
      <c r="B21" s="226">
        <v>28304803.47233</v>
      </c>
      <c r="C21" s="226">
        <v>52267754.619739994</v>
      </c>
      <c r="D21" s="226">
        <v>88284712.619630009</v>
      </c>
      <c r="E21" s="226">
        <v>168857270.71170002</v>
      </c>
      <c r="F21" s="648">
        <v>1</v>
      </c>
      <c r="G21" s="225"/>
      <c r="H21" s="22"/>
      <c r="I21" s="231" t="s">
        <v>713</v>
      </c>
      <c r="J21" s="226">
        <v>22318743.408569999</v>
      </c>
      <c r="K21" s="226">
        <v>5986046.9021699997</v>
      </c>
      <c r="L21" s="226">
        <v>7.4053699999999996</v>
      </c>
      <c r="M21" s="226">
        <v>5.7562199999999999</v>
      </c>
      <c r="N21" s="226">
        <v>28304803.47233</v>
      </c>
      <c r="O21" s="648">
        <v>1</v>
      </c>
    </row>
    <row r="22" spans="1:15" s="34" customFormat="1" ht="15" customHeight="1">
      <c r="A22" s="227"/>
      <c r="B22" s="221"/>
      <c r="C22" s="221"/>
      <c r="D22" s="221"/>
      <c r="E22" s="220"/>
      <c r="F22" s="220"/>
      <c r="G22" s="25"/>
      <c r="H22" s="22"/>
      <c r="I22" s="232"/>
      <c r="J22" s="488"/>
      <c r="K22" s="220"/>
      <c r="L22" s="488"/>
      <c r="M22" s="488"/>
      <c r="N22" s="220"/>
      <c r="O22" s="488"/>
    </row>
    <row r="23" spans="1:15" s="34" customFormat="1" ht="30" customHeight="1">
      <c r="A23" s="740" t="s">
        <v>714</v>
      </c>
      <c r="B23" s="740"/>
      <c r="C23" s="740"/>
      <c r="D23" s="740"/>
      <c r="E23" s="740"/>
      <c r="F23" s="740"/>
      <c r="G23" s="740"/>
      <c r="H23" s="22"/>
      <c r="I23" s="740" t="s">
        <v>715</v>
      </c>
      <c r="J23" s="740"/>
      <c r="K23" s="740"/>
      <c r="L23" s="740"/>
      <c r="M23" s="740"/>
      <c r="N23" s="740"/>
      <c r="O23" s="740"/>
    </row>
    <row r="24" spans="1:15" s="34" customFormat="1">
      <c r="A24" s="223" t="s">
        <v>696</v>
      </c>
      <c r="B24" s="226" t="s">
        <v>152</v>
      </c>
      <c r="C24" s="226" t="s">
        <v>153</v>
      </c>
      <c r="D24" s="226" t="s">
        <v>154</v>
      </c>
      <c r="E24" s="226" t="s">
        <v>700</v>
      </c>
      <c r="F24" s="226" t="s">
        <v>156</v>
      </c>
      <c r="G24" s="226" t="s">
        <v>677</v>
      </c>
      <c r="H24" s="22"/>
      <c r="I24" s="223" t="s">
        <v>696</v>
      </c>
      <c r="J24" s="226" t="s">
        <v>152</v>
      </c>
      <c r="K24" s="226" t="s">
        <v>153</v>
      </c>
      <c r="L24" s="226" t="s">
        <v>154</v>
      </c>
      <c r="M24" s="226" t="s">
        <v>700</v>
      </c>
      <c r="N24" s="226" t="s">
        <v>156</v>
      </c>
      <c r="O24" s="226" t="s">
        <v>677</v>
      </c>
    </row>
    <row r="25" spans="1:15" s="34" customFormat="1" ht="15" customHeight="1">
      <c r="A25" s="227" t="s">
        <v>701</v>
      </c>
      <c r="B25" s="228">
        <v>5023706.4113999996</v>
      </c>
      <c r="C25" s="228">
        <v>1549506.6552500001</v>
      </c>
      <c r="D25" s="228">
        <v>0</v>
      </c>
      <c r="E25" s="228">
        <v>169.92186999999998</v>
      </c>
      <c r="F25" s="228">
        <v>6573382.9885200001</v>
      </c>
      <c r="G25" s="229">
        <v>0.1257636383338615</v>
      </c>
      <c r="H25" s="22"/>
      <c r="I25" s="230" t="s">
        <v>701</v>
      </c>
      <c r="J25" s="228">
        <v>10292239.95624</v>
      </c>
      <c r="K25" s="228">
        <v>852822.79029999999</v>
      </c>
      <c r="L25" s="228">
        <v>0</v>
      </c>
      <c r="M25" s="228">
        <v>0</v>
      </c>
      <c r="N25" s="228">
        <v>11145062.746540001</v>
      </c>
      <c r="O25" s="229">
        <v>0.12624000708432853</v>
      </c>
    </row>
    <row r="26" spans="1:15" s="34" customFormat="1" ht="15" customHeight="1">
      <c r="A26" s="227" t="s">
        <v>702</v>
      </c>
      <c r="B26" s="228">
        <v>10575124.331940001</v>
      </c>
      <c r="C26" s="228">
        <v>1004357.54663</v>
      </c>
      <c r="D26" s="228">
        <v>0</v>
      </c>
      <c r="E26" s="228">
        <v>1286.6158</v>
      </c>
      <c r="F26" s="228">
        <v>11580768.49437</v>
      </c>
      <c r="G26" s="229">
        <v>0.2215662137894151</v>
      </c>
      <c r="H26" s="22"/>
      <c r="I26" s="230" t="s">
        <v>702</v>
      </c>
      <c r="J26" s="228">
        <v>9040495.80425</v>
      </c>
      <c r="K26" s="228">
        <v>2897330.8534499998</v>
      </c>
      <c r="L26" s="228">
        <v>0</v>
      </c>
      <c r="M26" s="228">
        <v>0</v>
      </c>
      <c r="N26" s="228">
        <v>11937826.6577</v>
      </c>
      <c r="O26" s="229">
        <v>0.13521963546660101</v>
      </c>
    </row>
    <row r="27" spans="1:15" s="34" customFormat="1" ht="15" customHeight="1">
      <c r="A27" s="227" t="s">
        <v>703</v>
      </c>
      <c r="B27" s="228">
        <v>6660640.4546000008</v>
      </c>
      <c r="C27" s="228">
        <v>2719204.0351300002</v>
      </c>
      <c r="D27" s="228">
        <v>0</v>
      </c>
      <c r="E27" s="228">
        <v>792.20712000000003</v>
      </c>
      <c r="F27" s="228">
        <v>9380636.6968499999</v>
      </c>
      <c r="G27" s="229">
        <v>0.17947273161237368</v>
      </c>
      <c r="H27" s="22"/>
      <c r="I27" s="230" t="s">
        <v>703</v>
      </c>
      <c r="J27" s="228">
        <v>12614539.699999999</v>
      </c>
      <c r="K27" s="228">
        <v>993051.75928</v>
      </c>
      <c r="L27" s="228">
        <v>37.770679999999999</v>
      </c>
      <c r="M27" s="228">
        <v>100.31492999999999</v>
      </c>
      <c r="N27" s="228">
        <v>13607729.54489</v>
      </c>
      <c r="O27" s="229">
        <v>0.15413460769270643</v>
      </c>
    </row>
    <row r="28" spans="1:15" s="34" customFormat="1" ht="15" customHeight="1">
      <c r="A28" s="227" t="s">
        <v>704</v>
      </c>
      <c r="B28" s="228">
        <v>2668212.0335100004</v>
      </c>
      <c r="C28" s="228">
        <v>1737303.0512600001</v>
      </c>
      <c r="D28" s="228">
        <v>0</v>
      </c>
      <c r="E28" s="228">
        <v>0.13202</v>
      </c>
      <c r="F28" s="228">
        <v>4405515.21679</v>
      </c>
      <c r="G28" s="229">
        <v>8.4287439719596569E-2</v>
      </c>
      <c r="H28" s="22"/>
      <c r="I28" s="230" t="s">
        <v>704</v>
      </c>
      <c r="J28" s="228">
        <v>8599060.90233</v>
      </c>
      <c r="K28" s="228">
        <v>502560.49127999996</v>
      </c>
      <c r="L28" s="228">
        <v>0</v>
      </c>
      <c r="M28" s="228">
        <v>0</v>
      </c>
      <c r="N28" s="228">
        <v>9101621.3936100006</v>
      </c>
      <c r="O28" s="229">
        <v>0.10309396863332219</v>
      </c>
    </row>
    <row r="29" spans="1:15" s="34" customFormat="1" ht="15" customHeight="1">
      <c r="A29" s="227" t="s">
        <v>705</v>
      </c>
      <c r="B29" s="228">
        <v>3877388.08629</v>
      </c>
      <c r="C29" s="228">
        <v>783167.15137999994</v>
      </c>
      <c r="D29" s="228">
        <v>0</v>
      </c>
      <c r="E29" s="228">
        <v>-2.0000000000000002E-5</v>
      </c>
      <c r="F29" s="228">
        <v>4660555.2376499996</v>
      </c>
      <c r="G29" s="229">
        <v>8.9166930386748333E-2</v>
      </c>
      <c r="H29" s="22"/>
      <c r="I29" s="230" t="s">
        <v>705</v>
      </c>
      <c r="J29" s="228">
        <v>7647512.8181600003</v>
      </c>
      <c r="K29" s="228">
        <v>7648.0676399999993</v>
      </c>
      <c r="L29" s="228">
        <v>0</v>
      </c>
      <c r="M29" s="228">
        <v>-2.9999999999999997E-5</v>
      </c>
      <c r="N29" s="228">
        <v>7655160.8857700005</v>
      </c>
      <c r="O29" s="229">
        <v>8.6709925859439041E-2</v>
      </c>
    </row>
    <row r="30" spans="1:15" s="34" customFormat="1" ht="15" customHeight="1">
      <c r="A30" s="227" t="s">
        <v>706</v>
      </c>
      <c r="B30" s="228">
        <v>2350977.67766</v>
      </c>
      <c r="C30" s="228">
        <v>860391.49989999994</v>
      </c>
      <c r="D30" s="228">
        <v>0</v>
      </c>
      <c r="E30" s="228">
        <v>1.57484</v>
      </c>
      <c r="F30" s="228">
        <v>3211370.7524000001</v>
      </c>
      <c r="G30" s="229">
        <v>6.144076354079997E-2</v>
      </c>
      <c r="H30" s="22"/>
      <c r="I30" s="230" t="s">
        <v>706</v>
      </c>
      <c r="J30" s="228">
        <v>5813574.0066200001</v>
      </c>
      <c r="K30" s="228">
        <v>298633.03479000001</v>
      </c>
      <c r="L30" s="228">
        <v>0</v>
      </c>
      <c r="M30" s="228">
        <v>0</v>
      </c>
      <c r="N30" s="228">
        <v>6112207.0414100001</v>
      </c>
      <c r="O30" s="229">
        <v>6.9232904090022002E-2</v>
      </c>
    </row>
    <row r="31" spans="1:15" s="34" customFormat="1" ht="15" customHeight="1">
      <c r="A31" s="227" t="s">
        <v>707</v>
      </c>
      <c r="B31" s="228">
        <v>1300835.1763299999</v>
      </c>
      <c r="C31" s="228">
        <v>406929.36222000001</v>
      </c>
      <c r="D31" s="228">
        <v>0</v>
      </c>
      <c r="E31" s="228">
        <v>0</v>
      </c>
      <c r="F31" s="228">
        <v>1707764.5385499999</v>
      </c>
      <c r="G31" s="229">
        <v>3.2673386315796075E-2</v>
      </c>
      <c r="H31" s="22"/>
      <c r="I31" s="230" t="s">
        <v>707</v>
      </c>
      <c r="J31" s="228">
        <v>6023160.2254699999</v>
      </c>
      <c r="K31" s="228">
        <v>58699.218179999996</v>
      </c>
      <c r="L31" s="228">
        <v>0</v>
      </c>
      <c r="M31" s="228">
        <v>0</v>
      </c>
      <c r="N31" s="228">
        <v>6081859.4436499998</v>
      </c>
      <c r="O31" s="229">
        <v>6.8889157173262466E-2</v>
      </c>
    </row>
    <row r="32" spans="1:15" s="34" customFormat="1" ht="15" customHeight="1">
      <c r="A32" s="227" t="s">
        <v>708</v>
      </c>
      <c r="B32" s="228">
        <v>3959274.1071599997</v>
      </c>
      <c r="C32" s="228">
        <v>270184.30411999999</v>
      </c>
      <c r="D32" s="228">
        <v>0</v>
      </c>
      <c r="E32" s="228">
        <v>0.23946999999999999</v>
      </c>
      <c r="F32" s="228">
        <v>4229458.65075</v>
      </c>
      <c r="G32" s="229">
        <v>8.0919080636241023E-2</v>
      </c>
      <c r="H32" s="22"/>
      <c r="I32" s="230" t="s">
        <v>708</v>
      </c>
      <c r="J32" s="228">
        <v>7203884.0266499994</v>
      </c>
      <c r="K32" s="228">
        <v>68770.910530000008</v>
      </c>
      <c r="L32" s="228">
        <v>0</v>
      </c>
      <c r="M32" s="228">
        <v>0</v>
      </c>
      <c r="N32" s="228">
        <v>7272654.9371800004</v>
      </c>
      <c r="O32" s="229">
        <v>8.2377285051760299E-2</v>
      </c>
    </row>
    <row r="33" spans="1:15" s="34" customFormat="1" ht="15" customHeight="1">
      <c r="A33" s="227" t="s">
        <v>709</v>
      </c>
      <c r="B33" s="228">
        <v>4826.5587500000001</v>
      </c>
      <c r="C33" s="228">
        <v>17652.614149999998</v>
      </c>
      <c r="D33" s="228">
        <v>0</v>
      </c>
      <c r="E33" s="228">
        <v>0</v>
      </c>
      <c r="F33" s="228">
        <v>22479.172899999998</v>
      </c>
      <c r="G33" s="229">
        <v>4.3007726395635667E-4</v>
      </c>
      <c r="H33" s="22"/>
      <c r="I33" s="230" t="s">
        <v>709</v>
      </c>
      <c r="J33" s="228">
        <v>7089.7251500000002</v>
      </c>
      <c r="K33" s="228">
        <v>4608.9161100000001</v>
      </c>
      <c r="L33" s="228">
        <v>0</v>
      </c>
      <c r="M33" s="228">
        <v>0</v>
      </c>
      <c r="N33" s="228">
        <v>11698.64126</v>
      </c>
      <c r="O33" s="229">
        <v>1.3251038501312196E-4</v>
      </c>
    </row>
    <row r="34" spans="1:15" s="34" customFormat="1" ht="15" customHeight="1">
      <c r="A34" s="227" t="s">
        <v>710</v>
      </c>
      <c r="B34" s="228">
        <v>3882206.26957</v>
      </c>
      <c r="C34" s="228">
        <v>262722.21123000002</v>
      </c>
      <c r="D34" s="228">
        <v>0</v>
      </c>
      <c r="E34" s="228">
        <v>0</v>
      </c>
      <c r="F34" s="228">
        <v>4144928.4808</v>
      </c>
      <c r="G34" s="229">
        <v>7.9301827885190662E-2</v>
      </c>
      <c r="H34" s="22"/>
      <c r="I34" s="230" t="s">
        <v>710</v>
      </c>
      <c r="J34" s="228">
        <v>7392171.81501</v>
      </c>
      <c r="K34" s="228">
        <v>423273.78876999998</v>
      </c>
      <c r="L34" s="228">
        <v>0</v>
      </c>
      <c r="M34" s="228">
        <v>1909.25551</v>
      </c>
      <c r="N34" s="228">
        <v>7817354.8592900001</v>
      </c>
      <c r="O34" s="229">
        <v>8.8547095270850099E-2</v>
      </c>
    </row>
    <row r="35" spans="1:15" s="34" customFormat="1" ht="15" customHeight="1">
      <c r="A35" s="227" t="s">
        <v>711</v>
      </c>
      <c r="B35" s="228">
        <v>447527.56692000001</v>
      </c>
      <c r="C35" s="228">
        <v>61089.084719999999</v>
      </c>
      <c r="D35" s="228">
        <v>0</v>
      </c>
      <c r="E35" s="228">
        <v>0</v>
      </c>
      <c r="F35" s="228">
        <v>508616.65164</v>
      </c>
      <c r="G35" s="229">
        <v>9.7309833823990294E-3</v>
      </c>
      <c r="H35" s="22"/>
      <c r="I35" s="230" t="s">
        <v>711</v>
      </c>
      <c r="J35" s="228">
        <v>2250622.1037300001</v>
      </c>
      <c r="K35" s="228">
        <v>46384.387920000001</v>
      </c>
      <c r="L35" s="228">
        <v>0</v>
      </c>
      <c r="M35" s="228">
        <v>0</v>
      </c>
      <c r="N35" s="228">
        <v>2297006.4916500002</v>
      </c>
      <c r="O35" s="229">
        <v>2.6018168077938143E-2</v>
      </c>
    </row>
    <row r="36" spans="1:15" s="34" customFormat="1" ht="15" customHeight="1">
      <c r="A36" s="227" t="s">
        <v>712</v>
      </c>
      <c r="B36" s="228">
        <v>1754744.9841400001</v>
      </c>
      <c r="C36" s="228">
        <v>87532.754379999998</v>
      </c>
      <c r="D36" s="228">
        <v>0</v>
      </c>
      <c r="E36" s="228">
        <v>0</v>
      </c>
      <c r="F36" s="228">
        <v>1842277.7385199999</v>
      </c>
      <c r="G36" s="229">
        <v>3.5246927133621798E-2</v>
      </c>
      <c r="H36" s="22"/>
      <c r="I36" s="230" t="s">
        <v>712</v>
      </c>
      <c r="J36" s="228">
        <v>5204441.5602299999</v>
      </c>
      <c r="K36" s="228">
        <v>40088.416450000004</v>
      </c>
      <c r="L36" s="228">
        <v>0</v>
      </c>
      <c r="M36" s="228">
        <v>0</v>
      </c>
      <c r="N36" s="228">
        <v>5244529.9766800003</v>
      </c>
      <c r="O36" s="229">
        <v>5.9404735214756588E-2</v>
      </c>
    </row>
    <row r="37" spans="1:15" s="34" customFormat="1" ht="15" customHeight="1">
      <c r="A37" s="227"/>
      <c r="B37" s="220"/>
      <c r="C37" s="220"/>
      <c r="D37" s="220"/>
      <c r="E37" s="220"/>
      <c r="F37" s="220"/>
      <c r="G37" s="229"/>
      <c r="H37" s="232"/>
      <c r="I37" s="230"/>
      <c r="J37" s="220"/>
      <c r="K37" s="220"/>
      <c r="L37" s="232"/>
      <c r="M37" s="220"/>
      <c r="N37" s="220"/>
      <c r="O37" s="233"/>
    </row>
    <row r="38" spans="1:15" s="34" customFormat="1" ht="15" customHeight="1">
      <c r="A38" s="223" t="s">
        <v>716</v>
      </c>
      <c r="B38" s="226">
        <v>42505463.658269994</v>
      </c>
      <c r="C38" s="226">
        <v>9760040.270370001</v>
      </c>
      <c r="D38" s="616">
        <v>0</v>
      </c>
      <c r="E38" s="226">
        <v>2250.6911</v>
      </c>
      <c r="F38" s="226">
        <v>52267754.619739994</v>
      </c>
      <c r="G38" s="648">
        <v>1</v>
      </c>
      <c r="H38" s="232"/>
      <c r="I38" s="231" t="s">
        <v>716</v>
      </c>
      <c r="J38" s="226">
        <v>82088792.64384</v>
      </c>
      <c r="K38" s="226">
        <v>6193872.6346999994</v>
      </c>
      <c r="L38" s="616">
        <v>37.770679999999999</v>
      </c>
      <c r="M38" s="226">
        <v>2009.5704099999998</v>
      </c>
      <c r="N38" s="226">
        <v>88284712.619630009</v>
      </c>
      <c r="O38" s="648">
        <v>1</v>
      </c>
    </row>
    <row r="39" spans="1:15" s="34" customFormat="1" ht="15" customHeight="1" thickBot="1">
      <c r="A39" s="489"/>
      <c r="B39" s="490"/>
      <c r="C39" s="490"/>
      <c r="D39" s="490"/>
      <c r="E39" s="490"/>
      <c r="F39" s="491"/>
      <c r="G39" s="491"/>
      <c r="H39" s="491"/>
      <c r="I39" s="491"/>
      <c r="J39" s="492"/>
      <c r="K39" s="491"/>
      <c r="L39" s="493"/>
      <c r="M39" s="494"/>
      <c r="N39" s="491"/>
      <c r="O39" s="491"/>
    </row>
    <row r="40" spans="1:15" s="34" customFormat="1" ht="15" customHeight="1" thickTop="1">
      <c r="A40" s="605" t="s">
        <v>1353</v>
      </c>
      <c r="B40" s="139"/>
      <c r="C40" s="139"/>
      <c r="D40" s="139"/>
      <c r="E40" s="139"/>
      <c r="F40" s="139"/>
      <c r="G40" s="139"/>
      <c r="H40" s="139"/>
      <c r="I40" s="139"/>
      <c r="J40" s="138"/>
      <c r="K40" s="139"/>
      <c r="L40" s="495"/>
      <c r="M40" s="110"/>
      <c r="N40" s="139"/>
      <c r="O40" s="139"/>
    </row>
    <row r="41" spans="1:15" s="34" customFormat="1" ht="15" customHeight="1">
      <c r="A41" s="605" t="s">
        <v>1354</v>
      </c>
      <c r="B41" s="495"/>
      <c r="C41" s="495"/>
      <c r="D41" s="495"/>
      <c r="E41" s="495"/>
      <c r="F41" s="495"/>
      <c r="G41" s="495"/>
      <c r="H41" s="495"/>
      <c r="I41" s="495"/>
      <c r="J41" s="138"/>
      <c r="K41" s="495"/>
      <c r="L41" s="495"/>
      <c r="M41" s="110"/>
      <c r="N41" s="495"/>
      <c r="O41" s="495"/>
    </row>
    <row r="42" spans="1:15" s="34" customFormat="1" ht="15" customHeight="1">
      <c r="A42" s="605" t="s">
        <v>1355</v>
      </c>
      <c r="B42" s="495"/>
      <c r="C42" s="495"/>
      <c r="D42" s="495"/>
      <c r="E42" s="495"/>
      <c r="F42" s="495"/>
      <c r="G42" s="495"/>
      <c r="H42" s="495"/>
      <c r="I42" s="495"/>
      <c r="J42" s="138"/>
      <c r="K42" s="495"/>
      <c r="L42" s="495"/>
      <c r="M42" s="110"/>
      <c r="N42" s="495"/>
      <c r="O42" s="495"/>
    </row>
    <row r="43" spans="1:15" s="34" customFormat="1" ht="15" customHeight="1">
      <c r="A43" s="605" t="s">
        <v>1356</v>
      </c>
      <c r="B43" s="495"/>
      <c r="C43" s="495"/>
      <c r="D43" s="495"/>
      <c r="E43" s="495"/>
      <c r="F43" s="495"/>
      <c r="G43" s="138"/>
      <c r="H43" s="495"/>
      <c r="I43" s="495"/>
      <c r="J43" s="495"/>
      <c r="K43" s="110"/>
      <c r="L43" s="495"/>
      <c r="M43" s="495"/>
      <c r="N43" s="110"/>
      <c r="O43" s="495"/>
    </row>
    <row r="44" spans="1:15" s="34" customFormat="1" ht="15" customHeight="1">
      <c r="A44" s="695" t="s">
        <v>1516</v>
      </c>
      <c r="B44" s="139"/>
      <c r="C44" s="139"/>
      <c r="D44" s="139"/>
      <c r="E44" s="139"/>
      <c r="F44" s="139"/>
      <c r="G44" s="139"/>
      <c r="H44" s="139"/>
      <c r="I44" s="139"/>
      <c r="J44" s="140"/>
      <c r="K44" s="110"/>
      <c r="L44" s="139"/>
      <c r="M44" s="139"/>
      <c r="N44" s="141"/>
      <c r="O44" s="139"/>
    </row>
  </sheetData>
  <mergeCells count="8">
    <mergeCell ref="A23:G23"/>
    <mergeCell ref="I23:O23"/>
    <mergeCell ref="A1:O1"/>
    <mergeCell ref="A2:O2"/>
    <mergeCell ref="A3:O3"/>
    <mergeCell ref="A4:O4"/>
    <mergeCell ref="A6:G6"/>
    <mergeCell ref="I6:O6"/>
  </mergeCells>
  <printOptions horizontalCentered="1" verticalCentered="1"/>
  <pageMargins left="0.72" right="0.5" top="0.54" bottom="0.52" header="0.5" footer="0.5"/>
  <pageSetup scale="62" orientation="portrait"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L23"/>
  <sheetViews>
    <sheetView topLeftCell="C1" zoomScaleNormal="100" workbookViewId="0">
      <selection activeCell="C2" sqref="C2:L2"/>
    </sheetView>
  </sheetViews>
  <sheetFormatPr defaultRowHeight="12.75"/>
  <cols>
    <col min="1" max="2" width="31.140625" style="607" hidden="1" customWidth="1"/>
    <col min="3" max="3" width="64.5703125" style="33" bestFit="1" customWidth="1"/>
    <col min="4" max="10" width="11.7109375" style="607" bestFit="1" customWidth="1"/>
    <col min="11" max="11" width="11.7109375" style="607" customWidth="1"/>
    <col min="12" max="12" width="11.7109375" style="607" bestFit="1" customWidth="1"/>
    <col min="13" max="258" width="9.140625" style="607"/>
    <col min="259" max="260" width="0" style="607" hidden="1" customWidth="1"/>
    <col min="261" max="261" width="64.5703125" style="607" bestFit="1" customWidth="1"/>
    <col min="262" max="262" width="17.28515625" style="607" customWidth="1"/>
    <col min="263" max="263" width="19" style="607" customWidth="1"/>
    <col min="264" max="268" width="19.5703125" style="607" customWidth="1"/>
    <col min="269" max="514" width="9.140625" style="607"/>
    <col min="515" max="516" width="0" style="607" hidden="1" customWidth="1"/>
    <col min="517" max="517" width="64.5703125" style="607" bestFit="1" customWidth="1"/>
    <col min="518" max="518" width="17.28515625" style="607" customWidth="1"/>
    <col min="519" max="519" width="19" style="607" customWidth="1"/>
    <col min="520" max="524" width="19.5703125" style="607" customWidth="1"/>
    <col min="525" max="770" width="9.140625" style="607"/>
    <col min="771" max="772" width="0" style="607" hidden="1" customWidth="1"/>
    <col min="773" max="773" width="64.5703125" style="607" bestFit="1" customWidth="1"/>
    <col min="774" max="774" width="17.28515625" style="607" customWidth="1"/>
    <col min="775" max="775" width="19" style="607" customWidth="1"/>
    <col min="776" max="780" width="19.5703125" style="607" customWidth="1"/>
    <col min="781" max="1026" width="9.140625" style="607"/>
    <col min="1027" max="1028" width="0" style="607" hidden="1" customWidth="1"/>
    <col min="1029" max="1029" width="64.5703125" style="607" bestFit="1" customWidth="1"/>
    <col min="1030" max="1030" width="17.28515625" style="607" customWidth="1"/>
    <col min="1031" max="1031" width="19" style="607" customWidth="1"/>
    <col min="1032" max="1036" width="19.5703125" style="607" customWidth="1"/>
    <col min="1037" max="1282" width="9.140625" style="607"/>
    <col min="1283" max="1284" width="0" style="607" hidden="1" customWidth="1"/>
    <col min="1285" max="1285" width="64.5703125" style="607" bestFit="1" customWidth="1"/>
    <col min="1286" max="1286" width="17.28515625" style="607" customWidth="1"/>
    <col min="1287" max="1287" width="19" style="607" customWidth="1"/>
    <col min="1288" max="1292" width="19.5703125" style="607" customWidth="1"/>
    <col min="1293" max="1538" width="9.140625" style="607"/>
    <col min="1539" max="1540" width="0" style="607" hidden="1" customWidth="1"/>
    <col min="1541" max="1541" width="64.5703125" style="607" bestFit="1" customWidth="1"/>
    <col min="1542" max="1542" width="17.28515625" style="607" customWidth="1"/>
    <col min="1543" max="1543" width="19" style="607" customWidth="1"/>
    <col min="1544" max="1548" width="19.5703125" style="607" customWidth="1"/>
    <col min="1549" max="1794" width="9.140625" style="607"/>
    <col min="1795" max="1796" width="0" style="607" hidden="1" customWidth="1"/>
    <col min="1797" max="1797" width="64.5703125" style="607" bestFit="1" customWidth="1"/>
    <col min="1798" max="1798" width="17.28515625" style="607" customWidth="1"/>
    <col min="1799" max="1799" width="19" style="607" customWidth="1"/>
    <col min="1800" max="1804" width="19.5703125" style="607" customWidth="1"/>
    <col min="1805" max="2050" width="9.140625" style="607"/>
    <col min="2051" max="2052" width="0" style="607" hidden="1" customWidth="1"/>
    <col min="2053" max="2053" width="64.5703125" style="607" bestFit="1" customWidth="1"/>
    <col min="2054" max="2054" width="17.28515625" style="607" customWidth="1"/>
    <col min="2055" max="2055" width="19" style="607" customWidth="1"/>
    <col min="2056" max="2060" width="19.5703125" style="607" customWidth="1"/>
    <col min="2061" max="2306" width="9.140625" style="607"/>
    <col min="2307" max="2308" width="0" style="607" hidden="1" customWidth="1"/>
    <col min="2309" max="2309" width="64.5703125" style="607" bestFit="1" customWidth="1"/>
    <col min="2310" max="2310" width="17.28515625" style="607" customWidth="1"/>
    <col min="2311" max="2311" width="19" style="607" customWidth="1"/>
    <col min="2312" max="2316" width="19.5703125" style="607" customWidth="1"/>
    <col min="2317" max="2562" width="9.140625" style="607"/>
    <col min="2563" max="2564" width="0" style="607" hidden="1" customWidth="1"/>
    <col min="2565" max="2565" width="64.5703125" style="607" bestFit="1" customWidth="1"/>
    <col min="2566" max="2566" width="17.28515625" style="607" customWidth="1"/>
    <col min="2567" max="2567" width="19" style="607" customWidth="1"/>
    <col min="2568" max="2572" width="19.5703125" style="607" customWidth="1"/>
    <col min="2573" max="2818" width="9.140625" style="607"/>
    <col min="2819" max="2820" width="0" style="607" hidden="1" customWidth="1"/>
    <col min="2821" max="2821" width="64.5703125" style="607" bestFit="1" customWidth="1"/>
    <col min="2822" max="2822" width="17.28515625" style="607" customWidth="1"/>
    <col min="2823" max="2823" width="19" style="607" customWidth="1"/>
    <col min="2824" max="2828" width="19.5703125" style="607" customWidth="1"/>
    <col min="2829" max="3074" width="9.140625" style="607"/>
    <col min="3075" max="3076" width="0" style="607" hidden="1" customWidth="1"/>
    <col min="3077" max="3077" width="64.5703125" style="607" bestFit="1" customWidth="1"/>
    <col min="3078" max="3078" width="17.28515625" style="607" customWidth="1"/>
    <col min="3079" max="3079" width="19" style="607" customWidth="1"/>
    <col min="3080" max="3084" width="19.5703125" style="607" customWidth="1"/>
    <col min="3085" max="3330" width="9.140625" style="607"/>
    <col min="3331" max="3332" width="0" style="607" hidden="1" customWidth="1"/>
    <col min="3333" max="3333" width="64.5703125" style="607" bestFit="1" customWidth="1"/>
    <col min="3334" max="3334" width="17.28515625" style="607" customWidth="1"/>
    <col min="3335" max="3335" width="19" style="607" customWidth="1"/>
    <col min="3336" max="3340" width="19.5703125" style="607" customWidth="1"/>
    <col min="3341" max="3586" width="9.140625" style="607"/>
    <col min="3587" max="3588" width="0" style="607" hidden="1" customWidth="1"/>
    <col min="3589" max="3589" width="64.5703125" style="607" bestFit="1" customWidth="1"/>
    <col min="3590" max="3590" width="17.28515625" style="607" customWidth="1"/>
    <col min="3591" max="3591" width="19" style="607" customWidth="1"/>
    <col min="3592" max="3596" width="19.5703125" style="607" customWidth="1"/>
    <col min="3597" max="3842" width="9.140625" style="607"/>
    <col min="3843" max="3844" width="0" style="607" hidden="1" customWidth="1"/>
    <col min="3845" max="3845" width="64.5703125" style="607" bestFit="1" customWidth="1"/>
    <col min="3846" max="3846" width="17.28515625" style="607" customWidth="1"/>
    <col min="3847" max="3847" width="19" style="607" customWidth="1"/>
    <col min="3848" max="3852" width="19.5703125" style="607" customWidth="1"/>
    <col min="3853" max="4098" width="9.140625" style="607"/>
    <col min="4099" max="4100" width="0" style="607" hidden="1" customWidth="1"/>
    <col min="4101" max="4101" width="64.5703125" style="607" bestFit="1" customWidth="1"/>
    <col min="4102" max="4102" width="17.28515625" style="607" customWidth="1"/>
    <col min="4103" max="4103" width="19" style="607" customWidth="1"/>
    <col min="4104" max="4108" width="19.5703125" style="607" customWidth="1"/>
    <col min="4109" max="4354" width="9.140625" style="607"/>
    <col min="4355" max="4356" width="0" style="607" hidden="1" customWidth="1"/>
    <col min="4357" max="4357" width="64.5703125" style="607" bestFit="1" customWidth="1"/>
    <col min="4358" max="4358" width="17.28515625" style="607" customWidth="1"/>
    <col min="4359" max="4359" width="19" style="607" customWidth="1"/>
    <col min="4360" max="4364" width="19.5703125" style="607" customWidth="1"/>
    <col min="4365" max="4610" width="9.140625" style="607"/>
    <col min="4611" max="4612" width="0" style="607" hidden="1" customWidth="1"/>
    <col min="4613" max="4613" width="64.5703125" style="607" bestFit="1" customWidth="1"/>
    <col min="4614" max="4614" width="17.28515625" style="607" customWidth="1"/>
    <col min="4615" max="4615" width="19" style="607" customWidth="1"/>
    <col min="4616" max="4620" width="19.5703125" style="607" customWidth="1"/>
    <col min="4621" max="4866" width="9.140625" style="607"/>
    <col min="4867" max="4868" width="0" style="607" hidden="1" customWidth="1"/>
    <col min="4869" max="4869" width="64.5703125" style="607" bestFit="1" customWidth="1"/>
    <col min="4870" max="4870" width="17.28515625" style="607" customWidth="1"/>
    <col min="4871" max="4871" width="19" style="607" customWidth="1"/>
    <col min="4872" max="4876" width="19.5703125" style="607" customWidth="1"/>
    <col min="4877" max="5122" width="9.140625" style="607"/>
    <col min="5123" max="5124" width="0" style="607" hidden="1" customWidth="1"/>
    <col min="5125" max="5125" width="64.5703125" style="607" bestFit="1" customWidth="1"/>
    <col min="5126" max="5126" width="17.28515625" style="607" customWidth="1"/>
    <col min="5127" max="5127" width="19" style="607" customWidth="1"/>
    <col min="5128" max="5132" width="19.5703125" style="607" customWidth="1"/>
    <col min="5133" max="5378" width="9.140625" style="607"/>
    <col min="5379" max="5380" width="0" style="607" hidden="1" customWidth="1"/>
    <col min="5381" max="5381" width="64.5703125" style="607" bestFit="1" customWidth="1"/>
    <col min="5382" max="5382" width="17.28515625" style="607" customWidth="1"/>
    <col min="5383" max="5383" width="19" style="607" customWidth="1"/>
    <col min="5384" max="5388" width="19.5703125" style="607" customWidth="1"/>
    <col min="5389" max="5634" width="9.140625" style="607"/>
    <col min="5635" max="5636" width="0" style="607" hidden="1" customWidth="1"/>
    <col min="5637" max="5637" width="64.5703125" style="607" bestFit="1" customWidth="1"/>
    <col min="5638" max="5638" width="17.28515625" style="607" customWidth="1"/>
    <col min="5639" max="5639" width="19" style="607" customWidth="1"/>
    <col min="5640" max="5644" width="19.5703125" style="607" customWidth="1"/>
    <col min="5645" max="5890" width="9.140625" style="607"/>
    <col min="5891" max="5892" width="0" style="607" hidden="1" customWidth="1"/>
    <col min="5893" max="5893" width="64.5703125" style="607" bestFit="1" customWidth="1"/>
    <col min="5894" max="5894" width="17.28515625" style="607" customWidth="1"/>
    <col min="5895" max="5895" width="19" style="607" customWidth="1"/>
    <col min="5896" max="5900" width="19.5703125" style="607" customWidth="1"/>
    <col min="5901" max="6146" width="9.140625" style="607"/>
    <col min="6147" max="6148" width="0" style="607" hidden="1" customWidth="1"/>
    <col min="6149" max="6149" width="64.5703125" style="607" bestFit="1" customWidth="1"/>
    <col min="6150" max="6150" width="17.28515625" style="607" customWidth="1"/>
    <col min="6151" max="6151" width="19" style="607" customWidth="1"/>
    <col min="6152" max="6156" width="19.5703125" style="607" customWidth="1"/>
    <col min="6157" max="6402" width="9.140625" style="607"/>
    <col min="6403" max="6404" width="0" style="607" hidden="1" customWidth="1"/>
    <col min="6405" max="6405" width="64.5703125" style="607" bestFit="1" customWidth="1"/>
    <col min="6406" max="6406" width="17.28515625" style="607" customWidth="1"/>
    <col min="6407" max="6407" width="19" style="607" customWidth="1"/>
    <col min="6408" max="6412" width="19.5703125" style="607" customWidth="1"/>
    <col min="6413" max="6658" width="9.140625" style="607"/>
    <col min="6659" max="6660" width="0" style="607" hidden="1" customWidth="1"/>
    <col min="6661" max="6661" width="64.5703125" style="607" bestFit="1" customWidth="1"/>
    <col min="6662" max="6662" width="17.28515625" style="607" customWidth="1"/>
    <col min="6663" max="6663" width="19" style="607" customWidth="1"/>
    <col min="6664" max="6668" width="19.5703125" style="607" customWidth="1"/>
    <col min="6669" max="6914" width="9.140625" style="607"/>
    <col min="6915" max="6916" width="0" style="607" hidden="1" customWidth="1"/>
    <col min="6917" max="6917" width="64.5703125" style="607" bestFit="1" customWidth="1"/>
    <col min="6918" max="6918" width="17.28515625" style="607" customWidth="1"/>
    <col min="6919" max="6919" width="19" style="607" customWidth="1"/>
    <col min="6920" max="6924" width="19.5703125" style="607" customWidth="1"/>
    <col min="6925" max="7170" width="9.140625" style="607"/>
    <col min="7171" max="7172" width="0" style="607" hidden="1" customWidth="1"/>
    <col min="7173" max="7173" width="64.5703125" style="607" bestFit="1" customWidth="1"/>
    <col min="7174" max="7174" width="17.28515625" style="607" customWidth="1"/>
    <col min="7175" max="7175" width="19" style="607" customWidth="1"/>
    <col min="7176" max="7180" width="19.5703125" style="607" customWidth="1"/>
    <col min="7181" max="7426" width="9.140625" style="607"/>
    <col min="7427" max="7428" width="0" style="607" hidden="1" customWidth="1"/>
    <col min="7429" max="7429" width="64.5703125" style="607" bestFit="1" customWidth="1"/>
    <col min="7430" max="7430" width="17.28515625" style="607" customWidth="1"/>
    <col min="7431" max="7431" width="19" style="607" customWidth="1"/>
    <col min="7432" max="7436" width="19.5703125" style="607" customWidth="1"/>
    <col min="7437" max="7682" width="9.140625" style="607"/>
    <col min="7683" max="7684" width="0" style="607" hidden="1" customWidth="1"/>
    <col min="7685" max="7685" width="64.5703125" style="607" bestFit="1" customWidth="1"/>
    <col min="7686" max="7686" width="17.28515625" style="607" customWidth="1"/>
    <col min="7687" max="7687" width="19" style="607" customWidth="1"/>
    <col min="7688" max="7692" width="19.5703125" style="607" customWidth="1"/>
    <col min="7693" max="7938" width="9.140625" style="607"/>
    <col min="7939" max="7940" width="0" style="607" hidden="1" customWidth="1"/>
    <col min="7941" max="7941" width="64.5703125" style="607" bestFit="1" customWidth="1"/>
    <col min="7942" max="7942" width="17.28515625" style="607" customWidth="1"/>
    <col min="7943" max="7943" width="19" style="607" customWidth="1"/>
    <col min="7944" max="7948" width="19.5703125" style="607" customWidth="1"/>
    <col min="7949" max="8194" width="9.140625" style="607"/>
    <col min="8195" max="8196" width="0" style="607" hidden="1" customWidth="1"/>
    <col min="8197" max="8197" width="64.5703125" style="607" bestFit="1" customWidth="1"/>
    <col min="8198" max="8198" width="17.28515625" style="607" customWidth="1"/>
    <col min="8199" max="8199" width="19" style="607" customWidth="1"/>
    <col min="8200" max="8204" width="19.5703125" style="607" customWidth="1"/>
    <col min="8205" max="8450" width="9.140625" style="607"/>
    <col min="8451" max="8452" width="0" style="607" hidden="1" customWidth="1"/>
    <col min="8453" max="8453" width="64.5703125" style="607" bestFit="1" customWidth="1"/>
    <col min="8454" max="8454" width="17.28515625" style="607" customWidth="1"/>
    <col min="8455" max="8455" width="19" style="607" customWidth="1"/>
    <col min="8456" max="8460" width="19.5703125" style="607" customWidth="1"/>
    <col min="8461" max="8706" width="9.140625" style="607"/>
    <col min="8707" max="8708" width="0" style="607" hidden="1" customWidth="1"/>
    <col min="8709" max="8709" width="64.5703125" style="607" bestFit="1" customWidth="1"/>
    <col min="8710" max="8710" width="17.28515625" style="607" customWidth="1"/>
    <col min="8711" max="8711" width="19" style="607" customWidth="1"/>
    <col min="8712" max="8716" width="19.5703125" style="607" customWidth="1"/>
    <col min="8717" max="8962" width="9.140625" style="607"/>
    <col min="8963" max="8964" width="0" style="607" hidden="1" customWidth="1"/>
    <col min="8965" max="8965" width="64.5703125" style="607" bestFit="1" customWidth="1"/>
    <col min="8966" max="8966" width="17.28515625" style="607" customWidth="1"/>
    <col min="8967" max="8967" width="19" style="607" customWidth="1"/>
    <col min="8968" max="8972" width="19.5703125" style="607" customWidth="1"/>
    <col min="8973" max="9218" width="9.140625" style="607"/>
    <col min="9219" max="9220" width="0" style="607" hidden="1" customWidth="1"/>
    <col min="9221" max="9221" width="64.5703125" style="607" bestFit="1" customWidth="1"/>
    <col min="9222" max="9222" width="17.28515625" style="607" customWidth="1"/>
    <col min="9223" max="9223" width="19" style="607" customWidth="1"/>
    <col min="9224" max="9228" width="19.5703125" style="607" customWidth="1"/>
    <col min="9229" max="9474" width="9.140625" style="607"/>
    <col min="9475" max="9476" width="0" style="607" hidden="1" customWidth="1"/>
    <col min="9477" max="9477" width="64.5703125" style="607" bestFit="1" customWidth="1"/>
    <col min="9478" max="9478" width="17.28515625" style="607" customWidth="1"/>
    <col min="9479" max="9479" width="19" style="607" customWidth="1"/>
    <col min="9480" max="9484" width="19.5703125" style="607" customWidth="1"/>
    <col min="9485" max="9730" width="9.140625" style="607"/>
    <col min="9731" max="9732" width="0" style="607" hidden="1" customWidth="1"/>
    <col min="9733" max="9733" width="64.5703125" style="607" bestFit="1" customWidth="1"/>
    <col min="9734" max="9734" width="17.28515625" style="607" customWidth="1"/>
    <col min="9735" max="9735" width="19" style="607" customWidth="1"/>
    <col min="9736" max="9740" width="19.5703125" style="607" customWidth="1"/>
    <col min="9741" max="9986" width="9.140625" style="607"/>
    <col min="9987" max="9988" width="0" style="607" hidden="1" customWidth="1"/>
    <col min="9989" max="9989" width="64.5703125" style="607" bestFit="1" customWidth="1"/>
    <col min="9990" max="9990" width="17.28515625" style="607" customWidth="1"/>
    <col min="9991" max="9991" width="19" style="607" customWidth="1"/>
    <col min="9992" max="9996" width="19.5703125" style="607" customWidth="1"/>
    <col min="9997" max="10242" width="9.140625" style="607"/>
    <col min="10243" max="10244" width="0" style="607" hidden="1" customWidth="1"/>
    <col min="10245" max="10245" width="64.5703125" style="607" bestFit="1" customWidth="1"/>
    <col min="10246" max="10246" width="17.28515625" style="607" customWidth="1"/>
    <col min="10247" max="10247" width="19" style="607" customWidth="1"/>
    <col min="10248" max="10252" width="19.5703125" style="607" customWidth="1"/>
    <col min="10253" max="10498" width="9.140625" style="607"/>
    <col min="10499" max="10500" width="0" style="607" hidden="1" customWidth="1"/>
    <col min="10501" max="10501" width="64.5703125" style="607" bestFit="1" customWidth="1"/>
    <col min="10502" max="10502" width="17.28515625" style="607" customWidth="1"/>
    <col min="10503" max="10503" width="19" style="607" customWidth="1"/>
    <col min="10504" max="10508" width="19.5703125" style="607" customWidth="1"/>
    <col min="10509" max="10754" width="9.140625" style="607"/>
    <col min="10755" max="10756" width="0" style="607" hidden="1" customWidth="1"/>
    <col min="10757" max="10757" width="64.5703125" style="607" bestFit="1" customWidth="1"/>
    <col min="10758" max="10758" width="17.28515625" style="607" customWidth="1"/>
    <col min="10759" max="10759" width="19" style="607" customWidth="1"/>
    <col min="10760" max="10764" width="19.5703125" style="607" customWidth="1"/>
    <col min="10765" max="11010" width="9.140625" style="607"/>
    <col min="11011" max="11012" width="0" style="607" hidden="1" customWidth="1"/>
    <col min="11013" max="11013" width="64.5703125" style="607" bestFit="1" customWidth="1"/>
    <col min="11014" max="11014" width="17.28515625" style="607" customWidth="1"/>
    <col min="11015" max="11015" width="19" style="607" customWidth="1"/>
    <col min="11016" max="11020" width="19.5703125" style="607" customWidth="1"/>
    <col min="11021" max="11266" width="9.140625" style="607"/>
    <col min="11267" max="11268" width="0" style="607" hidden="1" customWidth="1"/>
    <col min="11269" max="11269" width="64.5703125" style="607" bestFit="1" customWidth="1"/>
    <col min="11270" max="11270" width="17.28515625" style="607" customWidth="1"/>
    <col min="11271" max="11271" width="19" style="607" customWidth="1"/>
    <col min="11272" max="11276" width="19.5703125" style="607" customWidth="1"/>
    <col min="11277" max="11522" width="9.140625" style="607"/>
    <col min="11523" max="11524" width="0" style="607" hidden="1" customWidth="1"/>
    <col min="11525" max="11525" width="64.5703125" style="607" bestFit="1" customWidth="1"/>
    <col min="11526" max="11526" width="17.28515625" style="607" customWidth="1"/>
    <col min="11527" max="11527" width="19" style="607" customWidth="1"/>
    <col min="11528" max="11532" width="19.5703125" style="607" customWidth="1"/>
    <col min="11533" max="11778" width="9.140625" style="607"/>
    <col min="11779" max="11780" width="0" style="607" hidden="1" customWidth="1"/>
    <col min="11781" max="11781" width="64.5703125" style="607" bestFit="1" customWidth="1"/>
    <col min="11782" max="11782" width="17.28515625" style="607" customWidth="1"/>
    <col min="11783" max="11783" width="19" style="607" customWidth="1"/>
    <col min="11784" max="11788" width="19.5703125" style="607" customWidth="1"/>
    <col min="11789" max="12034" width="9.140625" style="607"/>
    <col min="12035" max="12036" width="0" style="607" hidden="1" customWidth="1"/>
    <col min="12037" max="12037" width="64.5703125" style="607" bestFit="1" customWidth="1"/>
    <col min="12038" max="12038" width="17.28515625" style="607" customWidth="1"/>
    <col min="12039" max="12039" width="19" style="607" customWidth="1"/>
    <col min="12040" max="12044" width="19.5703125" style="607" customWidth="1"/>
    <col min="12045" max="12290" width="9.140625" style="607"/>
    <col min="12291" max="12292" width="0" style="607" hidden="1" customWidth="1"/>
    <col min="12293" max="12293" width="64.5703125" style="607" bestFit="1" customWidth="1"/>
    <col min="12294" max="12294" width="17.28515625" style="607" customWidth="1"/>
    <col min="12295" max="12295" width="19" style="607" customWidth="1"/>
    <col min="12296" max="12300" width="19.5703125" style="607" customWidth="1"/>
    <col min="12301" max="12546" width="9.140625" style="607"/>
    <col min="12547" max="12548" width="0" style="607" hidden="1" customWidth="1"/>
    <col min="12549" max="12549" width="64.5703125" style="607" bestFit="1" customWidth="1"/>
    <col min="12550" max="12550" width="17.28515625" style="607" customWidth="1"/>
    <col min="12551" max="12551" width="19" style="607" customWidth="1"/>
    <col min="12552" max="12556" width="19.5703125" style="607" customWidth="1"/>
    <col min="12557" max="12802" width="9.140625" style="607"/>
    <col min="12803" max="12804" width="0" style="607" hidden="1" customWidth="1"/>
    <col min="12805" max="12805" width="64.5703125" style="607" bestFit="1" customWidth="1"/>
    <col min="12806" max="12806" width="17.28515625" style="607" customWidth="1"/>
    <col min="12807" max="12807" width="19" style="607" customWidth="1"/>
    <col min="12808" max="12812" width="19.5703125" style="607" customWidth="1"/>
    <col min="12813" max="13058" width="9.140625" style="607"/>
    <col min="13059" max="13060" width="0" style="607" hidden="1" customWidth="1"/>
    <col min="13061" max="13061" width="64.5703125" style="607" bestFit="1" customWidth="1"/>
    <col min="13062" max="13062" width="17.28515625" style="607" customWidth="1"/>
    <col min="13063" max="13063" width="19" style="607" customWidth="1"/>
    <col min="13064" max="13068" width="19.5703125" style="607" customWidth="1"/>
    <col min="13069" max="13314" width="9.140625" style="607"/>
    <col min="13315" max="13316" width="0" style="607" hidden="1" customWidth="1"/>
    <col min="13317" max="13317" width="64.5703125" style="607" bestFit="1" customWidth="1"/>
    <col min="13318" max="13318" width="17.28515625" style="607" customWidth="1"/>
    <col min="13319" max="13319" width="19" style="607" customWidth="1"/>
    <col min="13320" max="13324" width="19.5703125" style="607" customWidth="1"/>
    <col min="13325" max="13570" width="9.140625" style="607"/>
    <col min="13571" max="13572" width="0" style="607" hidden="1" customWidth="1"/>
    <col min="13573" max="13573" width="64.5703125" style="607" bestFit="1" customWidth="1"/>
    <col min="13574" max="13574" width="17.28515625" style="607" customWidth="1"/>
    <col min="13575" max="13575" width="19" style="607" customWidth="1"/>
    <col min="13576" max="13580" width="19.5703125" style="607" customWidth="1"/>
    <col min="13581" max="13826" width="9.140625" style="607"/>
    <col min="13827" max="13828" width="0" style="607" hidden="1" customWidth="1"/>
    <col min="13829" max="13829" width="64.5703125" style="607" bestFit="1" customWidth="1"/>
    <col min="13830" max="13830" width="17.28515625" style="607" customWidth="1"/>
    <col min="13831" max="13831" width="19" style="607" customWidth="1"/>
    <col min="13832" max="13836" width="19.5703125" style="607" customWidth="1"/>
    <col min="13837" max="14082" width="9.140625" style="607"/>
    <col min="14083" max="14084" width="0" style="607" hidden="1" customWidth="1"/>
    <col min="14085" max="14085" width="64.5703125" style="607" bestFit="1" customWidth="1"/>
    <col min="14086" max="14086" width="17.28515625" style="607" customWidth="1"/>
    <col min="14087" max="14087" width="19" style="607" customWidth="1"/>
    <col min="14088" max="14092" width="19.5703125" style="607" customWidth="1"/>
    <col min="14093" max="14338" width="9.140625" style="607"/>
    <col min="14339" max="14340" width="0" style="607" hidden="1" customWidth="1"/>
    <col min="14341" max="14341" width="64.5703125" style="607" bestFit="1" customWidth="1"/>
    <col min="14342" max="14342" width="17.28515625" style="607" customWidth="1"/>
    <col min="14343" max="14343" width="19" style="607" customWidth="1"/>
    <col min="14344" max="14348" width="19.5703125" style="607" customWidth="1"/>
    <col min="14349" max="14594" width="9.140625" style="607"/>
    <col min="14595" max="14596" width="0" style="607" hidden="1" customWidth="1"/>
    <col min="14597" max="14597" width="64.5703125" style="607" bestFit="1" customWidth="1"/>
    <col min="14598" max="14598" width="17.28515625" style="607" customWidth="1"/>
    <col min="14599" max="14599" width="19" style="607" customWidth="1"/>
    <col min="14600" max="14604" width="19.5703125" style="607" customWidth="1"/>
    <col min="14605" max="14850" width="9.140625" style="607"/>
    <col min="14851" max="14852" width="0" style="607" hidden="1" customWidth="1"/>
    <col min="14853" max="14853" width="64.5703125" style="607" bestFit="1" customWidth="1"/>
    <col min="14854" max="14854" width="17.28515625" style="607" customWidth="1"/>
    <col min="14855" max="14855" width="19" style="607" customWidth="1"/>
    <col min="14856" max="14860" width="19.5703125" style="607" customWidth="1"/>
    <col min="14861" max="15106" width="9.140625" style="607"/>
    <col min="15107" max="15108" width="0" style="607" hidden="1" customWidth="1"/>
    <col min="15109" max="15109" width="64.5703125" style="607" bestFit="1" customWidth="1"/>
    <col min="15110" max="15110" width="17.28515625" style="607" customWidth="1"/>
    <col min="15111" max="15111" width="19" style="607" customWidth="1"/>
    <col min="15112" max="15116" width="19.5703125" style="607" customWidth="1"/>
    <col min="15117" max="15362" width="9.140625" style="607"/>
    <col min="15363" max="15364" width="0" style="607" hidden="1" customWidth="1"/>
    <col min="15365" max="15365" width="64.5703125" style="607" bestFit="1" customWidth="1"/>
    <col min="15366" max="15366" width="17.28515625" style="607" customWidth="1"/>
    <col min="15367" max="15367" width="19" style="607" customWidth="1"/>
    <col min="15368" max="15372" width="19.5703125" style="607" customWidth="1"/>
    <col min="15373" max="15618" width="9.140625" style="607"/>
    <col min="15619" max="15620" width="0" style="607" hidden="1" customWidth="1"/>
    <col min="15621" max="15621" width="64.5703125" style="607" bestFit="1" customWidth="1"/>
    <col min="15622" max="15622" width="17.28515625" style="607" customWidth="1"/>
    <col min="15623" max="15623" width="19" style="607" customWidth="1"/>
    <col min="15624" max="15628" width="19.5703125" style="607" customWidth="1"/>
    <col min="15629" max="15874" width="9.140625" style="607"/>
    <col min="15875" max="15876" width="0" style="607" hidden="1" customWidth="1"/>
    <col min="15877" max="15877" width="64.5703125" style="607" bestFit="1" customWidth="1"/>
    <col min="15878" max="15878" width="17.28515625" style="607" customWidth="1"/>
    <col min="15879" max="15879" width="19" style="607" customWidth="1"/>
    <col min="15880" max="15884" width="19.5703125" style="607" customWidth="1"/>
    <col min="15885" max="16130" width="9.140625" style="607"/>
    <col min="16131" max="16132" width="0" style="607" hidden="1" customWidth="1"/>
    <col min="16133" max="16133" width="64.5703125" style="607" bestFit="1" customWidth="1"/>
    <col min="16134" max="16134" width="17.28515625" style="607" customWidth="1"/>
    <col min="16135" max="16135" width="19" style="607" customWidth="1"/>
    <col min="16136" max="16140" width="19.5703125" style="607" customWidth="1"/>
    <col min="16141" max="16384" width="9.140625" style="607"/>
  </cols>
  <sheetData>
    <row r="1" spans="1:12" s="28" customFormat="1" ht="30" customHeight="1">
      <c r="A1" s="47"/>
      <c r="B1" s="47"/>
      <c r="C1" s="721" t="s">
        <v>436</v>
      </c>
      <c r="D1" s="721"/>
      <c r="E1" s="721"/>
      <c r="F1" s="721"/>
      <c r="G1" s="721"/>
      <c r="H1" s="721"/>
      <c r="I1" s="721"/>
      <c r="J1" s="721"/>
      <c r="K1" s="721"/>
      <c r="L1" s="721"/>
    </row>
    <row r="2" spans="1:12" s="28" customFormat="1" ht="15" customHeight="1">
      <c r="A2" s="47"/>
      <c r="B2" s="47"/>
      <c r="C2" s="722" t="s">
        <v>741</v>
      </c>
      <c r="D2" s="722"/>
      <c r="E2" s="722"/>
      <c r="F2" s="722"/>
      <c r="G2" s="722"/>
      <c r="H2" s="722"/>
      <c r="I2" s="722"/>
      <c r="J2" s="722"/>
      <c r="K2" s="722"/>
      <c r="L2" s="722"/>
    </row>
    <row r="3" spans="1:12" s="29" customFormat="1" ht="30" customHeight="1">
      <c r="A3" s="47"/>
      <c r="B3" s="47"/>
      <c r="C3" s="723" t="s">
        <v>508</v>
      </c>
      <c r="D3" s="723"/>
      <c r="E3" s="723"/>
      <c r="F3" s="723"/>
      <c r="G3" s="723"/>
      <c r="H3" s="723"/>
      <c r="I3" s="723"/>
      <c r="J3" s="723"/>
      <c r="K3" s="723"/>
      <c r="L3" s="723"/>
    </row>
    <row r="4" spans="1:12" s="39" customFormat="1" ht="3.75" customHeight="1">
      <c r="A4" s="186"/>
      <c r="B4" s="186"/>
      <c r="C4" s="151"/>
      <c r="D4" s="151"/>
      <c r="E4" s="151"/>
      <c r="F4" s="151"/>
      <c r="G4" s="151"/>
      <c r="H4" s="151"/>
      <c r="I4" s="151"/>
      <c r="J4" s="151"/>
      <c r="K4" s="151"/>
      <c r="L4" s="151"/>
    </row>
    <row r="5" spans="1:12" s="31" customFormat="1" ht="15" customHeight="1">
      <c r="A5" s="47"/>
      <c r="B5" s="47"/>
      <c r="C5" s="635"/>
      <c r="D5" s="636">
        <v>2015</v>
      </c>
      <c r="E5" s="636">
        <v>2016</v>
      </c>
      <c r="F5" s="636">
        <v>2017</v>
      </c>
      <c r="G5" s="636">
        <v>2018</v>
      </c>
      <c r="H5" s="636">
        <v>2019</v>
      </c>
      <c r="I5" s="636">
        <v>2020</v>
      </c>
      <c r="J5" s="636">
        <v>2021</v>
      </c>
      <c r="K5" s="636">
        <v>2022</v>
      </c>
      <c r="L5" s="636">
        <v>2023</v>
      </c>
    </row>
    <row r="6" spans="1:12" s="31" customFormat="1" ht="15" customHeight="1">
      <c r="A6" s="47"/>
      <c r="B6" s="47"/>
      <c r="C6" s="637"/>
      <c r="D6" s="638" t="s">
        <v>1224</v>
      </c>
      <c r="E6" s="639" t="s">
        <v>1224</v>
      </c>
      <c r="F6" s="639" t="s">
        <v>1224</v>
      </c>
      <c r="G6" s="640" t="s">
        <v>1224</v>
      </c>
      <c r="H6" s="640" t="s">
        <v>1224</v>
      </c>
      <c r="I6" s="640" t="s">
        <v>1224</v>
      </c>
      <c r="J6" s="640" t="s">
        <v>1224</v>
      </c>
      <c r="K6" s="640" t="s">
        <v>1224</v>
      </c>
      <c r="L6" s="640" t="s">
        <v>1498</v>
      </c>
    </row>
    <row r="7" spans="1:12" s="19" customFormat="1" ht="15" customHeight="1">
      <c r="A7" s="47" t="s">
        <v>742</v>
      </c>
      <c r="B7" s="47" t="s">
        <v>1189</v>
      </c>
      <c r="C7" s="49" t="s">
        <v>743</v>
      </c>
      <c r="D7" s="74">
        <v>96931716</v>
      </c>
      <c r="E7" s="74">
        <v>113162072</v>
      </c>
      <c r="F7" s="74">
        <v>132510769</v>
      </c>
      <c r="G7" s="74">
        <v>148422098</v>
      </c>
      <c r="H7" s="74">
        <v>159266306</v>
      </c>
      <c r="I7" s="74">
        <v>166673398</v>
      </c>
      <c r="J7" s="74">
        <v>173424784.21318001</v>
      </c>
      <c r="K7" s="74">
        <v>184905224.77207002</v>
      </c>
      <c r="L7" s="74">
        <v>168106758.56562001</v>
      </c>
    </row>
    <row r="8" spans="1:12" s="19" customFormat="1" ht="15" customHeight="1">
      <c r="A8" s="47" t="s">
        <v>742</v>
      </c>
      <c r="B8" s="173" t="s">
        <v>1190</v>
      </c>
      <c r="C8" s="47" t="s">
        <v>744</v>
      </c>
      <c r="D8" s="74">
        <v>95850682</v>
      </c>
      <c r="E8" s="74">
        <v>111464064</v>
      </c>
      <c r="F8" s="74">
        <v>130122017</v>
      </c>
      <c r="G8" s="74">
        <v>144653413</v>
      </c>
      <c r="H8" s="74">
        <v>153555215</v>
      </c>
      <c r="I8" s="74">
        <v>159540843</v>
      </c>
      <c r="J8" s="74">
        <v>135624441.58680001</v>
      </c>
      <c r="K8" s="74">
        <v>151026736.64817998</v>
      </c>
      <c r="L8" s="74">
        <v>136908327.71144</v>
      </c>
    </row>
    <row r="9" spans="1:12" s="19" customFormat="1" ht="15" customHeight="1">
      <c r="A9" s="47" t="s">
        <v>742</v>
      </c>
      <c r="B9" s="173" t="s">
        <v>1191</v>
      </c>
      <c r="C9" s="49" t="s">
        <v>745</v>
      </c>
      <c r="D9" s="74">
        <v>1081033</v>
      </c>
      <c r="E9" s="74">
        <v>1698008</v>
      </c>
      <c r="F9" s="74">
        <v>2388752</v>
      </c>
      <c r="G9" s="74">
        <v>3768685</v>
      </c>
      <c r="H9" s="74">
        <v>5711091</v>
      </c>
      <c r="I9" s="74">
        <v>7132555</v>
      </c>
      <c r="J9" s="74">
        <v>37800342.626379997</v>
      </c>
      <c r="K9" s="74">
        <v>33878488.123889998</v>
      </c>
      <c r="L9" s="74">
        <v>31198430.854180001</v>
      </c>
    </row>
    <row r="10" spans="1:12" s="19" customFormat="1" ht="15" customHeight="1">
      <c r="A10" s="47" t="s">
        <v>742</v>
      </c>
      <c r="B10" s="47" t="s">
        <v>1192</v>
      </c>
      <c r="C10" s="49" t="s">
        <v>746</v>
      </c>
      <c r="D10" s="74">
        <v>448753</v>
      </c>
      <c r="E10" s="74">
        <v>547044</v>
      </c>
      <c r="F10" s="74">
        <v>643208</v>
      </c>
      <c r="G10" s="74">
        <v>674226</v>
      </c>
      <c r="H10" s="74">
        <v>677106</v>
      </c>
      <c r="I10" s="74">
        <v>179948</v>
      </c>
      <c r="J10" s="74">
        <v>619731.63228999998</v>
      </c>
      <c r="K10" s="74">
        <v>1217103.30113</v>
      </c>
      <c r="L10" s="74">
        <v>1667616.61681</v>
      </c>
    </row>
    <row r="11" spans="1:12" s="19" customFormat="1" ht="15" customHeight="1">
      <c r="A11" s="47" t="s">
        <v>742</v>
      </c>
      <c r="B11" s="47" t="s">
        <v>1193</v>
      </c>
      <c r="C11" s="47" t="s">
        <v>747</v>
      </c>
      <c r="D11" s="74">
        <v>424352</v>
      </c>
      <c r="E11" s="74">
        <v>486631</v>
      </c>
      <c r="F11" s="74">
        <v>576556</v>
      </c>
      <c r="G11" s="74">
        <v>591804</v>
      </c>
      <c r="H11" s="74">
        <v>573843</v>
      </c>
      <c r="I11" s="74">
        <v>146340</v>
      </c>
      <c r="J11" s="74">
        <v>334268.42801999999</v>
      </c>
      <c r="K11" s="74">
        <v>407771.21714999998</v>
      </c>
      <c r="L11" s="74">
        <v>493507.99647000001</v>
      </c>
    </row>
    <row r="12" spans="1:12" s="19" customFormat="1" ht="15" customHeight="1">
      <c r="A12" s="47" t="s">
        <v>742</v>
      </c>
      <c r="B12" s="173" t="s">
        <v>1194</v>
      </c>
      <c r="C12" s="47" t="s">
        <v>748</v>
      </c>
      <c r="D12" s="74">
        <v>24402</v>
      </c>
      <c r="E12" s="74">
        <v>60414</v>
      </c>
      <c r="F12" s="74">
        <v>66652</v>
      </c>
      <c r="G12" s="74">
        <v>82422</v>
      </c>
      <c r="H12" s="74">
        <v>103264</v>
      </c>
      <c r="I12" s="74">
        <v>33607</v>
      </c>
      <c r="J12" s="74">
        <v>285463.20426999999</v>
      </c>
      <c r="K12" s="74">
        <v>809332.08398</v>
      </c>
      <c r="L12" s="74">
        <v>1174108.6203399999</v>
      </c>
    </row>
    <row r="13" spans="1:12" s="19" customFormat="1" ht="15" customHeight="1">
      <c r="A13" s="47" t="s">
        <v>742</v>
      </c>
      <c r="B13" s="47" t="s">
        <v>1195</v>
      </c>
      <c r="C13" s="49" t="s">
        <v>749</v>
      </c>
      <c r="D13" s="74">
        <v>993613</v>
      </c>
      <c r="E13" s="74">
        <v>1197544</v>
      </c>
      <c r="F13" s="74">
        <v>1568925</v>
      </c>
      <c r="G13" s="74">
        <v>1848802</v>
      </c>
      <c r="H13" s="74">
        <v>2219458</v>
      </c>
      <c r="I13" s="74">
        <v>2282528</v>
      </c>
      <c r="J13" s="74">
        <v>2004710.1585299999</v>
      </c>
      <c r="K13" s="74">
        <v>2783430.35616</v>
      </c>
      <c r="L13" s="74">
        <v>3042540.46771</v>
      </c>
    </row>
    <row r="14" spans="1:12" s="19" customFormat="1" ht="15" customHeight="1">
      <c r="A14" s="47" t="s">
        <v>742</v>
      </c>
      <c r="B14" s="47" t="s">
        <v>1196</v>
      </c>
      <c r="C14" s="47" t="s">
        <v>750</v>
      </c>
      <c r="D14" s="74">
        <v>811531</v>
      </c>
      <c r="E14" s="74">
        <v>1003173</v>
      </c>
      <c r="F14" s="74">
        <v>1303904</v>
      </c>
      <c r="G14" s="74">
        <v>1520492</v>
      </c>
      <c r="H14" s="74">
        <v>1676595</v>
      </c>
      <c r="I14" s="74">
        <v>1646658</v>
      </c>
      <c r="J14" s="74">
        <v>1439639.2452799999</v>
      </c>
      <c r="K14" s="74">
        <v>1367425.3200300001</v>
      </c>
      <c r="L14" s="74">
        <v>1293180.26987</v>
      </c>
    </row>
    <row r="15" spans="1:12" s="19" customFormat="1" ht="15" customHeight="1">
      <c r="A15" s="47" t="s">
        <v>742</v>
      </c>
      <c r="B15" s="173" t="s">
        <v>1197</v>
      </c>
      <c r="C15" s="47" t="s">
        <v>751</v>
      </c>
      <c r="D15" s="74">
        <v>182083</v>
      </c>
      <c r="E15" s="74">
        <v>194371</v>
      </c>
      <c r="F15" s="74">
        <v>265021</v>
      </c>
      <c r="G15" s="74">
        <v>328310</v>
      </c>
      <c r="H15" s="74">
        <v>542863</v>
      </c>
      <c r="I15" s="74">
        <v>635870</v>
      </c>
      <c r="J15" s="74">
        <v>565070.91324999998</v>
      </c>
      <c r="K15" s="74">
        <v>1416005.0361300001</v>
      </c>
      <c r="L15" s="74">
        <v>1749360.1978399998</v>
      </c>
    </row>
    <row r="16" spans="1:12" s="19" customFormat="1" ht="15" customHeight="1">
      <c r="A16" s="47" t="s">
        <v>742</v>
      </c>
      <c r="B16" s="47" t="s">
        <v>1083</v>
      </c>
      <c r="C16" s="49" t="s">
        <v>752</v>
      </c>
      <c r="D16" s="74">
        <v>18672350</v>
      </c>
      <c r="E16" s="74">
        <v>22558358</v>
      </c>
      <c r="F16" s="74">
        <v>21343440</v>
      </c>
      <c r="G16" s="74">
        <v>20933808</v>
      </c>
      <c r="H16" s="74">
        <v>20177208</v>
      </c>
      <c r="I16" s="74">
        <v>16247720</v>
      </c>
      <c r="J16" s="74">
        <v>15670702.75622</v>
      </c>
      <c r="K16" s="74">
        <v>16904787.152879998</v>
      </c>
      <c r="L16" s="74">
        <v>14868114.725299999</v>
      </c>
    </row>
    <row r="17" spans="1:12" s="19" customFormat="1" ht="15" customHeight="1">
      <c r="A17" s="47" t="s">
        <v>742</v>
      </c>
      <c r="B17" s="47" t="s">
        <v>1198</v>
      </c>
      <c r="C17" s="47" t="s">
        <v>753</v>
      </c>
      <c r="D17" s="74">
        <v>849463</v>
      </c>
      <c r="E17" s="74">
        <v>961396</v>
      </c>
      <c r="F17" s="74">
        <v>1152458</v>
      </c>
      <c r="G17" s="74">
        <v>1272964</v>
      </c>
      <c r="H17" s="74">
        <v>1431732</v>
      </c>
      <c r="I17" s="74">
        <v>8121010</v>
      </c>
      <c r="J17" s="74">
        <v>9952803.7348100003</v>
      </c>
      <c r="K17" s="74">
        <v>8808792.0035400018</v>
      </c>
      <c r="L17" s="74">
        <v>7554284.5177799994</v>
      </c>
    </row>
    <row r="18" spans="1:12" s="19" customFormat="1" ht="15" customHeight="1">
      <c r="A18" s="47" t="s">
        <v>742</v>
      </c>
      <c r="B18" s="47" t="s">
        <v>1199</v>
      </c>
      <c r="C18" s="75" t="s">
        <v>754</v>
      </c>
      <c r="D18" s="74">
        <v>-2691169</v>
      </c>
      <c r="E18" s="74">
        <v>-2967363</v>
      </c>
      <c r="F18" s="74">
        <v>-3577678</v>
      </c>
      <c r="G18" s="74">
        <v>-3906881</v>
      </c>
      <c r="H18" s="74">
        <v>-4222029</v>
      </c>
      <c r="I18" s="74">
        <v>-5401700</v>
      </c>
      <c r="J18" s="74">
        <v>-5459964.86601</v>
      </c>
      <c r="K18" s="74">
        <v>-5759321.335</v>
      </c>
      <c r="L18" s="74">
        <v>-5764218.6694300007</v>
      </c>
    </row>
    <row r="19" spans="1:12" s="19" customFormat="1" ht="15" customHeight="1">
      <c r="A19" s="47" t="s">
        <v>742</v>
      </c>
      <c r="B19" s="47" t="s">
        <v>1200</v>
      </c>
      <c r="C19" s="471" t="s">
        <v>755</v>
      </c>
      <c r="D19" s="467">
        <v>115204726</v>
      </c>
      <c r="E19" s="467">
        <v>135459051</v>
      </c>
      <c r="F19" s="467">
        <v>153641122</v>
      </c>
      <c r="G19" s="467">
        <v>169245016</v>
      </c>
      <c r="H19" s="467">
        <v>179549781</v>
      </c>
      <c r="I19" s="467">
        <v>188102904</v>
      </c>
      <c r="J19" s="467">
        <v>196212767.62901998</v>
      </c>
      <c r="K19" s="467">
        <v>208860016.25077999</v>
      </c>
      <c r="L19" s="467">
        <v>189475096.22379002</v>
      </c>
    </row>
    <row r="20" spans="1:12" s="31" customFormat="1" ht="3.75" customHeight="1" thickBot="1">
      <c r="A20" s="47"/>
      <c r="B20" s="47"/>
      <c r="C20" s="152"/>
      <c r="D20" s="153"/>
      <c r="E20" s="153"/>
      <c r="F20" s="153"/>
      <c r="G20" s="153"/>
      <c r="H20" s="153"/>
      <c r="I20" s="153"/>
      <c r="J20" s="153"/>
      <c r="K20" s="153"/>
      <c r="L20" s="153"/>
    </row>
    <row r="21" spans="1:12" s="31" customFormat="1" ht="15" customHeight="1" thickTop="1">
      <c r="A21" s="47"/>
      <c r="B21" s="47"/>
      <c r="C21" s="605" t="s">
        <v>756</v>
      </c>
      <c r="D21" s="126"/>
      <c r="E21" s="126"/>
      <c r="F21" s="126"/>
      <c r="G21" s="126"/>
      <c r="H21" s="126"/>
      <c r="I21" s="126"/>
      <c r="J21" s="126"/>
      <c r="K21" s="126"/>
      <c r="L21" s="126"/>
    </row>
    <row r="22" spans="1:12" s="31" customFormat="1" ht="15" customHeight="1">
      <c r="A22" s="47"/>
      <c r="B22" s="47"/>
      <c r="C22" s="605" t="s">
        <v>757</v>
      </c>
      <c r="D22" s="126"/>
      <c r="E22" s="126"/>
      <c r="F22" s="126"/>
      <c r="G22" s="126"/>
      <c r="H22" s="126"/>
      <c r="I22" s="126"/>
      <c r="J22" s="126"/>
      <c r="K22" s="126"/>
      <c r="L22" s="126"/>
    </row>
    <row r="23" spans="1:12" s="31" customFormat="1" ht="15" customHeight="1">
      <c r="A23" s="47"/>
      <c r="B23" s="47"/>
      <c r="C23" s="695" t="s">
        <v>1516</v>
      </c>
      <c r="D23" s="126"/>
      <c r="E23" s="126"/>
      <c r="F23" s="126"/>
      <c r="G23" s="126"/>
      <c r="H23" s="126"/>
      <c r="I23" s="126"/>
      <c r="J23" s="126"/>
      <c r="K23" s="126"/>
      <c r="L23" s="126"/>
    </row>
  </sheetData>
  <mergeCells count="3">
    <mergeCell ref="C1:L1"/>
    <mergeCell ref="C2:L2"/>
    <mergeCell ref="C3:L3"/>
  </mergeCells>
  <pageMargins left="0.94" right="0.56999999999999995" top="0.64" bottom="0.43" header="0.5" footer="0.39"/>
  <pageSetup scale="52" orientation="portrait"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L35"/>
  <sheetViews>
    <sheetView topLeftCell="C1" zoomScaleNormal="100" workbookViewId="0">
      <selection activeCell="C3" sqref="C3:L3"/>
    </sheetView>
  </sheetViews>
  <sheetFormatPr defaultColWidth="9.140625" defaultRowHeight="12.75"/>
  <cols>
    <col min="1" max="1" width="2.28515625" style="607" hidden="1" customWidth="1"/>
    <col min="2" max="2" width="46.5703125" style="607" hidden="1" customWidth="1"/>
    <col min="3" max="3" width="69" style="33" bestFit="1" customWidth="1"/>
    <col min="4" max="4" width="11.7109375" style="42" bestFit="1" customWidth="1"/>
    <col min="5" max="10" width="11.7109375" style="607" bestFit="1" customWidth="1"/>
    <col min="11" max="11" width="11.7109375" style="607" customWidth="1"/>
    <col min="12" max="12" width="11.7109375" style="607" bestFit="1" customWidth="1"/>
    <col min="13" max="16384" width="9.140625" style="607"/>
  </cols>
  <sheetData>
    <row r="1" spans="1:12" s="40" customFormat="1" ht="30" customHeight="1">
      <c r="A1" s="47"/>
      <c r="B1" s="47"/>
      <c r="C1" s="721" t="s">
        <v>436</v>
      </c>
      <c r="D1" s="721"/>
      <c r="E1" s="721"/>
      <c r="F1" s="721"/>
      <c r="G1" s="721"/>
      <c r="H1" s="721"/>
      <c r="I1" s="721"/>
      <c r="J1" s="721"/>
      <c r="K1" s="721"/>
      <c r="L1" s="721"/>
    </row>
    <row r="2" spans="1:12" s="40" customFormat="1" ht="23.25">
      <c r="A2" s="47"/>
      <c r="B2" s="47"/>
      <c r="C2" s="722" t="s">
        <v>758</v>
      </c>
      <c r="D2" s="722"/>
      <c r="E2" s="722"/>
      <c r="F2" s="722"/>
      <c r="G2" s="722"/>
      <c r="H2" s="722"/>
      <c r="I2" s="722"/>
      <c r="J2" s="722"/>
      <c r="K2" s="722"/>
      <c r="L2" s="722"/>
    </row>
    <row r="3" spans="1:12" s="41" customFormat="1" ht="30" customHeight="1">
      <c r="A3" s="47" t="s">
        <v>1228</v>
      </c>
      <c r="B3" s="47"/>
      <c r="C3" s="723" t="s">
        <v>508</v>
      </c>
      <c r="D3" s="723"/>
      <c r="E3" s="723"/>
      <c r="F3" s="723"/>
      <c r="G3" s="723"/>
      <c r="H3" s="723"/>
      <c r="I3" s="723"/>
      <c r="J3" s="723"/>
      <c r="K3" s="723"/>
      <c r="L3" s="723"/>
    </row>
    <row r="4" spans="1:12" s="39" customFormat="1" ht="3.75" customHeight="1" thickBot="1">
      <c r="A4" s="186"/>
      <c r="B4" s="186"/>
      <c r="C4" s="151"/>
      <c r="D4" s="154"/>
      <c r="E4" s="142"/>
      <c r="F4" s="142"/>
      <c r="G4" s="142"/>
      <c r="H4" s="142"/>
      <c r="I4" s="142"/>
      <c r="J4" s="142"/>
      <c r="K4" s="142"/>
      <c r="L4" s="142"/>
    </row>
    <row r="5" spans="1:12" ht="15" customHeight="1" thickTop="1" thickBot="1">
      <c r="A5" s="193"/>
      <c r="B5" s="193"/>
      <c r="C5" s="554"/>
      <c r="D5" s="407">
        <v>2015</v>
      </c>
      <c r="E5" s="407">
        <v>2016</v>
      </c>
      <c r="F5" s="407">
        <v>2017</v>
      </c>
      <c r="G5" s="407">
        <v>2018</v>
      </c>
      <c r="H5" s="407">
        <v>2019</v>
      </c>
      <c r="I5" s="407">
        <v>2020</v>
      </c>
      <c r="J5" s="407">
        <v>2021</v>
      </c>
      <c r="K5" s="407">
        <v>2022</v>
      </c>
      <c r="L5" s="407">
        <v>2023</v>
      </c>
    </row>
    <row r="6" spans="1:12" ht="15" customHeight="1" thickTop="1" thickBot="1">
      <c r="A6" s="194"/>
      <c r="B6" s="194"/>
      <c r="C6" s="555"/>
      <c r="D6" s="496" t="s">
        <v>1224</v>
      </c>
      <c r="E6" s="496" t="s">
        <v>1224</v>
      </c>
      <c r="F6" s="497" t="s">
        <v>1224</v>
      </c>
      <c r="G6" s="496" t="s">
        <v>1224</v>
      </c>
      <c r="H6" s="496" t="s">
        <v>1224</v>
      </c>
      <c r="I6" s="496" t="s">
        <v>1224</v>
      </c>
      <c r="J6" s="496" t="s">
        <v>1224</v>
      </c>
      <c r="K6" s="496" t="s">
        <v>1224</v>
      </c>
      <c r="L6" s="496" t="s">
        <v>1498</v>
      </c>
    </row>
    <row r="7" spans="1:12" s="19" customFormat="1" ht="15" customHeight="1" thickTop="1" thickBot="1">
      <c r="A7" s="193" t="s">
        <v>742</v>
      </c>
      <c r="B7" s="195" t="s">
        <v>759</v>
      </c>
      <c r="C7" s="498" t="s">
        <v>243</v>
      </c>
      <c r="D7" s="499">
        <v>131019186</v>
      </c>
      <c r="E7" s="499">
        <v>135426274</v>
      </c>
      <c r="F7" s="499">
        <v>154147230</v>
      </c>
      <c r="G7" s="499">
        <v>161638464</v>
      </c>
      <c r="H7" s="499">
        <v>157409599</v>
      </c>
      <c r="I7" s="499">
        <v>173595870</v>
      </c>
      <c r="J7" s="499">
        <v>186048624.22277999</v>
      </c>
      <c r="K7" s="499">
        <v>197828104.77060002</v>
      </c>
      <c r="L7" s="499">
        <v>167294956.30445999</v>
      </c>
    </row>
    <row r="8" spans="1:12" s="19" customFormat="1" ht="15" customHeight="1" thickTop="1" thickBot="1">
      <c r="A8" s="194" t="s">
        <v>742</v>
      </c>
      <c r="B8" s="196" t="s">
        <v>760</v>
      </c>
      <c r="C8" s="408" t="s">
        <v>761</v>
      </c>
      <c r="D8" s="409">
        <v>30048309</v>
      </c>
      <c r="E8" s="409">
        <v>29802707</v>
      </c>
      <c r="F8" s="409">
        <v>29805454</v>
      </c>
      <c r="G8" s="409">
        <v>28527247</v>
      </c>
      <c r="H8" s="409">
        <v>25221909</v>
      </c>
      <c r="I8" s="409">
        <v>28919097</v>
      </c>
      <c r="J8" s="409">
        <v>31258324.62985</v>
      </c>
      <c r="K8" s="409">
        <v>31953907.71142</v>
      </c>
      <c r="L8" s="409">
        <v>24398797.498470001</v>
      </c>
    </row>
    <row r="9" spans="1:12" s="19" customFormat="1" ht="15" customHeight="1" thickTop="1">
      <c r="A9" s="47" t="s">
        <v>742</v>
      </c>
      <c r="B9" s="197" t="s">
        <v>762</v>
      </c>
      <c r="C9" s="500" t="s">
        <v>763</v>
      </c>
      <c r="D9" s="361">
        <v>28839394</v>
      </c>
      <c r="E9" s="361">
        <v>29282082</v>
      </c>
      <c r="F9" s="361">
        <v>29397585</v>
      </c>
      <c r="G9" s="361">
        <v>27980826</v>
      </c>
      <c r="H9" s="361">
        <v>24822118</v>
      </c>
      <c r="I9" s="361">
        <v>28491015</v>
      </c>
      <c r="J9" s="361">
        <v>30893867.720739998</v>
      </c>
      <c r="K9" s="361">
        <v>31469389.060960002</v>
      </c>
      <c r="L9" s="361">
        <v>23588146.344949998</v>
      </c>
    </row>
    <row r="10" spans="1:12" s="19" customFormat="1" ht="15" customHeight="1" thickBot="1">
      <c r="A10" s="47" t="s">
        <v>742</v>
      </c>
      <c r="B10" s="197" t="s">
        <v>764</v>
      </c>
      <c r="C10" s="500" t="s">
        <v>765</v>
      </c>
      <c r="D10" s="361">
        <v>1208915</v>
      </c>
      <c r="E10" s="361">
        <v>520625</v>
      </c>
      <c r="F10" s="361">
        <v>407869</v>
      </c>
      <c r="G10" s="361">
        <v>546421</v>
      </c>
      <c r="H10" s="361">
        <v>399791</v>
      </c>
      <c r="I10" s="361">
        <v>428082</v>
      </c>
      <c r="J10" s="361">
        <v>364456.90911000001</v>
      </c>
      <c r="K10" s="361">
        <v>484518.65046000003</v>
      </c>
      <c r="L10" s="361">
        <v>810651.15352000005</v>
      </c>
    </row>
    <row r="11" spans="1:12" s="19" customFormat="1" ht="15" customHeight="1" thickTop="1" thickBot="1">
      <c r="A11" s="194" t="s">
        <v>742</v>
      </c>
      <c r="B11" s="196" t="s">
        <v>766</v>
      </c>
      <c r="C11" s="408" t="s">
        <v>767</v>
      </c>
      <c r="D11" s="409">
        <v>47601698</v>
      </c>
      <c r="E11" s="409">
        <v>43891533</v>
      </c>
      <c r="F11" s="409">
        <v>47920359</v>
      </c>
      <c r="G11" s="409">
        <v>51336022</v>
      </c>
      <c r="H11" s="409">
        <v>47708282</v>
      </c>
      <c r="I11" s="409">
        <v>52480729</v>
      </c>
      <c r="J11" s="409">
        <v>57233904.781120002</v>
      </c>
      <c r="K11" s="409">
        <v>61184296.515110001</v>
      </c>
      <c r="L11" s="409">
        <v>50438981.966109999</v>
      </c>
    </row>
    <row r="12" spans="1:12" s="19" customFormat="1" ht="15" customHeight="1" thickTop="1">
      <c r="A12" s="47" t="s">
        <v>742</v>
      </c>
      <c r="B12" s="197" t="s">
        <v>768</v>
      </c>
      <c r="C12" s="500" t="s">
        <v>769</v>
      </c>
      <c r="D12" s="361">
        <v>47326530</v>
      </c>
      <c r="E12" s="361">
        <v>43593915</v>
      </c>
      <c r="F12" s="361">
        <v>47584074</v>
      </c>
      <c r="G12" s="361">
        <v>51014657</v>
      </c>
      <c r="H12" s="361">
        <v>46981718</v>
      </c>
      <c r="I12" s="361">
        <v>51852445</v>
      </c>
      <c r="J12" s="361">
        <v>56498079.315930001</v>
      </c>
      <c r="K12" s="361">
        <v>60666053.833620004</v>
      </c>
      <c r="L12" s="361">
        <v>49905946.766039997</v>
      </c>
    </row>
    <row r="13" spans="1:12" s="19" customFormat="1" ht="15" customHeight="1">
      <c r="A13" s="47" t="s">
        <v>742</v>
      </c>
      <c r="B13" s="197" t="s">
        <v>770</v>
      </c>
      <c r="C13" s="500" t="s">
        <v>771</v>
      </c>
      <c r="D13" s="361">
        <v>192728</v>
      </c>
      <c r="E13" s="361">
        <v>230158</v>
      </c>
      <c r="F13" s="361">
        <v>252601</v>
      </c>
      <c r="G13" s="361">
        <v>190543</v>
      </c>
      <c r="H13" s="361">
        <v>207835</v>
      </c>
      <c r="I13" s="361">
        <v>233160</v>
      </c>
      <c r="J13" s="361">
        <v>274631.38511999999</v>
      </c>
      <c r="K13" s="361">
        <v>309240.81276</v>
      </c>
      <c r="L13" s="361">
        <v>319595.33870999998</v>
      </c>
    </row>
    <row r="14" spans="1:12" s="19" customFormat="1" ht="15" customHeight="1">
      <c r="A14" s="47" t="s">
        <v>742</v>
      </c>
      <c r="B14" s="197" t="s">
        <v>772</v>
      </c>
      <c r="C14" s="500" t="s">
        <v>773</v>
      </c>
      <c r="D14" s="361">
        <v>0</v>
      </c>
      <c r="E14" s="361">
        <v>0</v>
      </c>
      <c r="F14" s="361">
        <v>0</v>
      </c>
      <c r="G14" s="361">
        <v>0</v>
      </c>
      <c r="H14" s="361">
        <v>0</v>
      </c>
      <c r="I14" s="361">
        <v>0</v>
      </c>
      <c r="J14" s="361">
        <v>0</v>
      </c>
      <c r="K14" s="361">
        <v>0</v>
      </c>
      <c r="L14" s="361">
        <v>0</v>
      </c>
    </row>
    <row r="15" spans="1:12" s="19" customFormat="1" ht="15" customHeight="1" thickBot="1">
      <c r="A15" s="47" t="s">
        <v>742</v>
      </c>
      <c r="B15" s="198">
        <v>212.04</v>
      </c>
      <c r="C15" s="500" t="s">
        <v>774</v>
      </c>
      <c r="D15" s="361">
        <v>82441</v>
      </c>
      <c r="E15" s="361">
        <v>67460</v>
      </c>
      <c r="F15" s="361">
        <v>83684</v>
      </c>
      <c r="G15" s="361">
        <v>130822</v>
      </c>
      <c r="H15" s="361">
        <v>518728</v>
      </c>
      <c r="I15" s="361">
        <v>395124</v>
      </c>
      <c r="J15" s="361">
        <v>461194.08006999997</v>
      </c>
      <c r="K15" s="361">
        <v>209001.86872999999</v>
      </c>
      <c r="L15" s="361">
        <v>213439.86136000001</v>
      </c>
    </row>
    <row r="16" spans="1:12" s="19" customFormat="1" ht="15" customHeight="1" thickTop="1" thickBot="1">
      <c r="A16" s="194" t="s">
        <v>742</v>
      </c>
      <c r="B16" s="196" t="s">
        <v>775</v>
      </c>
      <c r="C16" s="408" t="s">
        <v>776</v>
      </c>
      <c r="D16" s="409">
        <v>2383645</v>
      </c>
      <c r="E16" s="409">
        <v>802007</v>
      </c>
      <c r="F16" s="409">
        <v>608029</v>
      </c>
      <c r="G16" s="409">
        <v>486584</v>
      </c>
      <c r="H16" s="409">
        <v>285971</v>
      </c>
      <c r="I16" s="409">
        <v>290575</v>
      </c>
      <c r="J16" s="409">
        <v>422703.82511999999</v>
      </c>
      <c r="K16" s="409">
        <v>116644.63640999999</v>
      </c>
      <c r="L16" s="409">
        <v>27403.980809999997</v>
      </c>
    </row>
    <row r="17" spans="1:12" s="19" customFormat="1" ht="15" customHeight="1" thickTop="1">
      <c r="A17" s="47" t="s">
        <v>742</v>
      </c>
      <c r="B17" s="197" t="s">
        <v>777</v>
      </c>
      <c r="C17" s="500" t="s">
        <v>778</v>
      </c>
      <c r="D17" s="361">
        <v>249119</v>
      </c>
      <c r="E17" s="361">
        <v>245466</v>
      </c>
      <c r="F17" s="361">
        <v>138236</v>
      </c>
      <c r="G17" s="361">
        <v>107437</v>
      </c>
      <c r="H17" s="361">
        <v>57424</v>
      </c>
      <c r="I17" s="361">
        <v>19718</v>
      </c>
      <c r="J17" s="361">
        <v>12261.23308</v>
      </c>
      <c r="K17" s="361">
        <v>14380.571320000001</v>
      </c>
      <c r="L17" s="361">
        <v>13587.056939999999</v>
      </c>
    </row>
    <row r="18" spans="1:12" s="19" customFormat="1" ht="15" customHeight="1">
      <c r="A18" s="47" t="s">
        <v>742</v>
      </c>
      <c r="B18" s="197" t="s">
        <v>779</v>
      </c>
      <c r="C18" s="500" t="s">
        <v>780</v>
      </c>
      <c r="D18" s="361">
        <v>114217</v>
      </c>
      <c r="E18" s="361">
        <v>47027</v>
      </c>
      <c r="F18" s="361">
        <v>46518</v>
      </c>
      <c r="G18" s="361">
        <v>19497</v>
      </c>
      <c r="H18" s="361">
        <v>22534</v>
      </c>
      <c r="I18" s="361">
        <v>39593</v>
      </c>
      <c r="J18" s="361">
        <v>18492.374520000001</v>
      </c>
      <c r="K18" s="361">
        <v>5819.8965699999999</v>
      </c>
      <c r="L18" s="361">
        <v>2525.8338199999998</v>
      </c>
    </row>
    <row r="19" spans="1:12" s="19" customFormat="1" ht="15" customHeight="1">
      <c r="A19" s="47" t="s">
        <v>742</v>
      </c>
      <c r="B19" s="197" t="s">
        <v>781</v>
      </c>
      <c r="C19" s="500" t="s">
        <v>782</v>
      </c>
      <c r="D19" s="361">
        <v>1168</v>
      </c>
      <c r="E19" s="361">
        <v>549</v>
      </c>
      <c r="F19" s="361">
        <v>148</v>
      </c>
      <c r="G19" s="361">
        <v>94</v>
      </c>
      <c r="H19" s="361">
        <v>0</v>
      </c>
      <c r="I19" s="361">
        <v>344</v>
      </c>
      <c r="J19" s="361">
        <v>285.06188000000003</v>
      </c>
      <c r="K19" s="361">
        <v>-1.0000000000000001E-5</v>
      </c>
      <c r="L19" s="361">
        <v>-1.0000000000000001E-5</v>
      </c>
    </row>
    <row r="20" spans="1:12" s="19" customFormat="1" ht="15" customHeight="1">
      <c r="A20" s="47" t="s">
        <v>742</v>
      </c>
      <c r="B20" s="197" t="s">
        <v>783</v>
      </c>
      <c r="C20" s="500" t="s">
        <v>784</v>
      </c>
      <c r="D20" s="361">
        <v>10609</v>
      </c>
      <c r="E20" s="361">
        <v>5304</v>
      </c>
      <c r="F20" s="361">
        <v>9254</v>
      </c>
      <c r="G20" s="361">
        <v>1988</v>
      </c>
      <c r="H20" s="361">
        <v>1200</v>
      </c>
      <c r="I20" s="361">
        <v>14</v>
      </c>
      <c r="J20" s="361">
        <v>1390.9767300000001</v>
      </c>
      <c r="K20" s="361">
        <v>1048.32707</v>
      </c>
      <c r="L20" s="361">
        <v>6683.1590800000004</v>
      </c>
    </row>
    <row r="21" spans="1:12" s="19" customFormat="1" ht="15" customHeight="1">
      <c r="A21" s="47" t="s">
        <v>742</v>
      </c>
      <c r="B21" s="197" t="s">
        <v>785</v>
      </c>
      <c r="C21" s="500" t="s">
        <v>786</v>
      </c>
      <c r="D21" s="361">
        <v>106122</v>
      </c>
      <c r="E21" s="361">
        <v>25017</v>
      </c>
      <c r="F21" s="361">
        <v>18410</v>
      </c>
      <c r="G21" s="361">
        <v>12962</v>
      </c>
      <c r="H21" s="361">
        <v>4611</v>
      </c>
      <c r="I21" s="361">
        <v>8593</v>
      </c>
      <c r="J21" s="361">
        <v>11065.975550000001</v>
      </c>
      <c r="K21" s="361">
        <v>4607.8414400000001</v>
      </c>
      <c r="L21" s="361">
        <v>4607.9309599999997</v>
      </c>
    </row>
    <row r="22" spans="1:12" s="19" customFormat="1" ht="15" customHeight="1">
      <c r="A22" s="47" t="s">
        <v>742</v>
      </c>
      <c r="B22" s="197" t="s">
        <v>787</v>
      </c>
      <c r="C22" s="500" t="s">
        <v>788</v>
      </c>
      <c r="D22" s="361">
        <v>33650</v>
      </c>
      <c r="E22" s="361">
        <v>80505</v>
      </c>
      <c r="F22" s="361">
        <v>16470</v>
      </c>
      <c r="G22" s="361">
        <v>2507</v>
      </c>
      <c r="H22" s="361">
        <v>3706</v>
      </c>
      <c r="I22" s="361">
        <v>24786</v>
      </c>
      <c r="J22" s="361">
        <v>232826.20335</v>
      </c>
      <c r="K22" s="361">
        <v>1.0000000000000001E-5</v>
      </c>
      <c r="L22" s="361">
        <v>1.0000000000000001E-5</v>
      </c>
    </row>
    <row r="23" spans="1:12" s="19" customFormat="1" ht="15" customHeight="1">
      <c r="A23" s="47" t="s">
        <v>742</v>
      </c>
      <c r="B23" s="197" t="s">
        <v>789</v>
      </c>
      <c r="C23" s="500" t="s">
        <v>790</v>
      </c>
      <c r="D23" s="361">
        <v>98917</v>
      </c>
      <c r="E23" s="361">
        <v>11041</v>
      </c>
      <c r="F23" s="361">
        <v>6473</v>
      </c>
      <c r="G23" s="361">
        <v>12853</v>
      </c>
      <c r="H23" s="361">
        <v>20000</v>
      </c>
      <c r="I23" s="361">
        <v>20000</v>
      </c>
      <c r="J23" s="361">
        <v>30870.000010000003</v>
      </c>
      <c r="K23" s="361">
        <v>1.0000000000000001E-5</v>
      </c>
      <c r="L23" s="361">
        <v>1.0000000000000001E-5</v>
      </c>
    </row>
    <row r="24" spans="1:12" s="19" customFormat="1" ht="15" customHeight="1" thickBot="1">
      <c r="A24" s="47" t="s">
        <v>742</v>
      </c>
      <c r="B24" s="197" t="s">
        <v>791</v>
      </c>
      <c r="C24" s="500" t="s">
        <v>1267</v>
      </c>
      <c r="D24" s="361">
        <v>1769842</v>
      </c>
      <c r="E24" s="361">
        <v>387099</v>
      </c>
      <c r="F24" s="361">
        <v>372521</v>
      </c>
      <c r="G24" s="361">
        <v>329245</v>
      </c>
      <c r="H24" s="361">
        <v>176495</v>
      </c>
      <c r="I24" s="361">
        <v>177526</v>
      </c>
      <c r="J24" s="361">
        <v>115512</v>
      </c>
      <c r="K24" s="361">
        <v>90788</v>
      </c>
      <c r="L24" s="361">
        <v>0</v>
      </c>
    </row>
    <row r="25" spans="1:12" s="19" customFormat="1" ht="15" customHeight="1" thickTop="1" thickBot="1">
      <c r="A25" s="193" t="s">
        <v>742</v>
      </c>
      <c r="B25" s="199" t="s">
        <v>793</v>
      </c>
      <c r="C25" s="408" t="s">
        <v>794</v>
      </c>
      <c r="D25" s="410">
        <v>4348899</v>
      </c>
      <c r="E25" s="410">
        <v>4373255</v>
      </c>
      <c r="F25" s="410">
        <v>5070420</v>
      </c>
      <c r="G25" s="410">
        <v>3715943</v>
      </c>
      <c r="H25" s="410">
        <v>3952117</v>
      </c>
      <c r="I25" s="410">
        <v>3144797</v>
      </c>
      <c r="J25" s="410">
        <v>4109528.2781799999</v>
      </c>
      <c r="K25" s="410">
        <v>3792560.4055400002</v>
      </c>
      <c r="L25" s="410">
        <v>2657355.9122299999</v>
      </c>
    </row>
    <row r="26" spans="1:12" s="19" customFormat="1" ht="15" customHeight="1" thickTop="1" thickBot="1">
      <c r="A26" s="193" t="s">
        <v>742</v>
      </c>
      <c r="B26" s="199" t="s">
        <v>795</v>
      </c>
      <c r="C26" s="408" t="s">
        <v>796</v>
      </c>
      <c r="D26" s="410">
        <v>43373414</v>
      </c>
      <c r="E26" s="410">
        <v>52421843</v>
      </c>
      <c r="F26" s="410">
        <v>65219490</v>
      </c>
      <c r="G26" s="410">
        <v>70755431</v>
      </c>
      <c r="H26" s="410">
        <v>72297337</v>
      </c>
      <c r="I26" s="410">
        <v>79380373</v>
      </c>
      <c r="J26" s="410">
        <v>82631530.217570007</v>
      </c>
      <c r="K26" s="410">
        <v>89188544.847429991</v>
      </c>
      <c r="L26" s="410">
        <v>79526214.434070006</v>
      </c>
    </row>
    <row r="27" spans="1:12" s="19" customFormat="1" ht="15" customHeight="1" thickTop="1" thickBot="1">
      <c r="A27" s="194" t="s">
        <v>742</v>
      </c>
      <c r="B27" s="200" t="s">
        <v>797</v>
      </c>
      <c r="C27" s="408" t="s">
        <v>798</v>
      </c>
      <c r="D27" s="409">
        <v>3263221</v>
      </c>
      <c r="E27" s="409">
        <v>4134928</v>
      </c>
      <c r="F27" s="409">
        <v>5523478</v>
      </c>
      <c r="G27" s="409">
        <v>6817238</v>
      </c>
      <c r="H27" s="409">
        <v>7943982</v>
      </c>
      <c r="I27" s="409">
        <v>9380300</v>
      </c>
      <c r="J27" s="409">
        <v>10392632.490940001</v>
      </c>
      <c r="K27" s="409">
        <v>11592150.654690001</v>
      </c>
      <c r="L27" s="409">
        <v>10246202.512770001</v>
      </c>
    </row>
    <row r="28" spans="1:12" s="19" customFormat="1" ht="15" customHeight="1" thickTop="1">
      <c r="A28" s="47" t="s">
        <v>742</v>
      </c>
      <c r="B28" s="197" t="s">
        <v>799</v>
      </c>
      <c r="C28" s="500" t="s">
        <v>800</v>
      </c>
      <c r="D28" s="361">
        <v>80</v>
      </c>
      <c r="E28" s="361">
        <v>645</v>
      </c>
      <c r="F28" s="361">
        <v>81</v>
      </c>
      <c r="G28" s="361">
        <v>79</v>
      </c>
      <c r="H28" s="361">
        <v>189</v>
      </c>
      <c r="I28" s="361">
        <v>330</v>
      </c>
      <c r="J28" s="361">
        <v>364.20181000000002</v>
      </c>
      <c r="K28" s="361">
        <v>279.68169</v>
      </c>
      <c r="L28" s="361">
        <v>229.76061999999999</v>
      </c>
    </row>
    <row r="29" spans="1:12" s="19" customFormat="1" ht="15" customHeight="1">
      <c r="A29" s="47" t="s">
        <v>742</v>
      </c>
      <c r="B29" s="197" t="s">
        <v>801</v>
      </c>
      <c r="C29" s="500" t="s">
        <v>802</v>
      </c>
      <c r="D29" s="361">
        <v>2163</v>
      </c>
      <c r="E29" s="361">
        <v>2767</v>
      </c>
      <c r="F29" s="361">
        <v>4496</v>
      </c>
      <c r="G29" s="361">
        <v>6977</v>
      </c>
      <c r="H29" s="361">
        <v>6844</v>
      </c>
      <c r="I29" s="361">
        <v>7909</v>
      </c>
      <c r="J29" s="361">
        <v>9890.8633000000009</v>
      </c>
      <c r="K29" s="361">
        <v>10023.902259999999</v>
      </c>
      <c r="L29" s="361">
        <v>8824.9031300000006</v>
      </c>
    </row>
    <row r="30" spans="1:12" s="19" customFormat="1" ht="15" customHeight="1">
      <c r="A30" s="47" t="s">
        <v>742</v>
      </c>
      <c r="B30" s="197" t="s">
        <v>803</v>
      </c>
      <c r="C30" s="500" t="s">
        <v>804</v>
      </c>
      <c r="D30" s="361">
        <v>445562</v>
      </c>
      <c r="E30" s="361">
        <v>342105</v>
      </c>
      <c r="F30" s="361">
        <v>399408</v>
      </c>
      <c r="G30" s="361">
        <v>452697</v>
      </c>
      <c r="H30" s="361">
        <v>85759</v>
      </c>
      <c r="I30" s="361">
        <v>99443</v>
      </c>
      <c r="J30" s="361">
        <v>75265.193180000002</v>
      </c>
      <c r="K30" s="361">
        <v>62938.470799999996</v>
      </c>
      <c r="L30" s="361">
        <v>873.58099000000004</v>
      </c>
    </row>
    <row r="31" spans="1:12" s="19" customFormat="1" ht="15" customHeight="1">
      <c r="A31" s="47" t="s">
        <v>742</v>
      </c>
      <c r="B31" s="201" t="s">
        <v>805</v>
      </c>
      <c r="C31" s="500" t="s">
        <v>806</v>
      </c>
      <c r="D31" s="361">
        <v>7554</v>
      </c>
      <c r="E31" s="361">
        <v>4635</v>
      </c>
      <c r="F31" s="361">
        <v>6237</v>
      </c>
      <c r="G31" s="361">
        <v>3235</v>
      </c>
      <c r="H31" s="361">
        <v>7799</v>
      </c>
      <c r="I31" s="361">
        <v>3706</v>
      </c>
      <c r="J31" s="361">
        <v>4510.1443200000003</v>
      </c>
      <c r="K31" s="361">
        <v>5726.5694599999997</v>
      </c>
      <c r="L31" s="361">
        <v>4390.8572599999998</v>
      </c>
    </row>
    <row r="32" spans="1:12" s="19" customFormat="1" ht="15" customHeight="1">
      <c r="A32" s="47" t="s">
        <v>742</v>
      </c>
      <c r="B32" s="201" t="s">
        <v>807</v>
      </c>
      <c r="C32" s="143" t="s">
        <v>808</v>
      </c>
      <c r="D32" s="361">
        <v>2807862</v>
      </c>
      <c r="E32" s="361">
        <v>3784777</v>
      </c>
      <c r="F32" s="361">
        <v>5113256</v>
      </c>
      <c r="G32" s="361">
        <v>6354251</v>
      </c>
      <c r="H32" s="361">
        <v>7843390</v>
      </c>
      <c r="I32" s="361">
        <v>9268912</v>
      </c>
      <c r="J32" s="361">
        <v>10302602.088330001</v>
      </c>
      <c r="K32" s="361">
        <v>11513182.030479999</v>
      </c>
      <c r="L32" s="361">
        <v>10231883.410770001</v>
      </c>
    </row>
    <row r="33" spans="1:12" s="19" customFormat="1" ht="15" customHeight="1">
      <c r="A33" s="47" t="s">
        <v>742</v>
      </c>
      <c r="B33" s="201" t="s">
        <v>809</v>
      </c>
      <c r="C33" s="556" t="s">
        <v>810</v>
      </c>
      <c r="D33" s="409">
        <v>6230085</v>
      </c>
      <c r="E33" s="409">
        <v>5883537</v>
      </c>
      <c r="F33" s="409">
        <v>7481096</v>
      </c>
      <c r="G33" s="409">
        <v>9663397</v>
      </c>
      <c r="H33" s="409">
        <v>14892021</v>
      </c>
      <c r="I33" s="409">
        <v>17431730</v>
      </c>
      <c r="J33" s="409">
        <v>18238410.890250001</v>
      </c>
      <c r="K33" s="409">
        <v>18633571.39528</v>
      </c>
      <c r="L33" s="409">
        <v>17661019.312139999</v>
      </c>
    </row>
    <row r="34" spans="1:12" ht="3.75" customHeight="1" thickBot="1">
      <c r="A34" s="47"/>
      <c r="B34" s="47"/>
      <c r="C34" s="185"/>
      <c r="D34" s="202"/>
      <c r="E34" s="203"/>
      <c r="F34" s="203"/>
      <c r="G34" s="203"/>
      <c r="H34" s="203"/>
      <c r="I34" s="203"/>
      <c r="J34" s="203"/>
      <c r="K34" s="203"/>
      <c r="L34" s="203"/>
    </row>
    <row r="35" spans="1:12" ht="15" customHeight="1" thickTop="1">
      <c r="A35" s="47"/>
      <c r="B35" s="47"/>
      <c r="C35" s="695" t="s">
        <v>1516</v>
      </c>
      <c r="D35" s="204"/>
      <c r="E35" s="71"/>
      <c r="F35" s="71"/>
      <c r="G35" s="71"/>
      <c r="H35" s="71"/>
      <c r="I35" s="71"/>
      <c r="J35" s="71"/>
      <c r="K35" s="71"/>
      <c r="L35" s="71"/>
    </row>
  </sheetData>
  <mergeCells count="3">
    <mergeCell ref="C1:L1"/>
    <mergeCell ref="C2:L2"/>
    <mergeCell ref="C3:L3"/>
  </mergeCells>
  <pageMargins left="0.87" right="0.53" top="0.57999999999999996" bottom="0.33" header="0.5" footer="0.31"/>
  <pageSetup scale="51" orientation="portrait"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214"/>
  <sheetViews>
    <sheetView zoomScaleNormal="100" workbookViewId="0">
      <selection activeCell="A3" sqref="A3:O3"/>
    </sheetView>
  </sheetViews>
  <sheetFormatPr defaultRowHeight="15"/>
  <cols>
    <col min="1" max="1" width="74" style="5" customWidth="1"/>
    <col min="2" max="7" width="10.140625" style="5" bestFit="1" customWidth="1"/>
    <col min="8" max="8" width="9.140625" style="5" bestFit="1" customWidth="1"/>
    <col min="9" max="9" width="10.140625" style="5" bestFit="1" customWidth="1"/>
    <col min="10" max="10" width="6.5703125" style="5" bestFit="1" customWidth="1"/>
    <col min="11" max="11" width="10.140625" style="5" bestFit="1" customWidth="1"/>
    <col min="12" max="13" width="9.140625" style="5" bestFit="1" customWidth="1"/>
    <col min="14" max="14" width="11.140625" style="5" bestFit="1" customWidth="1"/>
    <col min="15" max="15" width="10.7109375" style="5" customWidth="1"/>
    <col min="16" max="16384" width="9.140625" style="5"/>
  </cols>
  <sheetData>
    <row r="1" spans="1:15" ht="30" customHeight="1">
      <c r="A1" s="706" t="s">
        <v>436</v>
      </c>
      <c r="B1" s="706"/>
      <c r="C1" s="706"/>
      <c r="D1" s="706"/>
      <c r="E1" s="706"/>
      <c r="F1" s="706"/>
      <c r="G1" s="706"/>
      <c r="H1" s="706"/>
      <c r="I1" s="706"/>
      <c r="J1" s="706"/>
      <c r="K1" s="706"/>
      <c r="L1" s="706"/>
      <c r="M1" s="706"/>
      <c r="N1" s="706"/>
      <c r="O1" s="706"/>
    </row>
    <row r="2" spans="1:15" ht="18">
      <c r="A2" s="707" t="s">
        <v>717</v>
      </c>
      <c r="B2" s="707"/>
      <c r="C2" s="707"/>
      <c r="D2" s="707"/>
      <c r="E2" s="707"/>
      <c r="F2" s="707"/>
      <c r="G2" s="707"/>
      <c r="H2" s="707"/>
      <c r="I2" s="707"/>
      <c r="J2" s="707"/>
      <c r="K2" s="707"/>
      <c r="L2" s="707"/>
      <c r="M2" s="707"/>
      <c r="N2" s="707"/>
      <c r="O2" s="707"/>
    </row>
    <row r="3" spans="1:15" ht="18">
      <c r="A3" s="707" t="s">
        <v>1493</v>
      </c>
      <c r="B3" s="707"/>
      <c r="C3" s="707"/>
      <c r="D3" s="707"/>
      <c r="E3" s="707"/>
      <c r="F3" s="707"/>
      <c r="G3" s="707"/>
      <c r="H3" s="707"/>
      <c r="I3" s="707"/>
      <c r="J3" s="707"/>
      <c r="K3" s="707"/>
      <c r="L3" s="707"/>
      <c r="M3" s="707"/>
      <c r="N3" s="707"/>
      <c r="O3" s="707"/>
    </row>
    <row r="4" spans="1:15" ht="30" customHeight="1">
      <c r="A4" s="711" t="s">
        <v>508</v>
      </c>
      <c r="B4" s="711"/>
      <c r="C4" s="711"/>
      <c r="D4" s="711"/>
      <c r="E4" s="711"/>
      <c r="F4" s="711"/>
      <c r="G4" s="711"/>
      <c r="H4" s="711"/>
      <c r="I4" s="711"/>
      <c r="J4" s="711"/>
      <c r="K4" s="711"/>
      <c r="L4" s="711"/>
      <c r="M4" s="711"/>
      <c r="N4" s="711"/>
      <c r="O4" s="711"/>
    </row>
    <row r="5" spans="1:15">
      <c r="A5" s="99"/>
      <c r="B5" s="205"/>
      <c r="C5" s="101"/>
      <c r="D5" s="205"/>
      <c r="E5" s="205"/>
      <c r="F5" s="205"/>
      <c r="G5" s="205"/>
      <c r="H5" s="205"/>
      <c r="I5" s="101"/>
      <c r="J5" s="184"/>
      <c r="K5" s="205"/>
      <c r="L5" s="205"/>
      <c r="M5" s="205"/>
      <c r="N5" s="205"/>
      <c r="O5" s="98"/>
    </row>
    <row r="6" spans="1:15" ht="30" customHeight="1">
      <c r="A6" s="72" t="s">
        <v>718</v>
      </c>
      <c r="B6" s="73" t="s">
        <v>31</v>
      </c>
      <c r="C6" s="73" t="s">
        <v>113</v>
      </c>
      <c r="D6" s="73" t="s">
        <v>33</v>
      </c>
      <c r="E6" s="73" t="s">
        <v>35</v>
      </c>
      <c r="F6" s="73" t="s">
        <v>43</v>
      </c>
      <c r="G6" s="73" t="s">
        <v>41</v>
      </c>
      <c r="H6" s="73" t="s">
        <v>37</v>
      </c>
      <c r="I6" s="73" t="s">
        <v>39</v>
      </c>
      <c r="J6" s="73" t="s">
        <v>45</v>
      </c>
      <c r="K6" s="73" t="s">
        <v>47</v>
      </c>
      <c r="L6" s="73" t="s">
        <v>49</v>
      </c>
      <c r="M6" s="73" t="s">
        <v>53</v>
      </c>
      <c r="N6" s="176" t="s">
        <v>515</v>
      </c>
      <c r="O6" s="73" t="s">
        <v>719</v>
      </c>
    </row>
    <row r="7" spans="1:15">
      <c r="A7" s="100" t="s">
        <v>720</v>
      </c>
      <c r="B7" s="97">
        <v>5625847.9363900004</v>
      </c>
      <c r="C7" s="97">
        <v>9621636.7062800005</v>
      </c>
      <c r="D7" s="97">
        <v>4344910.6406499995</v>
      </c>
      <c r="E7" s="97">
        <v>2862941.6056300001</v>
      </c>
      <c r="F7" s="97">
        <v>2569458.1595000001</v>
      </c>
      <c r="G7" s="97">
        <v>1658149.3004999999</v>
      </c>
      <c r="H7" s="97">
        <v>856821.55567999999</v>
      </c>
      <c r="I7" s="97">
        <v>1586766.159</v>
      </c>
      <c r="J7" s="97">
        <v>0</v>
      </c>
      <c r="K7" s="97">
        <v>1437806.93674</v>
      </c>
      <c r="L7" s="97">
        <v>349419.40109</v>
      </c>
      <c r="M7" s="97">
        <v>258613.88774999999</v>
      </c>
      <c r="N7" s="97">
        <v>31172372.289209999</v>
      </c>
      <c r="O7" s="160">
        <v>0.17044052311770719</v>
      </c>
    </row>
    <row r="8" spans="1:15">
      <c r="A8" s="100" t="s">
        <v>721</v>
      </c>
      <c r="B8" s="97">
        <v>5509576.5158500001</v>
      </c>
      <c r="C8" s="97">
        <v>3487948.4614899997</v>
      </c>
      <c r="D8" s="97">
        <v>7991792.9148800001</v>
      </c>
      <c r="E8" s="97">
        <v>4965793.81305</v>
      </c>
      <c r="F8" s="97">
        <v>5274098.5723400004</v>
      </c>
      <c r="G8" s="97">
        <v>3867495.3811900001</v>
      </c>
      <c r="H8" s="97">
        <v>2053788.54055</v>
      </c>
      <c r="I8" s="97">
        <v>2753626.2627099999</v>
      </c>
      <c r="J8" s="97">
        <v>20458.0049</v>
      </c>
      <c r="K8" s="97">
        <v>2728816.2282099999</v>
      </c>
      <c r="L8" s="97">
        <v>706671.16828999994</v>
      </c>
      <c r="M8" s="97">
        <v>1399525.7403900002</v>
      </c>
      <c r="N8" s="97">
        <v>40759591.60385</v>
      </c>
      <c r="O8" s="160">
        <v>0.22286036014746824</v>
      </c>
    </row>
    <row r="9" spans="1:15">
      <c r="A9" s="100" t="s">
        <v>722</v>
      </c>
      <c r="B9" s="97">
        <v>3691574.2569200001</v>
      </c>
      <c r="C9" s="97">
        <v>2829224.0021799998</v>
      </c>
      <c r="D9" s="97">
        <v>4869671.6948699998</v>
      </c>
      <c r="E9" s="97">
        <v>4349364.2917499999</v>
      </c>
      <c r="F9" s="97">
        <v>2722475.5618499997</v>
      </c>
      <c r="G9" s="97">
        <v>2561896.4760500002</v>
      </c>
      <c r="H9" s="97">
        <v>3056236.4781399998</v>
      </c>
      <c r="I9" s="97">
        <v>3002296.17998</v>
      </c>
      <c r="J9" s="97">
        <v>24936.625780000002</v>
      </c>
      <c r="K9" s="97">
        <v>3880673.0376300002</v>
      </c>
      <c r="L9" s="97">
        <v>1077315.5359200002</v>
      </c>
      <c r="M9" s="97">
        <v>1576876.7452199999</v>
      </c>
      <c r="N9" s="97">
        <v>33642540.886289999</v>
      </c>
      <c r="O9" s="160">
        <v>0.18394661190585432</v>
      </c>
    </row>
    <row r="10" spans="1:15">
      <c r="A10" s="100" t="s">
        <v>723</v>
      </c>
      <c r="B10" s="97">
        <v>2083487.87378</v>
      </c>
      <c r="C10" s="97">
        <v>1647257.3893900001</v>
      </c>
      <c r="D10" s="97">
        <v>2802852.93756</v>
      </c>
      <c r="E10" s="97">
        <v>1470844.0038699999</v>
      </c>
      <c r="F10" s="97">
        <v>1761937.51177</v>
      </c>
      <c r="G10" s="97">
        <v>1075213.80743</v>
      </c>
      <c r="H10" s="97">
        <v>1298725.96046</v>
      </c>
      <c r="I10" s="97">
        <v>1539012.7026199999</v>
      </c>
      <c r="J10" s="97">
        <v>9513.9042399999998</v>
      </c>
      <c r="K10" s="97">
        <v>1188804.40521</v>
      </c>
      <c r="L10" s="97">
        <v>685978.56670000008</v>
      </c>
      <c r="M10" s="97">
        <v>470699.39004999999</v>
      </c>
      <c r="N10" s="97">
        <v>16034328.453079998</v>
      </c>
      <c r="O10" s="160">
        <v>8.767055981588083E-2</v>
      </c>
    </row>
    <row r="11" spans="1:15">
      <c r="A11" s="100" t="s">
        <v>724</v>
      </c>
      <c r="B11" s="97">
        <v>1401798.4898299999</v>
      </c>
      <c r="C11" s="97">
        <v>1124385.1825999999</v>
      </c>
      <c r="D11" s="97">
        <v>1889134.73921</v>
      </c>
      <c r="E11" s="97">
        <v>1105609.9308499999</v>
      </c>
      <c r="F11" s="97">
        <v>1002797.26828</v>
      </c>
      <c r="G11" s="97">
        <v>572482.14041999995</v>
      </c>
      <c r="H11" s="97">
        <v>772110.75236000004</v>
      </c>
      <c r="I11" s="97">
        <v>672172.70092999993</v>
      </c>
      <c r="J11" s="97">
        <v>17305.674930000001</v>
      </c>
      <c r="K11" s="97">
        <v>713581.10430000001</v>
      </c>
      <c r="L11" s="97">
        <v>255936.52465000001</v>
      </c>
      <c r="M11" s="97">
        <v>331880.84206</v>
      </c>
      <c r="N11" s="97">
        <v>9859195.35042</v>
      </c>
      <c r="O11" s="160">
        <v>5.3906914669657871E-2</v>
      </c>
    </row>
    <row r="12" spans="1:15">
      <c r="A12" s="100" t="s">
        <v>725</v>
      </c>
      <c r="B12" s="97">
        <v>1261878.21392</v>
      </c>
      <c r="C12" s="97">
        <v>1414885.3218599998</v>
      </c>
      <c r="D12" s="97">
        <v>1739355.3030300001</v>
      </c>
      <c r="E12" s="97">
        <v>947703.42536999995</v>
      </c>
      <c r="F12" s="97">
        <v>811151.41486000002</v>
      </c>
      <c r="G12" s="97">
        <v>566857.30625000002</v>
      </c>
      <c r="H12" s="97">
        <v>374113.43</v>
      </c>
      <c r="I12" s="97">
        <v>539614.40379999997</v>
      </c>
      <c r="J12" s="97">
        <v>9320.1665299999986</v>
      </c>
      <c r="K12" s="97">
        <v>585887.81461999996</v>
      </c>
      <c r="L12" s="97">
        <v>171585.01756000001</v>
      </c>
      <c r="M12" s="97">
        <v>316247.11476999999</v>
      </c>
      <c r="N12" s="97">
        <v>8738598.9325700011</v>
      </c>
      <c r="O12" s="160">
        <v>4.7779853248403975E-2</v>
      </c>
    </row>
    <row r="13" spans="1:15">
      <c r="A13" s="100" t="s">
        <v>726</v>
      </c>
      <c r="B13" s="97">
        <v>832544.7808200001</v>
      </c>
      <c r="C13" s="97">
        <v>1231996.6775100001</v>
      </c>
      <c r="D13" s="97">
        <v>1210767.3159100001</v>
      </c>
      <c r="E13" s="97">
        <v>646970.12670999998</v>
      </c>
      <c r="F13" s="97">
        <v>527674.85045999999</v>
      </c>
      <c r="G13" s="97">
        <v>354167.64172000001</v>
      </c>
      <c r="H13" s="97">
        <v>208781.40244000001</v>
      </c>
      <c r="I13" s="97">
        <v>412143.03022000002</v>
      </c>
      <c r="J13" s="97">
        <v>2840.8665299999998</v>
      </c>
      <c r="K13" s="97">
        <v>429895.75112000003</v>
      </c>
      <c r="L13" s="97">
        <v>63605.88564</v>
      </c>
      <c r="M13" s="97">
        <v>300389.27827999997</v>
      </c>
      <c r="N13" s="97">
        <v>6221777.6073600007</v>
      </c>
      <c r="O13" s="160">
        <v>3.4018682321702437E-2</v>
      </c>
    </row>
    <row r="14" spans="1:15">
      <c r="A14" s="100" t="s">
        <v>727</v>
      </c>
      <c r="B14" s="97">
        <v>705234.89534000005</v>
      </c>
      <c r="C14" s="97">
        <v>1157789.1259999999</v>
      </c>
      <c r="D14" s="97">
        <v>926784.15240000002</v>
      </c>
      <c r="E14" s="97">
        <v>490918.39168</v>
      </c>
      <c r="F14" s="97">
        <v>428531.27207999997</v>
      </c>
      <c r="G14" s="97">
        <v>283163.65805999999</v>
      </c>
      <c r="H14" s="97">
        <v>171696.41075000001</v>
      </c>
      <c r="I14" s="97">
        <v>427930.33795999998</v>
      </c>
      <c r="J14" s="97">
        <v>2543.4573500000001</v>
      </c>
      <c r="K14" s="97">
        <v>678154.61427999998</v>
      </c>
      <c r="L14" s="97">
        <v>43750.018029999999</v>
      </c>
      <c r="M14" s="97">
        <v>372112.99530000001</v>
      </c>
      <c r="N14" s="97">
        <v>5688609.3292299993</v>
      </c>
      <c r="O14" s="160">
        <v>3.1103489362015513E-2</v>
      </c>
    </row>
    <row r="15" spans="1:15">
      <c r="A15" s="100" t="s">
        <v>728</v>
      </c>
      <c r="B15" s="97">
        <v>448786.04385000002</v>
      </c>
      <c r="C15" s="97">
        <v>787455.44374000002</v>
      </c>
      <c r="D15" s="97">
        <v>587738.77721000009</v>
      </c>
      <c r="E15" s="97">
        <v>308531.41352</v>
      </c>
      <c r="F15" s="97">
        <v>281639.32838999998</v>
      </c>
      <c r="G15" s="97">
        <v>176080.59722999998</v>
      </c>
      <c r="H15" s="97">
        <v>100911.61289</v>
      </c>
      <c r="I15" s="97">
        <v>311323.03655999998</v>
      </c>
      <c r="J15" s="97">
        <v>1804.9345000000001</v>
      </c>
      <c r="K15" s="97">
        <v>333092.92887</v>
      </c>
      <c r="L15" s="97">
        <v>27659.791430000001</v>
      </c>
      <c r="M15" s="97">
        <v>196990.16427000001</v>
      </c>
      <c r="N15" s="97">
        <v>3562014.0724599999</v>
      </c>
      <c r="O15" s="160">
        <v>1.9475949287082728E-2</v>
      </c>
    </row>
    <row r="16" spans="1:15">
      <c r="A16" s="100" t="s">
        <v>729</v>
      </c>
      <c r="B16" s="97">
        <v>659832.55741000001</v>
      </c>
      <c r="C16" s="97">
        <v>1313669.97957</v>
      </c>
      <c r="D16" s="97">
        <v>809682.10837999999</v>
      </c>
      <c r="E16" s="97">
        <v>428367.41723999998</v>
      </c>
      <c r="F16" s="97">
        <v>385086.80676000001</v>
      </c>
      <c r="G16" s="97">
        <v>257574.98147999999</v>
      </c>
      <c r="H16" s="97">
        <v>145290.02833999999</v>
      </c>
      <c r="I16" s="97">
        <v>598372.51850999997</v>
      </c>
      <c r="J16" s="97">
        <v>1916.99081</v>
      </c>
      <c r="K16" s="97">
        <v>566373.88746</v>
      </c>
      <c r="L16" s="97">
        <v>38503.2912</v>
      </c>
      <c r="M16" s="97">
        <v>485161.85449</v>
      </c>
      <c r="N16" s="97">
        <v>5689832.4216499999</v>
      </c>
      <c r="O16" s="160">
        <v>3.1110176838667986E-2</v>
      </c>
    </row>
    <row r="17" spans="1:15">
      <c r="A17" s="100" t="s">
        <v>730</v>
      </c>
      <c r="B17" s="97">
        <v>947099.76191999996</v>
      </c>
      <c r="C17" s="97">
        <v>1852836.6411900001</v>
      </c>
      <c r="D17" s="97">
        <v>1084748.0917400001</v>
      </c>
      <c r="E17" s="97">
        <v>573356.36375000002</v>
      </c>
      <c r="F17" s="97">
        <v>536681.42810000002</v>
      </c>
      <c r="G17" s="97">
        <v>378501.40700000001</v>
      </c>
      <c r="H17" s="97">
        <v>211765.27622999999</v>
      </c>
      <c r="I17" s="97">
        <v>729790.21684000001</v>
      </c>
      <c r="J17" s="97">
        <v>2606.0057099999999</v>
      </c>
      <c r="K17" s="97">
        <v>710998.63604999997</v>
      </c>
      <c r="L17" s="97">
        <v>44858.821049999999</v>
      </c>
      <c r="M17" s="97">
        <v>559032.65098999999</v>
      </c>
      <c r="N17" s="97">
        <v>7632275.30057</v>
      </c>
      <c r="O17" s="160">
        <v>4.1730830837593401E-2</v>
      </c>
    </row>
    <row r="18" spans="1:15">
      <c r="A18" s="100" t="s">
        <v>731</v>
      </c>
      <c r="B18" s="97">
        <v>1188371.6866300001</v>
      </c>
      <c r="C18" s="97">
        <v>2447807.9188000001</v>
      </c>
      <c r="D18" s="97">
        <v>1265840.5564900001</v>
      </c>
      <c r="E18" s="97">
        <v>720325.90199000004</v>
      </c>
      <c r="F18" s="97">
        <v>760449.10995000007</v>
      </c>
      <c r="G18" s="97">
        <v>552508.47765999998</v>
      </c>
      <c r="H18" s="97">
        <v>269155.90589999995</v>
      </c>
      <c r="I18" s="97">
        <v>891884.78411999997</v>
      </c>
      <c r="J18" s="97">
        <v>3383.0888199999999</v>
      </c>
      <c r="K18" s="97">
        <v>881554.44521999999</v>
      </c>
      <c r="L18" s="97">
        <v>59024.477610000002</v>
      </c>
      <c r="M18" s="97">
        <v>638367.63008999999</v>
      </c>
      <c r="N18" s="97">
        <v>9678673.9832800012</v>
      </c>
      <c r="O18" s="160">
        <v>5.2919881794398806E-2</v>
      </c>
    </row>
    <row r="19" spans="1:15">
      <c r="A19" s="100" t="s">
        <v>732</v>
      </c>
      <c r="B19" s="97">
        <v>240118.91808</v>
      </c>
      <c r="C19" s="97">
        <v>532336.53940000001</v>
      </c>
      <c r="D19" s="97">
        <v>226526.81794000001</v>
      </c>
      <c r="E19" s="97">
        <v>139645.52116999999</v>
      </c>
      <c r="F19" s="97">
        <v>166241.83583000003</v>
      </c>
      <c r="G19" s="97">
        <v>123510.69817</v>
      </c>
      <c r="H19" s="97">
        <v>54803.800259999996</v>
      </c>
      <c r="I19" s="97">
        <v>146887.55377999999</v>
      </c>
      <c r="J19" s="97">
        <v>740.66607999999997</v>
      </c>
      <c r="K19" s="97">
        <v>154299.59873</v>
      </c>
      <c r="L19" s="97">
        <v>10860.806210000001</v>
      </c>
      <c r="M19" s="97">
        <v>98646.508900000001</v>
      </c>
      <c r="N19" s="97">
        <v>1894619.26455</v>
      </c>
      <c r="O19" s="160">
        <v>1.035916983034888E-2</v>
      </c>
    </row>
    <row r="20" spans="1:15">
      <c r="A20" s="100" t="s">
        <v>733</v>
      </c>
      <c r="B20" s="97">
        <v>297783.42947000003</v>
      </c>
      <c r="C20" s="97">
        <v>601891.45536000002</v>
      </c>
      <c r="D20" s="97">
        <v>250264.44602</v>
      </c>
      <c r="E20" s="97">
        <v>155452.17116</v>
      </c>
      <c r="F20" s="97">
        <v>168344.32402999999</v>
      </c>
      <c r="G20" s="97">
        <v>163891.30246000001</v>
      </c>
      <c r="H20" s="97">
        <v>72544.287400000001</v>
      </c>
      <c r="I20" s="97">
        <v>236634.14530999999</v>
      </c>
      <c r="J20" s="97">
        <v>723.24921999999992</v>
      </c>
      <c r="K20" s="97">
        <v>195465.03323</v>
      </c>
      <c r="L20" s="97">
        <v>16929.86836</v>
      </c>
      <c r="M20" s="97">
        <v>158609.79899000001</v>
      </c>
      <c r="N20" s="97">
        <v>2318533.5110100005</v>
      </c>
      <c r="O20" s="160">
        <v>1.2676996823217834E-2</v>
      </c>
    </row>
    <row r="21" spans="1:15">
      <c r="A21" s="72" t="s">
        <v>156</v>
      </c>
      <c r="B21" s="158">
        <v>24893935.360210001</v>
      </c>
      <c r="C21" s="158">
        <v>30051120.845369998</v>
      </c>
      <c r="D21" s="158">
        <v>30000070.496290002</v>
      </c>
      <c r="E21" s="158">
        <v>19165824.377740003</v>
      </c>
      <c r="F21" s="158">
        <v>17396567.444200002</v>
      </c>
      <c r="G21" s="158">
        <v>12591493.175620001</v>
      </c>
      <c r="H21" s="158">
        <v>9646745.4414000008</v>
      </c>
      <c r="I21" s="158">
        <v>13848454.032340001</v>
      </c>
      <c r="J21" s="158">
        <v>98093.635400000014</v>
      </c>
      <c r="K21" s="158">
        <v>14485404.421669999</v>
      </c>
      <c r="L21" s="158">
        <v>3552099.1737400005</v>
      </c>
      <c r="M21" s="158">
        <v>7163154.6015499998</v>
      </c>
      <c r="N21" s="158">
        <v>182892963.00553</v>
      </c>
      <c r="O21" s="161">
        <v>1</v>
      </c>
    </row>
    <row r="22" spans="1:15">
      <c r="A22" s="54" t="s">
        <v>734</v>
      </c>
      <c r="B22" s="160">
        <v>0.13611204581696948</v>
      </c>
      <c r="C22" s="160">
        <v>0.16430988022465012</v>
      </c>
      <c r="D22" s="160">
        <v>0.16403075330669181</v>
      </c>
      <c r="E22" s="160">
        <v>0.10479257409789189</v>
      </c>
      <c r="F22" s="160">
        <v>9.5118845243236577E-2</v>
      </c>
      <c r="G22" s="160">
        <v>6.8846241914946066E-2</v>
      </c>
      <c r="H22" s="160">
        <v>5.2745306778743145E-2</v>
      </c>
      <c r="I22" s="160">
        <v>7.5718900305208989E-2</v>
      </c>
      <c r="J22" s="160">
        <v>5.3634450329854424E-4</v>
      </c>
      <c r="K22" s="160">
        <v>7.9201540527461492E-2</v>
      </c>
      <c r="L22" s="160">
        <v>1.9421737804272973E-2</v>
      </c>
      <c r="M22" s="160">
        <v>3.9165829476628979E-2</v>
      </c>
      <c r="N22" s="160">
        <v>1</v>
      </c>
      <c r="O22" s="234"/>
    </row>
    <row r="23" spans="1:15" ht="30" customHeight="1">
      <c r="A23" s="433" t="s">
        <v>735</v>
      </c>
      <c r="B23" s="73" t="s">
        <v>31</v>
      </c>
      <c r="C23" s="73" t="s">
        <v>113</v>
      </c>
      <c r="D23" s="73" t="s">
        <v>33</v>
      </c>
      <c r="E23" s="73" t="s">
        <v>35</v>
      </c>
      <c r="F23" s="73" t="s">
        <v>43</v>
      </c>
      <c r="G23" s="73" t="s">
        <v>41</v>
      </c>
      <c r="H23" s="73" t="s">
        <v>37</v>
      </c>
      <c r="I23" s="73" t="s">
        <v>39</v>
      </c>
      <c r="J23" s="73" t="s">
        <v>45</v>
      </c>
      <c r="K23" s="73" t="s">
        <v>47</v>
      </c>
      <c r="L23" s="73" t="s">
        <v>49</v>
      </c>
      <c r="M23" s="73" t="s">
        <v>53</v>
      </c>
      <c r="N23" s="176" t="s">
        <v>515</v>
      </c>
      <c r="O23" s="73" t="s">
        <v>677</v>
      </c>
    </row>
    <row r="24" spans="1:15">
      <c r="A24" s="100" t="s">
        <v>720</v>
      </c>
      <c r="B24" s="97">
        <v>161</v>
      </c>
      <c r="C24" s="97">
        <v>163</v>
      </c>
      <c r="D24" s="97">
        <v>143</v>
      </c>
      <c r="E24" s="97">
        <v>102</v>
      </c>
      <c r="F24" s="97">
        <v>96</v>
      </c>
      <c r="G24" s="97">
        <v>45</v>
      </c>
      <c r="H24" s="97">
        <v>44</v>
      </c>
      <c r="I24" s="97">
        <v>49</v>
      </c>
      <c r="J24" s="97">
        <v>0</v>
      </c>
      <c r="K24" s="97">
        <v>44</v>
      </c>
      <c r="L24" s="97">
        <v>12</v>
      </c>
      <c r="M24" s="97">
        <v>7</v>
      </c>
      <c r="N24" s="97">
        <v>866</v>
      </c>
      <c r="O24" s="160">
        <v>7.4511544987420798E-5</v>
      </c>
    </row>
    <row r="25" spans="1:15">
      <c r="A25" s="100" t="s">
        <v>721</v>
      </c>
      <c r="B25" s="97">
        <v>555</v>
      </c>
      <c r="C25" s="97">
        <v>349</v>
      </c>
      <c r="D25" s="97">
        <v>827</v>
      </c>
      <c r="E25" s="97">
        <v>515</v>
      </c>
      <c r="F25" s="97">
        <v>531</v>
      </c>
      <c r="G25" s="97">
        <v>392</v>
      </c>
      <c r="H25" s="97">
        <v>218</v>
      </c>
      <c r="I25" s="97">
        <v>285</v>
      </c>
      <c r="J25" s="97">
        <v>2</v>
      </c>
      <c r="K25" s="97">
        <v>279</v>
      </c>
      <c r="L25" s="97">
        <v>77</v>
      </c>
      <c r="M25" s="97">
        <v>144</v>
      </c>
      <c r="N25" s="97">
        <v>4174</v>
      </c>
      <c r="O25" s="160">
        <v>3.5913532191396582E-4</v>
      </c>
    </row>
    <row r="26" spans="1:15">
      <c r="A26" s="100" t="s">
        <v>722</v>
      </c>
      <c r="B26" s="97">
        <v>753</v>
      </c>
      <c r="C26" s="97">
        <v>551</v>
      </c>
      <c r="D26" s="97">
        <v>986</v>
      </c>
      <c r="E26" s="97">
        <v>870</v>
      </c>
      <c r="F26" s="97">
        <v>553</v>
      </c>
      <c r="G26" s="97">
        <v>514</v>
      </c>
      <c r="H26" s="97">
        <v>619</v>
      </c>
      <c r="I26" s="97">
        <v>608</v>
      </c>
      <c r="J26" s="97">
        <v>6</v>
      </c>
      <c r="K26" s="97">
        <v>783</v>
      </c>
      <c r="L26" s="97">
        <v>221</v>
      </c>
      <c r="M26" s="97">
        <v>322</v>
      </c>
      <c r="N26" s="97">
        <v>6786</v>
      </c>
      <c r="O26" s="160">
        <v>5.8387453150650988E-4</v>
      </c>
    </row>
    <row r="27" spans="1:15">
      <c r="A27" s="100" t="s">
        <v>723</v>
      </c>
      <c r="B27" s="97">
        <v>932</v>
      </c>
      <c r="C27" s="97">
        <v>739</v>
      </c>
      <c r="D27" s="97">
        <v>1278</v>
      </c>
      <c r="E27" s="97">
        <v>694</v>
      </c>
      <c r="F27" s="97">
        <v>825</v>
      </c>
      <c r="G27" s="97">
        <v>483</v>
      </c>
      <c r="H27" s="97">
        <v>567</v>
      </c>
      <c r="I27" s="97">
        <v>670</v>
      </c>
      <c r="J27" s="97">
        <v>5</v>
      </c>
      <c r="K27" s="97">
        <v>544</v>
      </c>
      <c r="L27" s="97">
        <v>289</v>
      </c>
      <c r="M27" s="97">
        <v>212</v>
      </c>
      <c r="N27" s="97">
        <v>7238</v>
      </c>
      <c r="O27" s="160">
        <v>6.2276508385560243E-4</v>
      </c>
    </row>
    <row r="28" spans="1:15">
      <c r="A28" s="100" t="s">
        <v>724</v>
      </c>
      <c r="B28" s="97">
        <v>1461</v>
      </c>
      <c r="C28" s="97">
        <v>1173</v>
      </c>
      <c r="D28" s="97">
        <v>1979</v>
      </c>
      <c r="E28" s="97">
        <v>1156</v>
      </c>
      <c r="F28" s="97">
        <v>1039</v>
      </c>
      <c r="G28" s="97">
        <v>597</v>
      </c>
      <c r="H28" s="97">
        <v>787</v>
      </c>
      <c r="I28" s="97">
        <v>700</v>
      </c>
      <c r="J28" s="97">
        <v>19</v>
      </c>
      <c r="K28" s="97">
        <v>725</v>
      </c>
      <c r="L28" s="97">
        <v>259</v>
      </c>
      <c r="M28" s="97">
        <v>358</v>
      </c>
      <c r="N28" s="97">
        <v>10253</v>
      </c>
      <c r="O28" s="160">
        <v>8.8217883459125338E-4</v>
      </c>
    </row>
    <row r="29" spans="1:15">
      <c r="A29" s="100" t="s">
        <v>725</v>
      </c>
      <c r="B29" s="97">
        <v>2643</v>
      </c>
      <c r="C29" s="97">
        <v>3020</v>
      </c>
      <c r="D29" s="97">
        <v>3682</v>
      </c>
      <c r="E29" s="97">
        <v>1980</v>
      </c>
      <c r="F29" s="97">
        <v>1719</v>
      </c>
      <c r="G29" s="97">
        <v>1167</v>
      </c>
      <c r="H29" s="97">
        <v>777</v>
      </c>
      <c r="I29" s="97">
        <v>1161</v>
      </c>
      <c r="J29" s="97">
        <v>19</v>
      </c>
      <c r="K29" s="97">
        <v>1235</v>
      </c>
      <c r="L29" s="97">
        <v>352</v>
      </c>
      <c r="M29" s="97">
        <v>686</v>
      </c>
      <c r="N29" s="97">
        <v>18441</v>
      </c>
      <c r="O29" s="160">
        <v>1.5866829112159665E-3</v>
      </c>
    </row>
    <row r="30" spans="1:15">
      <c r="A30" s="100" t="s">
        <v>726</v>
      </c>
      <c r="B30" s="97">
        <v>3174</v>
      </c>
      <c r="C30" s="97">
        <v>4710</v>
      </c>
      <c r="D30" s="97">
        <v>4599</v>
      </c>
      <c r="E30" s="97">
        <v>2456</v>
      </c>
      <c r="F30" s="97">
        <v>2005</v>
      </c>
      <c r="G30" s="97">
        <v>1343</v>
      </c>
      <c r="H30" s="97">
        <v>796</v>
      </c>
      <c r="I30" s="97">
        <v>1574</v>
      </c>
      <c r="J30" s="97">
        <v>10</v>
      </c>
      <c r="K30" s="97">
        <v>1644</v>
      </c>
      <c r="L30" s="97">
        <v>244</v>
      </c>
      <c r="M30" s="97">
        <v>1152</v>
      </c>
      <c r="N30" s="97">
        <v>23707</v>
      </c>
      <c r="O30" s="160">
        <v>2.0397750542918993E-3</v>
      </c>
    </row>
    <row r="31" spans="1:15">
      <c r="A31" s="100" t="s">
        <v>727</v>
      </c>
      <c r="B31" s="97">
        <v>4204</v>
      </c>
      <c r="C31" s="97">
        <v>6926</v>
      </c>
      <c r="D31" s="97">
        <v>5549</v>
      </c>
      <c r="E31" s="97">
        <v>2948</v>
      </c>
      <c r="F31" s="97">
        <v>2554</v>
      </c>
      <c r="G31" s="97">
        <v>1696</v>
      </c>
      <c r="H31" s="97">
        <v>1034</v>
      </c>
      <c r="I31" s="97">
        <v>2576</v>
      </c>
      <c r="J31" s="97">
        <v>15</v>
      </c>
      <c r="K31" s="97">
        <v>3858</v>
      </c>
      <c r="L31" s="97">
        <v>258</v>
      </c>
      <c r="M31" s="97">
        <v>2208</v>
      </c>
      <c r="N31" s="97">
        <v>33826</v>
      </c>
      <c r="O31" s="160">
        <v>2.910424388850457E-3</v>
      </c>
    </row>
    <row r="32" spans="1:15">
      <c r="A32" s="100" t="s">
        <v>728</v>
      </c>
      <c r="B32" s="97">
        <v>3782</v>
      </c>
      <c r="C32" s="97">
        <v>6673</v>
      </c>
      <c r="D32" s="97">
        <v>4963</v>
      </c>
      <c r="E32" s="97">
        <v>2601</v>
      </c>
      <c r="F32" s="97">
        <v>2381</v>
      </c>
      <c r="G32" s="97">
        <v>1483</v>
      </c>
      <c r="H32" s="97">
        <v>856</v>
      </c>
      <c r="I32" s="97">
        <v>2643</v>
      </c>
      <c r="J32" s="97">
        <v>15</v>
      </c>
      <c r="K32" s="97">
        <v>2829</v>
      </c>
      <c r="L32" s="97">
        <v>236</v>
      </c>
      <c r="M32" s="97">
        <v>1675</v>
      </c>
      <c r="N32" s="97">
        <v>30137</v>
      </c>
      <c r="O32" s="160">
        <v>2.593018973771248E-3</v>
      </c>
    </row>
    <row r="33" spans="1:15">
      <c r="A33" s="100" t="s">
        <v>729</v>
      </c>
      <c r="B33" s="97">
        <v>7973</v>
      </c>
      <c r="C33" s="97">
        <v>15666</v>
      </c>
      <c r="D33" s="97">
        <v>9739</v>
      </c>
      <c r="E33" s="97">
        <v>5152</v>
      </c>
      <c r="F33" s="97">
        <v>4629</v>
      </c>
      <c r="G33" s="97">
        <v>3092</v>
      </c>
      <c r="H33" s="97">
        <v>1756</v>
      </c>
      <c r="I33" s="97">
        <v>7171</v>
      </c>
      <c r="J33" s="97">
        <v>23</v>
      </c>
      <c r="K33" s="97">
        <v>6737</v>
      </c>
      <c r="L33" s="97">
        <v>461</v>
      </c>
      <c r="M33" s="97">
        <v>5714</v>
      </c>
      <c r="N33" s="97">
        <v>68113</v>
      </c>
      <c r="O33" s="160">
        <v>5.8605136994551877E-3</v>
      </c>
    </row>
    <row r="34" spans="1:15">
      <c r="A34" s="100" t="s">
        <v>730</v>
      </c>
      <c r="B34" s="97">
        <v>19578</v>
      </c>
      <c r="C34" s="97">
        <v>38244</v>
      </c>
      <c r="D34" s="97">
        <v>22315</v>
      </c>
      <c r="E34" s="97">
        <v>11862</v>
      </c>
      <c r="F34" s="97">
        <v>11136</v>
      </c>
      <c r="G34" s="97">
        <v>7889</v>
      </c>
      <c r="H34" s="97">
        <v>4426</v>
      </c>
      <c r="I34" s="97">
        <v>15220</v>
      </c>
      <c r="J34" s="97">
        <v>54</v>
      </c>
      <c r="K34" s="97">
        <v>14784</v>
      </c>
      <c r="L34" s="97">
        <v>917</v>
      </c>
      <c r="M34" s="97">
        <v>11614</v>
      </c>
      <c r="N34" s="97">
        <v>158039</v>
      </c>
      <c r="O34" s="160">
        <v>1.3597840713934176E-2</v>
      </c>
    </row>
    <row r="35" spans="1:15">
      <c r="A35" s="100" t="s">
        <v>731</v>
      </c>
      <c r="B35" s="97">
        <v>76735</v>
      </c>
      <c r="C35" s="97">
        <v>158691</v>
      </c>
      <c r="D35" s="97">
        <v>80239</v>
      </c>
      <c r="E35" s="97">
        <v>46155</v>
      </c>
      <c r="F35" s="97">
        <v>49631</v>
      </c>
      <c r="G35" s="97">
        <v>36411</v>
      </c>
      <c r="H35" s="97">
        <v>17313</v>
      </c>
      <c r="I35" s="97">
        <v>56280</v>
      </c>
      <c r="J35" s="97">
        <v>225</v>
      </c>
      <c r="K35" s="97">
        <v>55950</v>
      </c>
      <c r="L35" s="97">
        <v>3816</v>
      </c>
      <c r="M35" s="97">
        <v>40045</v>
      </c>
      <c r="N35" s="97">
        <v>621491</v>
      </c>
      <c r="O35" s="160">
        <v>5.3473735110597158E-2</v>
      </c>
    </row>
    <row r="36" spans="1:15">
      <c r="A36" s="100" t="s">
        <v>732</v>
      </c>
      <c r="B36" s="97">
        <v>49248</v>
      </c>
      <c r="C36" s="97">
        <v>109442</v>
      </c>
      <c r="D36" s="97">
        <v>46194</v>
      </c>
      <c r="E36" s="97">
        <v>28647</v>
      </c>
      <c r="F36" s="97">
        <v>33670</v>
      </c>
      <c r="G36" s="97">
        <v>25303</v>
      </c>
      <c r="H36" s="97">
        <v>11241</v>
      </c>
      <c r="I36" s="97">
        <v>30050</v>
      </c>
      <c r="J36" s="97">
        <v>150</v>
      </c>
      <c r="K36" s="97">
        <v>31000</v>
      </c>
      <c r="L36" s="97">
        <v>2239</v>
      </c>
      <c r="M36" s="97">
        <v>20129</v>
      </c>
      <c r="N36" s="97">
        <v>387313</v>
      </c>
      <c r="O36" s="160">
        <v>3.3324815269876344E-2</v>
      </c>
    </row>
    <row r="37" spans="1:15">
      <c r="A37" s="100" t="s">
        <v>733</v>
      </c>
      <c r="B37" s="97">
        <v>1249337</v>
      </c>
      <c r="C37" s="97">
        <v>2346013</v>
      </c>
      <c r="D37" s="97">
        <v>1023238</v>
      </c>
      <c r="E37" s="97">
        <v>556198</v>
      </c>
      <c r="F37" s="97">
        <v>770221</v>
      </c>
      <c r="G37" s="97">
        <v>686071</v>
      </c>
      <c r="H37" s="97">
        <v>323425</v>
      </c>
      <c r="I37" s="97">
        <v>1191571</v>
      </c>
      <c r="J37" s="97">
        <v>1539</v>
      </c>
      <c r="K37" s="97">
        <v>1132550</v>
      </c>
      <c r="L37" s="97">
        <v>93505</v>
      </c>
      <c r="M37" s="97">
        <v>878308</v>
      </c>
      <c r="N37" s="97">
        <v>10251976</v>
      </c>
      <c r="O37" s="160">
        <v>0.88209072856115278</v>
      </c>
    </row>
    <row r="38" spans="1:15">
      <c r="A38" s="72" t="s">
        <v>156</v>
      </c>
      <c r="B38" s="158">
        <v>1420536</v>
      </c>
      <c r="C38" s="158">
        <v>2692360</v>
      </c>
      <c r="D38" s="158">
        <v>1205731</v>
      </c>
      <c r="E38" s="158">
        <v>661336</v>
      </c>
      <c r="F38" s="158">
        <v>880990</v>
      </c>
      <c r="G38" s="158">
        <v>766486</v>
      </c>
      <c r="H38" s="158">
        <v>363859</v>
      </c>
      <c r="I38" s="158">
        <v>1310558</v>
      </c>
      <c r="J38" s="158">
        <v>2082</v>
      </c>
      <c r="K38" s="158">
        <v>1252962</v>
      </c>
      <c r="L38" s="158">
        <v>102886</v>
      </c>
      <c r="M38" s="158">
        <v>962574</v>
      </c>
      <c r="N38" s="158">
        <v>11622360</v>
      </c>
      <c r="O38" s="161">
        <v>1</v>
      </c>
    </row>
    <row r="39" spans="1:15">
      <c r="A39" s="54" t="s">
        <v>734</v>
      </c>
      <c r="B39" s="160">
        <v>0.12222440192869606</v>
      </c>
      <c r="C39" s="160">
        <v>0.23165346797036057</v>
      </c>
      <c r="D39" s="160">
        <v>0.10374235525314997</v>
      </c>
      <c r="E39" s="160">
        <v>5.6902040549423695E-2</v>
      </c>
      <c r="F39" s="160">
        <v>7.5801300252272344E-2</v>
      </c>
      <c r="G39" s="160">
        <v>6.594925643328893E-2</v>
      </c>
      <c r="H39" s="160">
        <v>3.1306808599974534E-2</v>
      </c>
      <c r="I39" s="160">
        <v>0.11276177987947371</v>
      </c>
      <c r="J39" s="160">
        <v>1.7913745573188233E-4</v>
      </c>
      <c r="K39" s="160">
        <v>0.10780615985049508</v>
      </c>
      <c r="L39" s="160">
        <v>8.8524189579396954E-3</v>
      </c>
      <c r="M39" s="160">
        <v>8.2820872869193526E-2</v>
      </c>
      <c r="N39" s="160">
        <v>1</v>
      </c>
      <c r="O39" s="235"/>
    </row>
    <row r="40" spans="1:15" ht="15.75" thickBot="1">
      <c r="A40" s="206"/>
      <c r="B40" s="207"/>
      <c r="C40" s="208"/>
      <c r="D40" s="208"/>
      <c r="E40" s="208"/>
      <c r="F40" s="208"/>
      <c r="G40" s="208"/>
      <c r="H40" s="207"/>
      <c r="I40" s="207"/>
      <c r="J40" s="207"/>
      <c r="K40" s="207"/>
      <c r="L40" s="207"/>
      <c r="M40" s="207"/>
      <c r="N40" s="545"/>
      <c r="O40" s="545"/>
    </row>
    <row r="41" spans="1:15" ht="36.75" customHeight="1" thickTop="1">
      <c r="A41" s="742" t="s">
        <v>1357</v>
      </c>
      <c r="B41" s="743"/>
      <c r="C41" s="743"/>
      <c r="D41" s="743"/>
      <c r="E41" s="743"/>
      <c r="F41" s="743"/>
      <c r="G41" s="743"/>
      <c r="H41" s="743"/>
      <c r="I41" s="743"/>
      <c r="J41" s="743"/>
      <c r="K41" s="743"/>
      <c r="L41" s="743"/>
      <c r="M41" s="743"/>
      <c r="N41" s="743"/>
      <c r="O41" s="743"/>
    </row>
    <row r="42" spans="1:15">
      <c r="A42" s="695" t="s">
        <v>1516</v>
      </c>
      <c r="B42" s="210"/>
      <c r="C42" s="210"/>
      <c r="D42" s="210"/>
      <c r="E42" s="210"/>
      <c r="F42" s="210"/>
      <c r="G42" s="210"/>
      <c r="H42" s="210"/>
      <c r="I42" s="210"/>
      <c r="J42" s="210"/>
      <c r="K42" s="210"/>
      <c r="L42" s="210"/>
      <c r="M42" s="210"/>
      <c r="N42" s="210"/>
      <c r="O42" s="210"/>
    </row>
    <row r="43" spans="1:15" s="677" customFormat="1">
      <c r="A43" s="695"/>
      <c r="B43" s="210"/>
      <c r="C43" s="210"/>
      <c r="D43" s="210"/>
      <c r="E43" s="210"/>
      <c r="F43" s="210"/>
      <c r="G43" s="210"/>
      <c r="H43" s="210"/>
      <c r="I43" s="210"/>
      <c r="J43" s="210"/>
      <c r="K43" s="210"/>
      <c r="L43" s="210"/>
      <c r="M43" s="210"/>
      <c r="N43" s="210"/>
      <c r="O43" s="210"/>
    </row>
    <row r="44" spans="1:15" ht="30" customHeight="1">
      <c r="A44" s="706" t="s">
        <v>436</v>
      </c>
      <c r="B44" s="706"/>
      <c r="C44" s="706"/>
      <c r="D44" s="706"/>
      <c r="E44" s="706"/>
      <c r="F44" s="706"/>
      <c r="G44" s="706"/>
      <c r="H44" s="706"/>
      <c r="I44" s="706"/>
      <c r="J44" s="706"/>
      <c r="K44" s="706"/>
      <c r="L44" s="706"/>
      <c r="M44" s="706"/>
      <c r="N44" s="706"/>
      <c r="O44" s="706"/>
    </row>
    <row r="45" spans="1:15" ht="18">
      <c r="A45" s="707" t="s">
        <v>736</v>
      </c>
      <c r="B45" s="707"/>
      <c r="C45" s="707"/>
      <c r="D45" s="707"/>
      <c r="E45" s="707"/>
      <c r="F45" s="707"/>
      <c r="G45" s="707"/>
      <c r="H45" s="707"/>
      <c r="I45" s="707"/>
      <c r="J45" s="707"/>
      <c r="K45" s="707"/>
      <c r="L45" s="707"/>
      <c r="M45" s="707"/>
      <c r="N45" s="707"/>
      <c r="O45" s="707"/>
    </row>
    <row r="46" spans="1:15" ht="18">
      <c r="A46" s="707" t="s">
        <v>1493</v>
      </c>
      <c r="B46" s="707"/>
      <c r="C46" s="707"/>
      <c r="D46" s="707"/>
      <c r="E46" s="707"/>
      <c r="F46" s="707"/>
      <c r="G46" s="707"/>
      <c r="H46" s="707"/>
      <c r="I46" s="707"/>
      <c r="J46" s="707"/>
      <c r="K46" s="707"/>
      <c r="L46" s="707"/>
      <c r="M46" s="707"/>
      <c r="N46" s="707"/>
      <c r="O46" s="707"/>
    </row>
    <row r="47" spans="1:15" ht="30" customHeight="1">
      <c r="A47" s="711" t="s">
        <v>508</v>
      </c>
      <c r="B47" s="711"/>
      <c r="C47" s="711"/>
      <c r="D47" s="711"/>
      <c r="E47" s="711"/>
      <c r="F47" s="711"/>
      <c r="G47" s="711"/>
      <c r="H47" s="711"/>
      <c r="I47" s="711"/>
      <c r="J47" s="711"/>
      <c r="K47" s="711"/>
      <c r="L47" s="711"/>
      <c r="M47" s="711"/>
      <c r="N47" s="711"/>
      <c r="O47" s="711"/>
    </row>
    <row r="48" spans="1:15">
      <c r="A48" s="99"/>
      <c r="B48" s="205"/>
      <c r="C48" s="101"/>
      <c r="D48" s="205"/>
      <c r="E48" s="205"/>
      <c r="F48" s="205"/>
      <c r="G48" s="205"/>
      <c r="H48" s="205"/>
      <c r="I48" s="101"/>
      <c r="J48" s="184"/>
      <c r="K48" s="205"/>
      <c r="L48" s="205"/>
      <c r="M48" s="205"/>
      <c r="N48" s="205"/>
      <c r="O48" s="98"/>
    </row>
    <row r="49" spans="1:15" ht="30" customHeight="1">
      <c r="A49" s="72" t="s">
        <v>718</v>
      </c>
      <c r="B49" s="73" t="s">
        <v>31</v>
      </c>
      <c r="C49" s="73" t="s">
        <v>113</v>
      </c>
      <c r="D49" s="73" t="s">
        <v>33</v>
      </c>
      <c r="E49" s="73" t="s">
        <v>35</v>
      </c>
      <c r="F49" s="73" t="s">
        <v>43</v>
      </c>
      <c r="G49" s="73" t="s">
        <v>41</v>
      </c>
      <c r="H49" s="73" t="s">
        <v>37</v>
      </c>
      <c r="I49" s="73" t="s">
        <v>39</v>
      </c>
      <c r="J49" s="73" t="s">
        <v>45</v>
      </c>
      <c r="K49" s="73" t="s">
        <v>47</v>
      </c>
      <c r="L49" s="73" t="s">
        <v>49</v>
      </c>
      <c r="M49" s="73" t="s">
        <v>53</v>
      </c>
      <c r="N49" s="176" t="s">
        <v>515</v>
      </c>
      <c r="O49" s="73" t="s">
        <v>719</v>
      </c>
    </row>
    <row r="50" spans="1:15">
      <c r="A50" s="100" t="s">
        <v>720</v>
      </c>
      <c r="B50" s="97">
        <v>2672920.4855900002</v>
      </c>
      <c r="C50" s="97">
        <v>3074821.5830100002</v>
      </c>
      <c r="D50" s="97">
        <v>2019807.3492399999</v>
      </c>
      <c r="E50" s="97">
        <v>1457854.41028</v>
      </c>
      <c r="F50" s="97">
        <v>1219097.4696300002</v>
      </c>
      <c r="G50" s="97">
        <v>703185.51428</v>
      </c>
      <c r="H50" s="97">
        <v>183539.11632</v>
      </c>
      <c r="I50" s="97">
        <v>0</v>
      </c>
      <c r="J50" s="97">
        <v>0</v>
      </c>
      <c r="K50" s="97">
        <v>708858.22774999996</v>
      </c>
      <c r="L50" s="97">
        <v>106096.16033</v>
      </c>
      <c r="M50" s="97">
        <v>0</v>
      </c>
      <c r="N50" s="97">
        <v>12146180.316429999</v>
      </c>
      <c r="O50" s="160">
        <v>0.4135240924968156</v>
      </c>
    </row>
    <row r="51" spans="1:15">
      <c r="A51" s="100" t="s">
        <v>721</v>
      </c>
      <c r="B51" s="97">
        <v>593663.52139999997</v>
      </c>
      <c r="C51" s="97">
        <v>492976.26314999996</v>
      </c>
      <c r="D51" s="97">
        <v>660402.2662999999</v>
      </c>
      <c r="E51" s="97">
        <v>635845.6685700001</v>
      </c>
      <c r="F51" s="97">
        <v>362635.48405000003</v>
      </c>
      <c r="G51" s="97">
        <v>195626.07277</v>
      </c>
      <c r="H51" s="97">
        <v>150295.72088000001</v>
      </c>
      <c r="I51" s="97">
        <v>0</v>
      </c>
      <c r="J51" s="97">
        <v>20458.0049</v>
      </c>
      <c r="K51" s="97">
        <v>117484.97864</v>
      </c>
      <c r="L51" s="97">
        <v>96775.753569999986</v>
      </c>
      <c r="M51" s="97">
        <v>0</v>
      </c>
      <c r="N51" s="97">
        <v>3326163.7342300001</v>
      </c>
      <c r="O51" s="160">
        <v>0.11324126629609856</v>
      </c>
    </row>
    <row r="52" spans="1:15">
      <c r="A52" s="100" t="s">
        <v>722</v>
      </c>
      <c r="B52" s="97">
        <v>491995.20985000004</v>
      </c>
      <c r="C52" s="97">
        <v>372386.75236000004</v>
      </c>
      <c r="D52" s="97">
        <v>536289.69886</v>
      </c>
      <c r="E52" s="97">
        <v>464615.2365</v>
      </c>
      <c r="F52" s="97">
        <v>528882.90898000007</v>
      </c>
      <c r="G52" s="97">
        <v>268234.56303000002</v>
      </c>
      <c r="H52" s="97">
        <v>129665.18158</v>
      </c>
      <c r="I52" s="97">
        <v>0</v>
      </c>
      <c r="J52" s="97">
        <v>14061.57647</v>
      </c>
      <c r="K52" s="97">
        <v>83246.235409999994</v>
      </c>
      <c r="L52" s="97">
        <v>55323.621049999994</v>
      </c>
      <c r="M52" s="97">
        <v>0</v>
      </c>
      <c r="N52" s="97">
        <v>2944700.9840900004</v>
      </c>
      <c r="O52" s="160">
        <v>0.10025413507760311</v>
      </c>
    </row>
    <row r="53" spans="1:15">
      <c r="A53" s="100" t="s">
        <v>723</v>
      </c>
      <c r="B53" s="97">
        <v>579709.29797000007</v>
      </c>
      <c r="C53" s="97">
        <v>596881.76644000004</v>
      </c>
      <c r="D53" s="97">
        <v>664470.51832999999</v>
      </c>
      <c r="E53" s="97">
        <v>769370.11838999996</v>
      </c>
      <c r="F53" s="97">
        <v>497272.47985</v>
      </c>
      <c r="G53" s="97">
        <v>342532.04626999999</v>
      </c>
      <c r="H53" s="97">
        <v>161881.30133000002</v>
      </c>
      <c r="I53" s="97">
        <v>0</v>
      </c>
      <c r="J53" s="97">
        <v>1372.73018</v>
      </c>
      <c r="K53" s="97">
        <v>90152.006099999999</v>
      </c>
      <c r="L53" s="97">
        <v>40968.156240000004</v>
      </c>
      <c r="M53" s="97">
        <v>0</v>
      </c>
      <c r="N53" s="97">
        <v>3744610.4210999995</v>
      </c>
      <c r="O53" s="160">
        <v>0.12748753812298305</v>
      </c>
    </row>
    <row r="54" spans="1:15">
      <c r="A54" s="100" t="s">
        <v>724</v>
      </c>
      <c r="B54" s="97">
        <v>383248.25517999998</v>
      </c>
      <c r="C54" s="97">
        <v>408358.12002999999</v>
      </c>
      <c r="D54" s="97">
        <v>452442.55875999999</v>
      </c>
      <c r="E54" s="97">
        <v>416680.75263</v>
      </c>
      <c r="F54" s="97">
        <v>283198.92091000004</v>
      </c>
      <c r="G54" s="97">
        <v>226769.98171000002</v>
      </c>
      <c r="H54" s="97">
        <v>127696.62288</v>
      </c>
      <c r="I54" s="97">
        <v>0</v>
      </c>
      <c r="J54" s="97">
        <v>8898.6702799999985</v>
      </c>
      <c r="K54" s="97">
        <v>46011.113010000001</v>
      </c>
      <c r="L54" s="97">
        <v>20552.780190000001</v>
      </c>
      <c r="M54" s="97">
        <v>0</v>
      </c>
      <c r="N54" s="97">
        <v>2373857.7755800001</v>
      </c>
      <c r="O54" s="160">
        <v>8.0819431030129341E-2</v>
      </c>
    </row>
    <row r="55" spans="1:15">
      <c r="A55" s="100" t="s">
        <v>725</v>
      </c>
      <c r="B55" s="97">
        <v>315059.11099999998</v>
      </c>
      <c r="C55" s="97">
        <v>326295.02999000001</v>
      </c>
      <c r="D55" s="97">
        <v>338953.20227000001</v>
      </c>
      <c r="E55" s="97">
        <v>320569.95252999995</v>
      </c>
      <c r="F55" s="97">
        <v>184161.37419999999</v>
      </c>
      <c r="G55" s="97">
        <v>177342.54437000002</v>
      </c>
      <c r="H55" s="97">
        <v>103682.38957</v>
      </c>
      <c r="I55" s="97">
        <v>0</v>
      </c>
      <c r="J55" s="97">
        <v>4026.5717799999998</v>
      </c>
      <c r="K55" s="97">
        <v>32348.559590000001</v>
      </c>
      <c r="L55" s="97">
        <v>18585.895100000002</v>
      </c>
      <c r="M55" s="97">
        <v>0</v>
      </c>
      <c r="N55" s="97">
        <v>1821024.6303999999</v>
      </c>
      <c r="O55" s="160">
        <v>6.1997890536985012E-2</v>
      </c>
    </row>
    <row r="56" spans="1:15">
      <c r="A56" s="100" t="s">
        <v>726</v>
      </c>
      <c r="B56" s="97">
        <v>166966.26205000002</v>
      </c>
      <c r="C56" s="97">
        <v>194743.14293999999</v>
      </c>
      <c r="D56" s="97">
        <v>170834.16892</v>
      </c>
      <c r="E56" s="97">
        <v>174564.05566999997</v>
      </c>
      <c r="F56" s="97">
        <v>101858.02883</v>
      </c>
      <c r="G56" s="97">
        <v>99085.98556999999</v>
      </c>
      <c r="H56" s="97">
        <v>51765.271439999997</v>
      </c>
      <c r="I56" s="97">
        <v>0</v>
      </c>
      <c r="J56" s="97">
        <v>1067.87977</v>
      </c>
      <c r="K56" s="97">
        <v>14501.17894</v>
      </c>
      <c r="L56" s="97">
        <v>9997.8225399999992</v>
      </c>
      <c r="M56" s="97">
        <v>0</v>
      </c>
      <c r="N56" s="97">
        <v>985383.79666999995</v>
      </c>
      <c r="O56" s="160">
        <v>3.3547990369271481E-2</v>
      </c>
    </row>
    <row r="57" spans="1:15">
      <c r="A57" s="100" t="s">
        <v>727</v>
      </c>
      <c r="B57" s="97">
        <v>115630.54678</v>
      </c>
      <c r="C57" s="97">
        <v>105939.88818000001</v>
      </c>
      <c r="D57" s="97">
        <v>110883.41165000001</v>
      </c>
      <c r="E57" s="97">
        <v>104211.67676</v>
      </c>
      <c r="F57" s="97">
        <v>64124.446710000004</v>
      </c>
      <c r="G57" s="97">
        <v>64285.939130000006</v>
      </c>
      <c r="H57" s="97">
        <v>33418.031479999998</v>
      </c>
      <c r="I57" s="97">
        <v>0</v>
      </c>
      <c r="J57" s="97">
        <v>1401.4508000000001</v>
      </c>
      <c r="K57" s="97">
        <v>5789.5441300000002</v>
      </c>
      <c r="L57" s="97">
        <v>4360.5650300000007</v>
      </c>
      <c r="M57" s="97">
        <v>0</v>
      </c>
      <c r="N57" s="97">
        <v>610045.50065000006</v>
      </c>
      <c r="O57" s="160">
        <v>2.0769369914327394E-2</v>
      </c>
    </row>
    <row r="58" spans="1:15">
      <c r="A58" s="100" t="s">
        <v>728</v>
      </c>
      <c r="B58" s="97">
        <v>55833.937380000003</v>
      </c>
      <c r="C58" s="97">
        <v>55709.678749999999</v>
      </c>
      <c r="D58" s="97">
        <v>56923.292529999999</v>
      </c>
      <c r="E58" s="97">
        <v>56454.039409999998</v>
      </c>
      <c r="F58" s="97">
        <v>30466.231600000003</v>
      </c>
      <c r="G58" s="97">
        <v>31619.168839999998</v>
      </c>
      <c r="H58" s="97">
        <v>16966.222089999999</v>
      </c>
      <c r="I58" s="97">
        <v>0</v>
      </c>
      <c r="J58" s="97">
        <v>599.13235999999995</v>
      </c>
      <c r="K58" s="97">
        <v>3285.8524400000001</v>
      </c>
      <c r="L58" s="97">
        <v>3022.0702099999999</v>
      </c>
      <c r="M58" s="97">
        <v>0</v>
      </c>
      <c r="N58" s="97">
        <v>310879.62560999999</v>
      </c>
      <c r="O58" s="160">
        <v>1.0584085836617173E-2</v>
      </c>
    </row>
    <row r="59" spans="1:15">
      <c r="A59" s="100" t="s">
        <v>729</v>
      </c>
      <c r="B59" s="97">
        <v>66214.541030000008</v>
      </c>
      <c r="C59" s="97">
        <v>62049.298009999999</v>
      </c>
      <c r="D59" s="97">
        <v>66895.492339999997</v>
      </c>
      <c r="E59" s="97">
        <v>60490.50733</v>
      </c>
      <c r="F59" s="97">
        <v>33919.924180000002</v>
      </c>
      <c r="G59" s="97">
        <v>33669.489719999998</v>
      </c>
      <c r="H59" s="97">
        <v>21319.693729999999</v>
      </c>
      <c r="I59" s="97">
        <v>0</v>
      </c>
      <c r="J59" s="97">
        <v>990.67419999999993</v>
      </c>
      <c r="K59" s="97">
        <v>4513.7377300000007</v>
      </c>
      <c r="L59" s="97">
        <v>3526.17344</v>
      </c>
      <c r="M59" s="97">
        <v>0</v>
      </c>
      <c r="N59" s="97">
        <v>353589.53171000001</v>
      </c>
      <c r="O59" s="160">
        <v>1.2038170553006251E-2</v>
      </c>
    </row>
    <row r="60" spans="1:15">
      <c r="A60" s="100" t="s">
        <v>730</v>
      </c>
      <c r="B60" s="97">
        <v>71963.528069999986</v>
      </c>
      <c r="C60" s="97">
        <v>74878.994999999995</v>
      </c>
      <c r="D60" s="97">
        <v>72762.220189999993</v>
      </c>
      <c r="E60" s="97">
        <v>63800.087439999996</v>
      </c>
      <c r="F60" s="97">
        <v>36250.384909999993</v>
      </c>
      <c r="G60" s="97">
        <v>33705.981549999997</v>
      </c>
      <c r="H60" s="97">
        <v>18260.965899999999</v>
      </c>
      <c r="I60" s="97">
        <v>0</v>
      </c>
      <c r="J60" s="97">
        <v>550.99762999999996</v>
      </c>
      <c r="K60" s="97">
        <v>4908.1993499999999</v>
      </c>
      <c r="L60" s="97">
        <v>3649.4780000000001</v>
      </c>
      <c r="M60" s="97">
        <v>0</v>
      </c>
      <c r="N60" s="97">
        <v>380730.83804</v>
      </c>
      <c r="O60" s="160">
        <v>1.2962212826123941E-2</v>
      </c>
    </row>
    <row r="61" spans="1:15">
      <c r="A61" s="100" t="s">
        <v>731</v>
      </c>
      <c r="B61" s="97">
        <v>51926.75417</v>
      </c>
      <c r="C61" s="97">
        <v>56300.796470000001</v>
      </c>
      <c r="D61" s="97">
        <v>56352.953280000002</v>
      </c>
      <c r="E61" s="97">
        <v>46118.209630000005</v>
      </c>
      <c r="F61" s="97">
        <v>27053.017059999998</v>
      </c>
      <c r="G61" s="97">
        <v>30231.08337</v>
      </c>
      <c r="H61" s="97">
        <v>15027.237050000002</v>
      </c>
      <c r="I61" s="97">
        <v>0</v>
      </c>
      <c r="J61" s="97">
        <v>591.87665000000004</v>
      </c>
      <c r="K61" s="97">
        <v>3413.1257400000004</v>
      </c>
      <c r="L61" s="97">
        <v>3117.4186800000002</v>
      </c>
      <c r="M61" s="97">
        <v>0</v>
      </c>
      <c r="N61" s="97">
        <v>290132.47209999996</v>
      </c>
      <c r="O61" s="160">
        <v>9.8777363832413187E-3</v>
      </c>
    </row>
    <row r="62" spans="1:15">
      <c r="A62" s="100" t="s">
        <v>732</v>
      </c>
      <c r="B62" s="97">
        <v>6323.0133299999998</v>
      </c>
      <c r="C62" s="97">
        <v>9941.8632200000011</v>
      </c>
      <c r="D62" s="97">
        <v>7744.0862800000004</v>
      </c>
      <c r="E62" s="97">
        <v>6469.1434400000007</v>
      </c>
      <c r="F62" s="97">
        <v>3472.6247400000002</v>
      </c>
      <c r="G62" s="97">
        <v>4537.2851799999999</v>
      </c>
      <c r="H62" s="97">
        <v>2063.1693500000001</v>
      </c>
      <c r="I62" s="97">
        <v>0</v>
      </c>
      <c r="J62" s="97">
        <v>23.231159999999999</v>
      </c>
      <c r="K62" s="97">
        <v>671.53724</v>
      </c>
      <c r="L62" s="97">
        <v>394.81468000000001</v>
      </c>
      <c r="M62" s="97">
        <v>0</v>
      </c>
      <c r="N62" s="97">
        <v>41640.76862000001</v>
      </c>
      <c r="O62" s="160">
        <v>1.4176852809572415E-3</v>
      </c>
    </row>
    <row r="63" spans="1:15">
      <c r="A63" s="100" t="s">
        <v>733</v>
      </c>
      <c r="B63" s="97">
        <v>7193.3876399999999</v>
      </c>
      <c r="C63" s="97">
        <v>11381.47279</v>
      </c>
      <c r="D63" s="97">
        <v>7242.7503200000001</v>
      </c>
      <c r="E63" s="97">
        <v>6541.9340999999995</v>
      </c>
      <c r="F63" s="97">
        <v>3384.9422400000003</v>
      </c>
      <c r="G63" s="97">
        <v>4052.9412400000001</v>
      </c>
      <c r="H63" s="97">
        <v>2217.6484500000001</v>
      </c>
      <c r="I63" s="97">
        <v>0</v>
      </c>
      <c r="J63" s="97">
        <v>139.48601000000002</v>
      </c>
      <c r="K63" s="97">
        <v>623.51589999999999</v>
      </c>
      <c r="L63" s="97">
        <v>645.88602000000003</v>
      </c>
      <c r="M63" s="97">
        <v>0</v>
      </c>
      <c r="N63" s="97">
        <v>43423.964709999993</v>
      </c>
      <c r="O63" s="160">
        <v>1.47839527584046E-3</v>
      </c>
    </row>
    <row r="64" spans="1:15">
      <c r="A64" s="72" t="s">
        <v>156</v>
      </c>
      <c r="B64" s="158">
        <v>5578647.8514400013</v>
      </c>
      <c r="C64" s="158">
        <v>5842664.6503400002</v>
      </c>
      <c r="D64" s="158">
        <v>5222003.9692700002</v>
      </c>
      <c r="E64" s="158">
        <v>4583585.7926800009</v>
      </c>
      <c r="F64" s="158">
        <v>3375778.2378899995</v>
      </c>
      <c r="G64" s="158">
        <v>2214878.5970300008</v>
      </c>
      <c r="H64" s="158">
        <v>1017798.5720500001</v>
      </c>
      <c r="I64" s="158">
        <v>0</v>
      </c>
      <c r="J64" s="158">
        <v>54182.282189999998</v>
      </c>
      <c r="K64" s="158">
        <v>1115807.8119699999</v>
      </c>
      <c r="L64" s="158">
        <v>367016.59508</v>
      </c>
      <c r="M64" s="158">
        <v>0</v>
      </c>
      <c r="N64" s="158">
        <v>29372364.35994</v>
      </c>
      <c r="O64" s="161">
        <v>1</v>
      </c>
    </row>
    <row r="65" spans="1:15">
      <c r="A65" s="54" t="s">
        <v>734</v>
      </c>
      <c r="B65" s="160">
        <v>0.18992845734436467</v>
      </c>
      <c r="C65" s="160">
        <v>0.19891706975787818</v>
      </c>
      <c r="D65" s="160">
        <v>0.17778629957321787</v>
      </c>
      <c r="E65" s="160">
        <v>0.15605096465885471</v>
      </c>
      <c r="F65" s="160">
        <v>0.11493042223370047</v>
      </c>
      <c r="G65" s="160">
        <v>7.54068882534632E-2</v>
      </c>
      <c r="H65" s="160">
        <v>3.4651571101921304E-2</v>
      </c>
      <c r="I65" s="160">
        <v>0</v>
      </c>
      <c r="J65" s="160">
        <v>1.8446687343936612E-3</v>
      </c>
      <c r="K65" s="160">
        <v>3.7988355254499478E-2</v>
      </c>
      <c r="L65" s="160">
        <v>1.2495303087706546E-2</v>
      </c>
      <c r="M65" s="160">
        <v>0</v>
      </c>
      <c r="N65" s="160">
        <v>1</v>
      </c>
      <c r="O65" s="234"/>
    </row>
    <row r="66" spans="1:15" ht="30" customHeight="1">
      <c r="A66" s="433" t="s">
        <v>737</v>
      </c>
      <c r="B66" s="73" t="s">
        <v>31</v>
      </c>
      <c r="C66" s="73" t="s">
        <v>113</v>
      </c>
      <c r="D66" s="73" t="s">
        <v>33</v>
      </c>
      <c r="E66" s="73" t="s">
        <v>35</v>
      </c>
      <c r="F66" s="73" t="s">
        <v>43</v>
      </c>
      <c r="G66" s="73" t="s">
        <v>41</v>
      </c>
      <c r="H66" s="73" t="s">
        <v>37</v>
      </c>
      <c r="I66" s="73" t="s">
        <v>39</v>
      </c>
      <c r="J66" s="73" t="s">
        <v>45</v>
      </c>
      <c r="K66" s="73" t="s">
        <v>47</v>
      </c>
      <c r="L66" s="73" t="s">
        <v>49</v>
      </c>
      <c r="M66" s="73" t="s">
        <v>53</v>
      </c>
      <c r="N66" s="176" t="s">
        <v>515</v>
      </c>
      <c r="O66" s="73" t="s">
        <v>677</v>
      </c>
    </row>
    <row r="67" spans="1:15">
      <c r="A67" s="100" t="s">
        <v>720</v>
      </c>
      <c r="B67" s="97">
        <v>47</v>
      </c>
      <c r="C67" s="97">
        <v>49</v>
      </c>
      <c r="D67" s="97">
        <v>56</v>
      </c>
      <c r="E67" s="97">
        <v>46</v>
      </c>
      <c r="F67" s="97">
        <v>38</v>
      </c>
      <c r="G67" s="97">
        <v>20</v>
      </c>
      <c r="H67" s="97">
        <v>9</v>
      </c>
      <c r="I67" s="97">
        <v>0</v>
      </c>
      <c r="J67" s="97">
        <v>0</v>
      </c>
      <c r="K67" s="97">
        <v>17</v>
      </c>
      <c r="L67" s="97">
        <v>4</v>
      </c>
      <c r="M67" s="97">
        <v>0</v>
      </c>
      <c r="N67" s="97">
        <v>286</v>
      </c>
      <c r="O67" s="160">
        <v>1.9776648342149845E-3</v>
      </c>
    </row>
    <row r="68" spans="1:15">
      <c r="A68" s="100" t="s">
        <v>721</v>
      </c>
      <c r="B68" s="97">
        <v>59</v>
      </c>
      <c r="C68" s="97">
        <v>52</v>
      </c>
      <c r="D68" s="97">
        <v>71</v>
      </c>
      <c r="E68" s="97">
        <v>67</v>
      </c>
      <c r="F68" s="97">
        <v>40</v>
      </c>
      <c r="G68" s="97">
        <v>20</v>
      </c>
      <c r="H68" s="97">
        <v>15</v>
      </c>
      <c r="I68" s="97">
        <v>0</v>
      </c>
      <c r="J68" s="97">
        <v>2</v>
      </c>
      <c r="K68" s="97">
        <v>11</v>
      </c>
      <c r="L68" s="97">
        <v>11</v>
      </c>
      <c r="M68" s="97">
        <v>0</v>
      </c>
      <c r="N68" s="97">
        <v>348</v>
      </c>
      <c r="O68" s="160">
        <v>2.4063893786951561E-3</v>
      </c>
    </row>
    <row r="69" spans="1:15">
      <c r="A69" s="100" t="s">
        <v>722</v>
      </c>
      <c r="B69" s="97">
        <v>105</v>
      </c>
      <c r="C69" s="97">
        <v>79</v>
      </c>
      <c r="D69" s="97">
        <v>117</v>
      </c>
      <c r="E69" s="97">
        <v>98</v>
      </c>
      <c r="F69" s="97">
        <v>109</v>
      </c>
      <c r="G69" s="97">
        <v>59</v>
      </c>
      <c r="H69" s="97">
        <v>27</v>
      </c>
      <c r="I69" s="97">
        <v>0</v>
      </c>
      <c r="J69" s="97">
        <v>3</v>
      </c>
      <c r="K69" s="97">
        <v>17</v>
      </c>
      <c r="L69" s="97">
        <v>12</v>
      </c>
      <c r="M69" s="97">
        <v>0</v>
      </c>
      <c r="N69" s="97">
        <v>626</v>
      </c>
      <c r="O69" s="160">
        <v>4.3287349168481832E-3</v>
      </c>
    </row>
    <row r="70" spans="1:15">
      <c r="A70" s="100" t="s">
        <v>723</v>
      </c>
      <c r="B70" s="97">
        <v>262</v>
      </c>
      <c r="C70" s="97">
        <v>292</v>
      </c>
      <c r="D70" s="97">
        <v>310</v>
      </c>
      <c r="E70" s="97">
        <v>377</v>
      </c>
      <c r="F70" s="97">
        <v>228</v>
      </c>
      <c r="G70" s="97">
        <v>161</v>
      </c>
      <c r="H70" s="97">
        <v>75</v>
      </c>
      <c r="I70" s="97">
        <v>0</v>
      </c>
      <c r="J70" s="97">
        <v>1</v>
      </c>
      <c r="K70" s="97">
        <v>40</v>
      </c>
      <c r="L70" s="97">
        <v>20</v>
      </c>
      <c r="M70" s="97">
        <v>0</v>
      </c>
      <c r="N70" s="97">
        <v>1766</v>
      </c>
      <c r="O70" s="160">
        <v>1.2211734605677142E-2</v>
      </c>
    </row>
    <row r="71" spans="1:15">
      <c r="A71" s="100" t="s">
        <v>724</v>
      </c>
      <c r="B71" s="97">
        <v>400</v>
      </c>
      <c r="C71" s="97">
        <v>427</v>
      </c>
      <c r="D71" s="97">
        <v>470</v>
      </c>
      <c r="E71" s="97">
        <v>432</v>
      </c>
      <c r="F71" s="97">
        <v>288</v>
      </c>
      <c r="G71" s="97">
        <v>235</v>
      </c>
      <c r="H71" s="97">
        <v>131</v>
      </c>
      <c r="I71" s="97">
        <v>0</v>
      </c>
      <c r="J71" s="97">
        <v>10</v>
      </c>
      <c r="K71" s="97">
        <v>48</v>
      </c>
      <c r="L71" s="97">
        <v>19</v>
      </c>
      <c r="M71" s="97">
        <v>0</v>
      </c>
      <c r="N71" s="97">
        <v>2460</v>
      </c>
      <c r="O71" s="160">
        <v>1.7010683539051965E-2</v>
      </c>
    </row>
    <row r="72" spans="1:15">
      <c r="A72" s="100" t="s">
        <v>725</v>
      </c>
      <c r="B72" s="97">
        <v>653</v>
      </c>
      <c r="C72" s="97">
        <v>673</v>
      </c>
      <c r="D72" s="97">
        <v>705</v>
      </c>
      <c r="E72" s="97">
        <v>657</v>
      </c>
      <c r="F72" s="97">
        <v>380</v>
      </c>
      <c r="G72" s="97">
        <v>363</v>
      </c>
      <c r="H72" s="97">
        <v>209</v>
      </c>
      <c r="I72" s="97">
        <v>0</v>
      </c>
      <c r="J72" s="97">
        <v>8</v>
      </c>
      <c r="K72" s="97">
        <v>66</v>
      </c>
      <c r="L72" s="97">
        <v>39</v>
      </c>
      <c r="M72" s="97">
        <v>0</v>
      </c>
      <c r="N72" s="97">
        <v>3753</v>
      </c>
      <c r="O72" s="160">
        <v>2.5951664765065864E-2</v>
      </c>
    </row>
    <row r="73" spans="1:15">
      <c r="A73" s="100" t="s">
        <v>726</v>
      </c>
      <c r="B73" s="97">
        <v>628</v>
      </c>
      <c r="C73" s="97">
        <v>726</v>
      </c>
      <c r="D73" s="97">
        <v>647</v>
      </c>
      <c r="E73" s="97">
        <v>650</v>
      </c>
      <c r="F73" s="97">
        <v>380</v>
      </c>
      <c r="G73" s="97">
        <v>377</v>
      </c>
      <c r="H73" s="97">
        <v>196</v>
      </c>
      <c r="I73" s="97">
        <v>0</v>
      </c>
      <c r="J73" s="97">
        <v>4</v>
      </c>
      <c r="K73" s="97">
        <v>55</v>
      </c>
      <c r="L73" s="97">
        <v>37</v>
      </c>
      <c r="M73" s="97">
        <v>0</v>
      </c>
      <c r="N73" s="97">
        <v>3700</v>
      </c>
      <c r="O73" s="160">
        <v>2.5585174428655395E-2</v>
      </c>
    </row>
    <row r="74" spans="1:15">
      <c r="A74" s="100" t="s">
        <v>727</v>
      </c>
      <c r="B74" s="97">
        <v>687</v>
      </c>
      <c r="C74" s="97">
        <v>622</v>
      </c>
      <c r="D74" s="97">
        <v>656</v>
      </c>
      <c r="E74" s="97">
        <v>616</v>
      </c>
      <c r="F74" s="97">
        <v>378</v>
      </c>
      <c r="G74" s="97">
        <v>380</v>
      </c>
      <c r="H74" s="97">
        <v>201</v>
      </c>
      <c r="I74" s="97">
        <v>0</v>
      </c>
      <c r="J74" s="97">
        <v>8</v>
      </c>
      <c r="K74" s="97">
        <v>34</v>
      </c>
      <c r="L74" s="97">
        <v>27</v>
      </c>
      <c r="M74" s="97">
        <v>0</v>
      </c>
      <c r="N74" s="97">
        <v>3609</v>
      </c>
      <c r="O74" s="160">
        <v>2.4955917435950627E-2</v>
      </c>
    </row>
    <row r="75" spans="1:15">
      <c r="A75" s="100" t="s">
        <v>728</v>
      </c>
      <c r="B75" s="97">
        <v>467</v>
      </c>
      <c r="C75" s="97">
        <v>467</v>
      </c>
      <c r="D75" s="97">
        <v>477</v>
      </c>
      <c r="E75" s="97">
        <v>473</v>
      </c>
      <c r="F75" s="97">
        <v>258</v>
      </c>
      <c r="G75" s="97">
        <v>265</v>
      </c>
      <c r="H75" s="97">
        <v>142</v>
      </c>
      <c r="I75" s="97">
        <v>0</v>
      </c>
      <c r="J75" s="97">
        <v>5</v>
      </c>
      <c r="K75" s="97">
        <v>28</v>
      </c>
      <c r="L75" s="97">
        <v>25</v>
      </c>
      <c r="M75" s="97">
        <v>0</v>
      </c>
      <c r="N75" s="97">
        <v>2607</v>
      </c>
      <c r="O75" s="160">
        <v>1.8027175604190437E-2</v>
      </c>
    </row>
    <row r="76" spans="1:15">
      <c r="A76" s="100" t="s">
        <v>729</v>
      </c>
      <c r="B76" s="97">
        <v>784</v>
      </c>
      <c r="C76" s="97">
        <v>735</v>
      </c>
      <c r="D76" s="97">
        <v>793</v>
      </c>
      <c r="E76" s="97">
        <v>714</v>
      </c>
      <c r="F76" s="97">
        <v>401</v>
      </c>
      <c r="G76" s="97">
        <v>399</v>
      </c>
      <c r="H76" s="97">
        <v>254</v>
      </c>
      <c r="I76" s="97">
        <v>0</v>
      </c>
      <c r="J76" s="97">
        <v>12</v>
      </c>
      <c r="K76" s="97">
        <v>53</v>
      </c>
      <c r="L76" s="97">
        <v>42</v>
      </c>
      <c r="M76" s="97">
        <v>0</v>
      </c>
      <c r="N76" s="97">
        <v>4187</v>
      </c>
      <c r="O76" s="160">
        <v>2.8952736576427066E-2</v>
      </c>
    </row>
    <row r="77" spans="1:15">
      <c r="A77" s="100" t="s">
        <v>730</v>
      </c>
      <c r="B77" s="97">
        <v>1454</v>
      </c>
      <c r="C77" s="97">
        <v>1519</v>
      </c>
      <c r="D77" s="97">
        <v>1469</v>
      </c>
      <c r="E77" s="97">
        <v>1289</v>
      </c>
      <c r="F77" s="97">
        <v>740</v>
      </c>
      <c r="G77" s="97">
        <v>687</v>
      </c>
      <c r="H77" s="97">
        <v>371</v>
      </c>
      <c r="I77" s="97">
        <v>0</v>
      </c>
      <c r="J77" s="97">
        <v>10</v>
      </c>
      <c r="K77" s="97">
        <v>101</v>
      </c>
      <c r="L77" s="97">
        <v>74</v>
      </c>
      <c r="M77" s="97">
        <v>0</v>
      </c>
      <c r="N77" s="97">
        <v>7714</v>
      </c>
      <c r="O77" s="160">
        <v>5.3341631227742624E-2</v>
      </c>
    </row>
    <row r="78" spans="1:15">
      <c r="A78" s="100" t="s">
        <v>731</v>
      </c>
      <c r="B78" s="97">
        <v>2991</v>
      </c>
      <c r="C78" s="97">
        <v>3329</v>
      </c>
      <c r="D78" s="97">
        <v>3276</v>
      </c>
      <c r="E78" s="97">
        <v>2653</v>
      </c>
      <c r="F78" s="97">
        <v>1567</v>
      </c>
      <c r="G78" s="97">
        <v>1799</v>
      </c>
      <c r="H78" s="97">
        <v>883</v>
      </c>
      <c r="I78" s="97">
        <v>0</v>
      </c>
      <c r="J78" s="97">
        <v>34</v>
      </c>
      <c r="K78" s="97">
        <v>188</v>
      </c>
      <c r="L78" s="97">
        <v>185</v>
      </c>
      <c r="M78" s="97">
        <v>0</v>
      </c>
      <c r="N78" s="97">
        <v>16905</v>
      </c>
      <c r="O78" s="160">
        <v>0.11689658749092417</v>
      </c>
    </row>
    <row r="79" spans="1:15">
      <c r="A79" s="100" t="s">
        <v>732</v>
      </c>
      <c r="B79" s="97">
        <v>1312</v>
      </c>
      <c r="C79" s="97">
        <v>2130</v>
      </c>
      <c r="D79" s="97">
        <v>1585</v>
      </c>
      <c r="E79" s="97">
        <v>1334</v>
      </c>
      <c r="F79" s="97">
        <v>704</v>
      </c>
      <c r="G79" s="97">
        <v>893</v>
      </c>
      <c r="H79" s="97">
        <v>424</v>
      </c>
      <c r="I79" s="97">
        <v>0</v>
      </c>
      <c r="J79" s="97">
        <v>5</v>
      </c>
      <c r="K79" s="97">
        <v>147</v>
      </c>
      <c r="L79" s="97">
        <v>82</v>
      </c>
      <c r="M79" s="97">
        <v>0</v>
      </c>
      <c r="N79" s="97">
        <v>8616</v>
      </c>
      <c r="O79" s="160">
        <v>5.9578881858728346E-2</v>
      </c>
    </row>
    <row r="80" spans="1:15">
      <c r="A80" s="100" t="s">
        <v>733</v>
      </c>
      <c r="B80" s="97">
        <v>14702</v>
      </c>
      <c r="C80" s="97">
        <v>20579</v>
      </c>
      <c r="D80" s="97">
        <v>16050</v>
      </c>
      <c r="E80" s="97">
        <v>11467</v>
      </c>
      <c r="F80" s="97">
        <v>9715</v>
      </c>
      <c r="G80" s="97">
        <v>8769</v>
      </c>
      <c r="H80" s="97">
        <v>4129</v>
      </c>
      <c r="I80" s="97">
        <v>0</v>
      </c>
      <c r="J80" s="97">
        <v>150</v>
      </c>
      <c r="K80" s="97">
        <v>985</v>
      </c>
      <c r="L80" s="97">
        <v>1492</v>
      </c>
      <c r="M80" s="97">
        <v>0</v>
      </c>
      <c r="N80" s="97">
        <v>88038</v>
      </c>
      <c r="O80" s="160">
        <v>0.60877502333782807</v>
      </c>
    </row>
    <row r="81" spans="1:15">
      <c r="A81" s="72" t="s">
        <v>156</v>
      </c>
      <c r="B81" s="158">
        <v>24551</v>
      </c>
      <c r="C81" s="158">
        <v>31679</v>
      </c>
      <c r="D81" s="158">
        <v>26682</v>
      </c>
      <c r="E81" s="158">
        <v>20873</v>
      </c>
      <c r="F81" s="158">
        <v>15226</v>
      </c>
      <c r="G81" s="158">
        <v>14427</v>
      </c>
      <c r="H81" s="158">
        <v>7066</v>
      </c>
      <c r="I81" s="158">
        <v>0</v>
      </c>
      <c r="J81" s="158">
        <v>252</v>
      </c>
      <c r="K81" s="158">
        <v>1790</v>
      </c>
      <c r="L81" s="158">
        <v>2069</v>
      </c>
      <c r="M81" s="158">
        <v>0</v>
      </c>
      <c r="N81" s="158">
        <v>144615</v>
      </c>
      <c r="O81" s="161">
        <v>1</v>
      </c>
    </row>
    <row r="82" spans="1:15">
      <c r="A82" s="54" t="s">
        <v>734</v>
      </c>
      <c r="B82" s="160">
        <v>0.16976800470214015</v>
      </c>
      <c r="C82" s="160">
        <v>0.21905749749334441</v>
      </c>
      <c r="D82" s="160">
        <v>0.18450368219064411</v>
      </c>
      <c r="E82" s="160">
        <v>0.14433495833765517</v>
      </c>
      <c r="F82" s="160">
        <v>0.10528645022992082</v>
      </c>
      <c r="G82" s="160">
        <v>9.9761435535732801E-2</v>
      </c>
      <c r="H82" s="160">
        <v>4.8860768246724064E-2</v>
      </c>
      <c r="I82" s="160">
        <v>0</v>
      </c>
      <c r="J82" s="160">
        <v>1.7425578259516647E-3</v>
      </c>
      <c r="K82" s="160">
        <v>1.2377692493863016E-2</v>
      </c>
      <c r="L82" s="160">
        <v>1.4306952944023787E-2</v>
      </c>
      <c r="M82" s="160">
        <v>0</v>
      </c>
      <c r="N82" s="160">
        <v>1</v>
      </c>
      <c r="O82" s="235"/>
    </row>
    <row r="83" spans="1:15" ht="15.75" thickBot="1">
      <c r="A83" s="206"/>
      <c r="B83" s="207"/>
      <c r="C83" s="208"/>
      <c r="D83" s="208"/>
      <c r="E83" s="208"/>
      <c r="F83" s="208"/>
      <c r="G83" s="208"/>
      <c r="H83" s="207"/>
      <c r="I83" s="207"/>
      <c r="J83" s="207"/>
      <c r="K83" s="207"/>
      <c r="L83" s="207"/>
      <c r="M83" s="207"/>
      <c r="N83" s="545"/>
      <c r="O83" s="545"/>
    </row>
    <row r="84" spans="1:15" ht="15.75" customHeight="1" thickTop="1">
      <c r="A84" s="742" t="s">
        <v>1358</v>
      </c>
      <c r="B84" s="743"/>
      <c r="C84" s="743"/>
      <c r="D84" s="743"/>
      <c r="E84" s="743"/>
      <c r="F84" s="743"/>
      <c r="G84" s="743"/>
      <c r="H84" s="743"/>
      <c r="I84" s="743"/>
      <c r="J84" s="743"/>
      <c r="K84" s="743"/>
      <c r="L84" s="743"/>
      <c r="M84" s="743"/>
      <c r="N84" s="743"/>
      <c r="O84" s="743"/>
    </row>
    <row r="85" spans="1:15">
      <c r="A85" s="695" t="s">
        <v>1516</v>
      </c>
      <c r="B85" s="212"/>
      <c r="C85" s="212"/>
      <c r="D85" s="212"/>
      <c r="E85" s="212"/>
      <c r="F85" s="212"/>
      <c r="G85" s="212"/>
      <c r="H85" s="212"/>
      <c r="I85" s="11"/>
      <c r="J85" s="11"/>
      <c r="K85" s="11"/>
      <c r="L85" s="11"/>
      <c r="M85" s="11"/>
      <c r="N85" s="211"/>
      <c r="O85" s="98"/>
    </row>
    <row r="86" spans="1:15" s="677" customFormat="1">
      <c r="A86" s="695"/>
      <c r="B86" s="212"/>
      <c r="C86" s="212"/>
      <c r="D86" s="212"/>
      <c r="E86" s="212"/>
      <c r="F86" s="212"/>
      <c r="G86" s="212"/>
      <c r="H86" s="212"/>
      <c r="I86" s="11"/>
      <c r="J86" s="11"/>
      <c r="K86" s="11"/>
      <c r="L86" s="11"/>
      <c r="M86" s="11"/>
      <c r="N86" s="211"/>
      <c r="O86" s="98"/>
    </row>
    <row r="87" spans="1:15" ht="30" customHeight="1">
      <c r="A87" s="706" t="s">
        <v>436</v>
      </c>
      <c r="B87" s="706"/>
      <c r="C87" s="706"/>
      <c r="D87" s="706"/>
      <c r="E87" s="706"/>
      <c r="F87" s="706"/>
      <c r="G87" s="706"/>
      <c r="H87" s="706"/>
      <c r="I87" s="706"/>
      <c r="J87" s="706"/>
      <c r="K87" s="706"/>
      <c r="L87" s="706"/>
      <c r="M87" s="706"/>
      <c r="N87" s="706"/>
      <c r="O87" s="706"/>
    </row>
    <row r="88" spans="1:15" ht="18">
      <c r="A88" s="707" t="s">
        <v>740</v>
      </c>
      <c r="B88" s="707"/>
      <c r="C88" s="707"/>
      <c r="D88" s="707"/>
      <c r="E88" s="707"/>
      <c r="F88" s="707"/>
      <c r="G88" s="707"/>
      <c r="H88" s="707"/>
      <c r="I88" s="707"/>
      <c r="J88" s="707"/>
      <c r="K88" s="707"/>
      <c r="L88" s="707"/>
      <c r="M88" s="707"/>
      <c r="N88" s="707"/>
      <c r="O88" s="707"/>
    </row>
    <row r="89" spans="1:15" ht="18">
      <c r="A89" s="707" t="s">
        <v>1493</v>
      </c>
      <c r="B89" s="707"/>
      <c r="C89" s="707"/>
      <c r="D89" s="707"/>
      <c r="E89" s="707"/>
      <c r="F89" s="707"/>
      <c r="G89" s="707"/>
      <c r="H89" s="707"/>
      <c r="I89" s="707"/>
      <c r="J89" s="707"/>
      <c r="K89" s="707"/>
      <c r="L89" s="707"/>
      <c r="M89" s="707"/>
      <c r="N89" s="707"/>
      <c r="O89" s="707"/>
    </row>
    <row r="90" spans="1:15" ht="30" customHeight="1">
      <c r="A90" s="711" t="s">
        <v>508</v>
      </c>
      <c r="B90" s="711"/>
      <c r="C90" s="711"/>
      <c r="D90" s="711"/>
      <c r="E90" s="711"/>
      <c r="F90" s="711"/>
      <c r="G90" s="711"/>
      <c r="H90" s="711"/>
      <c r="I90" s="711"/>
      <c r="J90" s="711"/>
      <c r="K90" s="711"/>
      <c r="L90" s="711"/>
      <c r="M90" s="711"/>
      <c r="N90" s="711"/>
      <c r="O90" s="711"/>
    </row>
    <row r="91" spans="1:15">
      <c r="A91" s="99"/>
      <c r="B91" s="205"/>
      <c r="C91" s="101"/>
      <c r="D91" s="205"/>
      <c r="E91" s="205"/>
      <c r="F91" s="205"/>
      <c r="G91" s="205"/>
      <c r="H91" s="205"/>
      <c r="I91" s="101"/>
      <c r="J91" s="184"/>
      <c r="K91" s="205"/>
      <c r="L91" s="205"/>
      <c r="M91" s="205"/>
      <c r="N91" s="205"/>
      <c r="O91" s="98"/>
    </row>
    <row r="92" spans="1:15" ht="30" customHeight="1">
      <c r="A92" s="72" t="s">
        <v>718</v>
      </c>
      <c r="B92" s="73" t="s">
        <v>31</v>
      </c>
      <c r="C92" s="73" t="s">
        <v>113</v>
      </c>
      <c r="D92" s="73" t="s">
        <v>33</v>
      </c>
      <c r="E92" s="73" t="s">
        <v>35</v>
      </c>
      <c r="F92" s="73" t="s">
        <v>43</v>
      </c>
      <c r="G92" s="73" t="s">
        <v>41</v>
      </c>
      <c r="H92" s="73" t="s">
        <v>37</v>
      </c>
      <c r="I92" s="73" t="s">
        <v>39</v>
      </c>
      <c r="J92" s="73" t="s">
        <v>45</v>
      </c>
      <c r="K92" s="73" t="s">
        <v>47</v>
      </c>
      <c r="L92" s="73" t="s">
        <v>49</v>
      </c>
      <c r="M92" s="73" t="s">
        <v>53</v>
      </c>
      <c r="N92" s="176" t="s">
        <v>515</v>
      </c>
      <c r="O92" s="73" t="s">
        <v>719</v>
      </c>
    </row>
    <row r="93" spans="1:15">
      <c r="A93" s="100" t="s">
        <v>720</v>
      </c>
      <c r="B93" s="97">
        <v>306092.41292999999</v>
      </c>
      <c r="C93" s="97">
        <v>1342944.1910599999</v>
      </c>
      <c r="D93" s="97">
        <v>395939.21171</v>
      </c>
      <c r="E93" s="97">
        <v>68187.703330000004</v>
      </c>
      <c r="F93" s="97">
        <v>221285.68987</v>
      </c>
      <c r="G93" s="97">
        <v>437325.78622000001</v>
      </c>
      <c r="H93" s="97">
        <v>83682.439360000004</v>
      </c>
      <c r="I93" s="97">
        <v>830766.15899999999</v>
      </c>
      <c r="J93" s="97">
        <v>0</v>
      </c>
      <c r="K93" s="97">
        <v>126899.07692000001</v>
      </c>
      <c r="L93" s="97">
        <v>123323.24076</v>
      </c>
      <c r="M93" s="97">
        <v>198613.88774999999</v>
      </c>
      <c r="N93" s="97">
        <v>4135059.7989099994</v>
      </c>
      <c r="O93" s="160">
        <v>7.8292050787403311E-2</v>
      </c>
    </row>
    <row r="94" spans="1:15">
      <c r="A94" s="100" t="s">
        <v>721</v>
      </c>
      <c r="B94" s="97">
        <v>26600.853010000003</v>
      </c>
      <c r="C94" s="97">
        <v>92607.137459999998</v>
      </c>
      <c r="D94" s="97">
        <v>266353.14659000002</v>
      </c>
      <c r="E94" s="97">
        <v>118913.24829</v>
      </c>
      <c r="F94" s="97">
        <v>98418.398690000002</v>
      </c>
      <c r="G94" s="97">
        <v>50429.08208</v>
      </c>
      <c r="H94" s="97">
        <v>54142.320090000001</v>
      </c>
      <c r="I94" s="97">
        <v>102380.86745999999</v>
      </c>
      <c r="J94" s="97">
        <v>0</v>
      </c>
      <c r="K94" s="97">
        <v>58628.207849999999</v>
      </c>
      <c r="L94" s="97">
        <v>68258.414720000001</v>
      </c>
      <c r="M94" s="97">
        <v>36046.58483</v>
      </c>
      <c r="N94" s="97">
        <v>972778.26107000001</v>
      </c>
      <c r="O94" s="160">
        <v>1.8418308011083729E-2</v>
      </c>
    </row>
    <row r="95" spans="1:15">
      <c r="A95" s="100" t="s">
        <v>722</v>
      </c>
      <c r="B95" s="97">
        <v>118560.92487999999</v>
      </c>
      <c r="C95" s="97">
        <v>144600.88056999998</v>
      </c>
      <c r="D95" s="97">
        <v>395882.57208999997</v>
      </c>
      <c r="E95" s="97">
        <v>148789.76833000002</v>
      </c>
      <c r="F95" s="97">
        <v>176434.05559</v>
      </c>
      <c r="G95" s="97">
        <v>69497.260299999994</v>
      </c>
      <c r="H95" s="97">
        <v>58004.990259999999</v>
      </c>
      <c r="I95" s="97">
        <v>159421.37531999999</v>
      </c>
      <c r="J95" s="97">
        <v>3457.0597499999999</v>
      </c>
      <c r="K95" s="97">
        <v>56510.786479999995</v>
      </c>
      <c r="L95" s="97">
        <v>24516.941170000002</v>
      </c>
      <c r="M95" s="97">
        <v>40538.74093</v>
      </c>
      <c r="N95" s="97">
        <v>1396215.3556700004</v>
      </c>
      <c r="O95" s="160">
        <v>2.6435546002280985E-2</v>
      </c>
    </row>
    <row r="96" spans="1:15">
      <c r="A96" s="100" t="s">
        <v>723</v>
      </c>
      <c r="B96" s="97">
        <v>299124.70311</v>
      </c>
      <c r="C96" s="97">
        <v>247505.91200000001</v>
      </c>
      <c r="D96" s="97">
        <v>698351.82117000001</v>
      </c>
      <c r="E96" s="97">
        <v>275268.74800000002</v>
      </c>
      <c r="F96" s="97">
        <v>354604.26242000004</v>
      </c>
      <c r="G96" s="97">
        <v>200220.25894999999</v>
      </c>
      <c r="H96" s="97">
        <v>135436.02436000001</v>
      </c>
      <c r="I96" s="97">
        <v>178044.81083</v>
      </c>
      <c r="J96" s="97">
        <v>3186.2390499999997</v>
      </c>
      <c r="K96" s="97">
        <v>135263.86179</v>
      </c>
      <c r="L96" s="97">
        <v>45293.289939999995</v>
      </c>
      <c r="M96" s="97">
        <v>68164.304340000002</v>
      </c>
      <c r="N96" s="97">
        <v>2640464.2359599997</v>
      </c>
      <c r="O96" s="160">
        <v>4.999380181118436E-2</v>
      </c>
    </row>
    <row r="97" spans="1:15">
      <c r="A97" s="100" t="s">
        <v>724</v>
      </c>
      <c r="B97" s="97">
        <v>491603.06107999996</v>
      </c>
      <c r="C97" s="97">
        <v>455439.82643000002</v>
      </c>
      <c r="D97" s="97">
        <v>891195.81680999999</v>
      </c>
      <c r="E97" s="97">
        <v>402580.24875999999</v>
      </c>
      <c r="F97" s="97">
        <v>445203.4558</v>
      </c>
      <c r="G97" s="97">
        <v>230265.48480999999</v>
      </c>
      <c r="H97" s="97">
        <v>155170.28737999999</v>
      </c>
      <c r="I97" s="97">
        <v>181898.23041999998</v>
      </c>
      <c r="J97" s="97">
        <v>3572.4153900000001</v>
      </c>
      <c r="K97" s="97">
        <v>245983.60091000001</v>
      </c>
      <c r="L97" s="97">
        <v>26389.522440000001</v>
      </c>
      <c r="M97" s="97">
        <v>81267.980150000003</v>
      </c>
      <c r="N97" s="97">
        <v>3610569.9303800003</v>
      </c>
      <c r="O97" s="160">
        <v>6.8361508202443966E-2</v>
      </c>
    </row>
    <row r="98" spans="1:15">
      <c r="A98" s="100" t="s">
        <v>725</v>
      </c>
      <c r="B98" s="97">
        <v>803042.76917999994</v>
      </c>
      <c r="C98" s="97">
        <v>849033.45822999999</v>
      </c>
      <c r="D98" s="97">
        <v>1172701.66249</v>
      </c>
      <c r="E98" s="97">
        <v>546874.65697000001</v>
      </c>
      <c r="F98" s="97">
        <v>556955.03376999998</v>
      </c>
      <c r="G98" s="97">
        <v>287249.72087999998</v>
      </c>
      <c r="H98" s="97">
        <v>182200.75086</v>
      </c>
      <c r="I98" s="97">
        <v>273527.83829000004</v>
      </c>
      <c r="J98" s="97">
        <v>3312.5110600000003</v>
      </c>
      <c r="K98" s="97">
        <v>420491.96389999997</v>
      </c>
      <c r="L98" s="97">
        <v>40599.414560000005</v>
      </c>
      <c r="M98" s="97">
        <v>87751.830099999992</v>
      </c>
      <c r="N98" s="97">
        <v>5223741.6102900011</v>
      </c>
      <c r="O98" s="160">
        <v>9.8904843785065227E-2</v>
      </c>
    </row>
    <row r="99" spans="1:15">
      <c r="A99" s="100" t="s">
        <v>726</v>
      </c>
      <c r="B99" s="97">
        <v>647499.50390999997</v>
      </c>
      <c r="C99" s="97">
        <v>900472.41011000006</v>
      </c>
      <c r="D99" s="97">
        <v>984081.54064000002</v>
      </c>
      <c r="E99" s="97">
        <v>451014.28655000002</v>
      </c>
      <c r="F99" s="97">
        <v>415046.8346</v>
      </c>
      <c r="G99" s="97">
        <v>249054.52196000001</v>
      </c>
      <c r="H99" s="97">
        <v>149153.76803000001</v>
      </c>
      <c r="I99" s="97">
        <v>263217.20747999998</v>
      </c>
      <c r="J99" s="97">
        <v>833.61993000000007</v>
      </c>
      <c r="K99" s="97">
        <v>383418.44332000002</v>
      </c>
      <c r="L99" s="97">
        <v>25252.17339</v>
      </c>
      <c r="M99" s="97">
        <v>100801.81601000001</v>
      </c>
      <c r="N99" s="97">
        <v>4569846.1259300001</v>
      </c>
      <c r="O99" s="160">
        <v>8.6524171930050742E-2</v>
      </c>
    </row>
    <row r="100" spans="1:15">
      <c r="A100" s="100" t="s">
        <v>727</v>
      </c>
      <c r="B100" s="97">
        <v>579839.73352999997</v>
      </c>
      <c r="C100" s="97">
        <v>874200.94528999995</v>
      </c>
      <c r="D100" s="97">
        <v>771520.17190999992</v>
      </c>
      <c r="E100" s="97">
        <v>372241.17099999997</v>
      </c>
      <c r="F100" s="97">
        <v>349833.60657999996</v>
      </c>
      <c r="G100" s="97">
        <v>211789.53657</v>
      </c>
      <c r="H100" s="97">
        <v>124701.84821</v>
      </c>
      <c r="I100" s="97">
        <v>252611.06916999997</v>
      </c>
      <c r="J100" s="97">
        <v>857.60043000000007</v>
      </c>
      <c r="K100" s="97">
        <v>355231.29168999998</v>
      </c>
      <c r="L100" s="97">
        <v>25661.70984</v>
      </c>
      <c r="M100" s="97">
        <v>106755.90618000001</v>
      </c>
      <c r="N100" s="97">
        <v>4025244.5904000001</v>
      </c>
      <c r="O100" s="160">
        <v>7.6212840739664584E-2</v>
      </c>
    </row>
    <row r="101" spans="1:15">
      <c r="A101" s="100" t="s">
        <v>728</v>
      </c>
      <c r="B101" s="97">
        <v>389281.82955999998</v>
      </c>
      <c r="C101" s="97">
        <v>651006.56533000001</v>
      </c>
      <c r="D101" s="97">
        <v>511070.58137000003</v>
      </c>
      <c r="E101" s="97">
        <v>244491.80053000001</v>
      </c>
      <c r="F101" s="97">
        <v>243134.06907</v>
      </c>
      <c r="G101" s="97">
        <v>142120.98375000001</v>
      </c>
      <c r="H101" s="97">
        <v>80609.769209999999</v>
      </c>
      <c r="I101" s="97">
        <v>226124.49741000001</v>
      </c>
      <c r="J101" s="97">
        <v>847.34766000000002</v>
      </c>
      <c r="K101" s="97">
        <v>273818.85183</v>
      </c>
      <c r="L101" s="97">
        <v>19637.240460000001</v>
      </c>
      <c r="M101" s="97">
        <v>85082.817020000002</v>
      </c>
      <c r="N101" s="97">
        <v>2867226.3531999998</v>
      </c>
      <c r="O101" s="160">
        <v>5.4287251498246453E-2</v>
      </c>
    </row>
    <row r="102" spans="1:15">
      <c r="A102" s="100" t="s">
        <v>729</v>
      </c>
      <c r="B102" s="97">
        <v>570165.55302999995</v>
      </c>
      <c r="C102" s="97">
        <v>1044932.3712000001</v>
      </c>
      <c r="D102" s="97">
        <v>688717.36916999996</v>
      </c>
      <c r="E102" s="97">
        <v>355583.68234</v>
      </c>
      <c r="F102" s="97">
        <v>344527.26692999998</v>
      </c>
      <c r="G102" s="97">
        <v>217336.92525999999</v>
      </c>
      <c r="H102" s="97">
        <v>113323.19606</v>
      </c>
      <c r="I102" s="97">
        <v>359156.84427999996</v>
      </c>
      <c r="J102" s="97">
        <v>758.99857999999995</v>
      </c>
      <c r="K102" s="97">
        <v>405668.34207000001</v>
      </c>
      <c r="L102" s="97">
        <v>27026.625749999999</v>
      </c>
      <c r="M102" s="97">
        <v>147463.42636000001</v>
      </c>
      <c r="N102" s="97">
        <v>4274660.6010299996</v>
      </c>
      <c r="O102" s="160">
        <v>8.0935212826419606E-2</v>
      </c>
    </row>
    <row r="103" spans="1:15">
      <c r="A103" s="100" t="s">
        <v>730</v>
      </c>
      <c r="B103" s="97">
        <v>853960.29652999993</v>
      </c>
      <c r="C103" s="97">
        <v>1611811.68004</v>
      </c>
      <c r="D103" s="97">
        <v>947783.35807000007</v>
      </c>
      <c r="E103" s="97">
        <v>496247.02899000002</v>
      </c>
      <c r="F103" s="97">
        <v>490021.37495999999</v>
      </c>
      <c r="G103" s="97">
        <v>338808.45035</v>
      </c>
      <c r="H103" s="97">
        <v>175981.22068999999</v>
      </c>
      <c r="I103" s="97">
        <v>557994.49601</v>
      </c>
      <c r="J103" s="97">
        <v>1838.6220800000001</v>
      </c>
      <c r="K103" s="97">
        <v>583084.18629999994</v>
      </c>
      <c r="L103" s="97">
        <v>35722.634749999997</v>
      </c>
      <c r="M103" s="97">
        <v>264608.28149999998</v>
      </c>
      <c r="N103" s="97">
        <v>6357861.6302699996</v>
      </c>
      <c r="O103" s="160">
        <v>0.12037795095190489</v>
      </c>
    </row>
    <row r="104" spans="1:15">
      <c r="A104" s="100" t="s">
        <v>731</v>
      </c>
      <c r="B104" s="97">
        <v>1121652.7918399998</v>
      </c>
      <c r="C104" s="97">
        <v>2292911.7234699996</v>
      </c>
      <c r="D104" s="97">
        <v>1172967.0572299999</v>
      </c>
      <c r="E104" s="97">
        <v>661147.96860999998</v>
      </c>
      <c r="F104" s="97">
        <v>723116.23562000005</v>
      </c>
      <c r="G104" s="97">
        <v>516913.72172999999</v>
      </c>
      <c r="H104" s="97">
        <v>242637.57384</v>
      </c>
      <c r="I104" s="97">
        <v>761211.46074000001</v>
      </c>
      <c r="J104" s="97">
        <v>2530.3555299999998</v>
      </c>
      <c r="K104" s="97">
        <v>771932.68309000006</v>
      </c>
      <c r="L104" s="97">
        <v>50270.841990000001</v>
      </c>
      <c r="M104" s="97">
        <v>408502.18833999999</v>
      </c>
      <c r="N104" s="97">
        <v>8725794.6020300016</v>
      </c>
      <c r="O104" s="160">
        <v>0.16521172301369461</v>
      </c>
    </row>
    <row r="105" spans="1:15">
      <c r="A105" s="100" t="s">
        <v>732</v>
      </c>
      <c r="B105" s="97">
        <v>233507.85305000001</v>
      </c>
      <c r="C105" s="97">
        <v>512414.54980000004</v>
      </c>
      <c r="D105" s="97">
        <v>216386.32643000002</v>
      </c>
      <c r="E105" s="97">
        <v>131623.72981999998</v>
      </c>
      <c r="F105" s="97">
        <v>158901.66665999999</v>
      </c>
      <c r="G105" s="97">
        <v>117746.77119</v>
      </c>
      <c r="H105" s="97">
        <v>51281.535020000003</v>
      </c>
      <c r="I105" s="97">
        <v>142432.45528999998</v>
      </c>
      <c r="J105" s="97">
        <v>711.31957999999997</v>
      </c>
      <c r="K105" s="97">
        <v>151760.81424000001</v>
      </c>
      <c r="L105" s="97">
        <v>10118.387859999999</v>
      </c>
      <c r="M105" s="97">
        <v>77783.906199999998</v>
      </c>
      <c r="N105" s="97">
        <v>1804669.3151400001</v>
      </c>
      <c r="O105" s="160">
        <v>3.4169097557586368E-2</v>
      </c>
    </row>
    <row r="106" spans="1:15">
      <c r="A106" s="100" t="s">
        <v>733</v>
      </c>
      <c r="B106" s="97">
        <v>288448.94231000001</v>
      </c>
      <c r="C106" s="97">
        <v>583313.3396699999</v>
      </c>
      <c r="D106" s="97">
        <v>240738.60038999998</v>
      </c>
      <c r="E106" s="97">
        <v>147844.19378</v>
      </c>
      <c r="F106" s="97">
        <v>164127.83950999999</v>
      </c>
      <c r="G106" s="97">
        <v>159430.10649000001</v>
      </c>
      <c r="H106" s="97">
        <v>68116.383069999996</v>
      </c>
      <c r="I106" s="97">
        <v>216977.53821</v>
      </c>
      <c r="J106" s="97">
        <v>573.08404000000007</v>
      </c>
      <c r="K106" s="97">
        <v>190011.86898</v>
      </c>
      <c r="L106" s="97">
        <v>15957.56666</v>
      </c>
      <c r="M106" s="97">
        <v>136160.09578999999</v>
      </c>
      <c r="N106" s="97">
        <v>2211699.5589000001</v>
      </c>
      <c r="O106" s="160">
        <v>4.1875692882971327E-2</v>
      </c>
    </row>
    <row r="107" spans="1:15">
      <c r="A107" s="72" t="s">
        <v>156</v>
      </c>
      <c r="B107" s="158">
        <v>6729381.2279499993</v>
      </c>
      <c r="C107" s="158">
        <v>11603194.990659999</v>
      </c>
      <c r="D107" s="158">
        <v>9353689.2360699996</v>
      </c>
      <c r="E107" s="158">
        <v>4420808.2352999998</v>
      </c>
      <c r="F107" s="158">
        <v>4741609.790070001</v>
      </c>
      <c r="G107" s="158">
        <v>3228188.6105399998</v>
      </c>
      <c r="H107" s="158">
        <v>1674442.1064400002</v>
      </c>
      <c r="I107" s="158">
        <v>4505764.8499099994</v>
      </c>
      <c r="J107" s="158">
        <v>22479.173080000004</v>
      </c>
      <c r="K107" s="158">
        <v>4158703.9793700003</v>
      </c>
      <c r="L107" s="158">
        <v>538028.00429000007</v>
      </c>
      <c r="M107" s="158">
        <v>1839541.7655</v>
      </c>
      <c r="N107" s="158">
        <v>52815831.969179995</v>
      </c>
      <c r="O107" s="161">
        <v>1</v>
      </c>
    </row>
    <row r="108" spans="1:15">
      <c r="A108" s="54" t="s">
        <v>734</v>
      </c>
      <c r="B108" s="160">
        <v>0.12741219776442875</v>
      </c>
      <c r="C108" s="160">
        <v>0.2196916068165109</v>
      </c>
      <c r="D108" s="160">
        <v>0.17710010213468239</v>
      </c>
      <c r="E108" s="160">
        <v>8.3702330730673832E-2</v>
      </c>
      <c r="F108" s="160">
        <v>8.9776296486949347E-2</v>
      </c>
      <c r="G108" s="160">
        <v>6.1121608619623145E-2</v>
      </c>
      <c r="H108" s="160">
        <v>3.1703412480884513E-2</v>
      </c>
      <c r="I108" s="160">
        <v>8.5310875203845712E-2</v>
      </c>
      <c r="J108" s="160">
        <v>4.2561429484093785E-4</v>
      </c>
      <c r="K108" s="160">
        <v>7.8739723001935463E-2</v>
      </c>
      <c r="L108" s="160">
        <v>1.0186869812141924E-2</v>
      </c>
      <c r="M108" s="160">
        <v>3.4829362653483166E-2</v>
      </c>
      <c r="N108" s="160">
        <v>0.99999999999999978</v>
      </c>
      <c r="O108" s="234"/>
    </row>
    <row r="109" spans="1:15" ht="30" customHeight="1">
      <c r="A109" s="433" t="s">
        <v>737</v>
      </c>
      <c r="B109" s="73" t="s">
        <v>31</v>
      </c>
      <c r="C109" s="73" t="s">
        <v>113</v>
      </c>
      <c r="D109" s="73" t="s">
        <v>33</v>
      </c>
      <c r="E109" s="73" t="s">
        <v>35</v>
      </c>
      <c r="F109" s="73" t="s">
        <v>43</v>
      </c>
      <c r="G109" s="73" t="s">
        <v>41</v>
      </c>
      <c r="H109" s="73" t="s">
        <v>37</v>
      </c>
      <c r="I109" s="73" t="s">
        <v>39</v>
      </c>
      <c r="J109" s="73" t="s">
        <v>45</v>
      </c>
      <c r="K109" s="73" t="s">
        <v>47</v>
      </c>
      <c r="L109" s="73" t="s">
        <v>49</v>
      </c>
      <c r="M109" s="73" t="s">
        <v>53</v>
      </c>
      <c r="N109" s="176" t="s">
        <v>515</v>
      </c>
      <c r="O109" s="73" t="s">
        <v>677</v>
      </c>
    </row>
    <row r="110" spans="1:15">
      <c r="A110" s="100" t="s">
        <v>720</v>
      </c>
      <c r="B110" s="97">
        <v>6</v>
      </c>
      <c r="C110" s="97">
        <v>12</v>
      </c>
      <c r="D110" s="97">
        <v>12</v>
      </c>
      <c r="E110" s="97">
        <v>2</v>
      </c>
      <c r="F110" s="97">
        <v>4</v>
      </c>
      <c r="G110" s="97">
        <v>4</v>
      </c>
      <c r="H110" s="97">
        <v>4</v>
      </c>
      <c r="I110" s="97">
        <v>18</v>
      </c>
      <c r="J110" s="97">
        <v>0</v>
      </c>
      <c r="K110" s="97">
        <v>3</v>
      </c>
      <c r="L110" s="97">
        <v>2</v>
      </c>
      <c r="M110" s="97">
        <v>3</v>
      </c>
      <c r="N110" s="97">
        <v>70</v>
      </c>
      <c r="O110" s="160">
        <v>6.1858483343101084E-6</v>
      </c>
    </row>
    <row r="111" spans="1:15">
      <c r="A111" s="100" t="s">
        <v>721</v>
      </c>
      <c r="B111" s="97">
        <v>3</v>
      </c>
      <c r="C111" s="97">
        <v>10</v>
      </c>
      <c r="D111" s="97">
        <v>29</v>
      </c>
      <c r="E111" s="97">
        <v>13</v>
      </c>
      <c r="F111" s="97">
        <v>10</v>
      </c>
      <c r="G111" s="97">
        <v>6</v>
      </c>
      <c r="H111" s="97">
        <v>6</v>
      </c>
      <c r="I111" s="97">
        <v>11</v>
      </c>
      <c r="J111" s="97">
        <v>0</v>
      </c>
      <c r="K111" s="97">
        <v>7</v>
      </c>
      <c r="L111" s="97">
        <v>7</v>
      </c>
      <c r="M111" s="97">
        <v>4</v>
      </c>
      <c r="N111" s="97">
        <v>106</v>
      </c>
      <c r="O111" s="160">
        <v>9.3671417633838775E-6</v>
      </c>
    </row>
    <row r="112" spans="1:15">
      <c r="A112" s="100" t="s">
        <v>722</v>
      </c>
      <c r="B112" s="97">
        <v>26</v>
      </c>
      <c r="C112" s="97">
        <v>33</v>
      </c>
      <c r="D112" s="97">
        <v>87</v>
      </c>
      <c r="E112" s="97">
        <v>32</v>
      </c>
      <c r="F112" s="97">
        <v>36</v>
      </c>
      <c r="G112" s="97">
        <v>14</v>
      </c>
      <c r="H112" s="97">
        <v>12</v>
      </c>
      <c r="I112" s="97">
        <v>32</v>
      </c>
      <c r="J112" s="97">
        <v>1</v>
      </c>
      <c r="K112" s="97">
        <v>12</v>
      </c>
      <c r="L112" s="97">
        <v>5</v>
      </c>
      <c r="M112" s="97">
        <v>9</v>
      </c>
      <c r="N112" s="97">
        <v>299</v>
      </c>
      <c r="O112" s="160">
        <v>2.6422409313696034E-5</v>
      </c>
    </row>
    <row r="113" spans="1:15">
      <c r="A113" s="100" t="s">
        <v>723</v>
      </c>
      <c r="B113" s="97">
        <v>150</v>
      </c>
      <c r="C113" s="97">
        <v>126</v>
      </c>
      <c r="D113" s="97">
        <v>348</v>
      </c>
      <c r="E113" s="97">
        <v>136</v>
      </c>
      <c r="F113" s="97">
        <v>173</v>
      </c>
      <c r="G113" s="97">
        <v>102</v>
      </c>
      <c r="H113" s="97">
        <v>63</v>
      </c>
      <c r="I113" s="97">
        <v>83</v>
      </c>
      <c r="J113" s="97">
        <v>2</v>
      </c>
      <c r="K113" s="97">
        <v>73</v>
      </c>
      <c r="L113" s="97">
        <v>20</v>
      </c>
      <c r="M113" s="97">
        <v>34</v>
      </c>
      <c r="N113" s="97">
        <v>1310</v>
      </c>
      <c r="O113" s="160">
        <v>1.1576373311351774E-4</v>
      </c>
    </row>
    <row r="114" spans="1:15">
      <c r="A114" s="100" t="s">
        <v>724</v>
      </c>
      <c r="B114" s="97">
        <v>539</v>
      </c>
      <c r="C114" s="97">
        <v>498</v>
      </c>
      <c r="D114" s="97">
        <v>960</v>
      </c>
      <c r="E114" s="97">
        <v>442</v>
      </c>
      <c r="F114" s="97">
        <v>476</v>
      </c>
      <c r="G114" s="97">
        <v>247</v>
      </c>
      <c r="H114" s="97">
        <v>169</v>
      </c>
      <c r="I114" s="97">
        <v>198</v>
      </c>
      <c r="J114" s="97">
        <v>4</v>
      </c>
      <c r="K114" s="97">
        <v>272</v>
      </c>
      <c r="L114" s="97">
        <v>28</v>
      </c>
      <c r="M114" s="97">
        <v>88</v>
      </c>
      <c r="N114" s="97">
        <v>3921</v>
      </c>
      <c r="O114" s="160">
        <v>3.4649587598328477E-4</v>
      </c>
    </row>
    <row r="115" spans="1:15">
      <c r="A115" s="100" t="s">
        <v>725</v>
      </c>
      <c r="B115" s="97">
        <v>1713</v>
      </c>
      <c r="C115" s="97">
        <v>1853</v>
      </c>
      <c r="D115" s="97">
        <v>2518</v>
      </c>
      <c r="E115" s="97">
        <v>1166</v>
      </c>
      <c r="F115" s="97">
        <v>1192</v>
      </c>
      <c r="G115" s="97">
        <v>608</v>
      </c>
      <c r="H115" s="97">
        <v>391</v>
      </c>
      <c r="I115" s="97">
        <v>597</v>
      </c>
      <c r="J115" s="97">
        <v>7</v>
      </c>
      <c r="K115" s="97">
        <v>922</v>
      </c>
      <c r="L115" s="97">
        <v>85</v>
      </c>
      <c r="M115" s="97">
        <v>185</v>
      </c>
      <c r="N115" s="97">
        <v>11237</v>
      </c>
      <c r="O115" s="160">
        <v>9.9300539618060973E-4</v>
      </c>
    </row>
    <row r="116" spans="1:15">
      <c r="A116" s="100" t="s">
        <v>726</v>
      </c>
      <c r="B116" s="97">
        <v>2477</v>
      </c>
      <c r="C116" s="97">
        <v>3463</v>
      </c>
      <c r="D116" s="97">
        <v>3745</v>
      </c>
      <c r="E116" s="97">
        <v>1721</v>
      </c>
      <c r="F116" s="97">
        <v>1583</v>
      </c>
      <c r="G116" s="97">
        <v>943</v>
      </c>
      <c r="H116" s="97">
        <v>570</v>
      </c>
      <c r="I116" s="97">
        <v>1003</v>
      </c>
      <c r="J116" s="97">
        <v>3</v>
      </c>
      <c r="K116" s="97">
        <v>1463</v>
      </c>
      <c r="L116" s="97">
        <v>99</v>
      </c>
      <c r="M116" s="97">
        <v>391</v>
      </c>
      <c r="N116" s="97">
        <v>17461</v>
      </c>
      <c r="O116" s="160">
        <v>1.5430156823626972E-3</v>
      </c>
    </row>
    <row r="117" spans="1:15">
      <c r="A117" s="100" t="s">
        <v>727</v>
      </c>
      <c r="B117" s="97">
        <v>3456</v>
      </c>
      <c r="C117" s="97">
        <v>5267</v>
      </c>
      <c r="D117" s="97">
        <v>4626</v>
      </c>
      <c r="E117" s="97">
        <v>2246</v>
      </c>
      <c r="F117" s="97">
        <v>2090</v>
      </c>
      <c r="G117" s="97">
        <v>1276</v>
      </c>
      <c r="H117" s="97">
        <v>751</v>
      </c>
      <c r="I117" s="97">
        <v>1528</v>
      </c>
      <c r="J117" s="97">
        <v>5</v>
      </c>
      <c r="K117" s="97">
        <v>2136</v>
      </c>
      <c r="L117" s="97">
        <v>152</v>
      </c>
      <c r="M117" s="97">
        <v>644</v>
      </c>
      <c r="N117" s="97">
        <v>24177</v>
      </c>
      <c r="O117" s="160">
        <v>2.1365036454087925E-3</v>
      </c>
    </row>
    <row r="118" spans="1:15">
      <c r="A118" s="100" t="s">
        <v>728</v>
      </c>
      <c r="B118" s="97">
        <v>3284</v>
      </c>
      <c r="C118" s="97">
        <v>5511</v>
      </c>
      <c r="D118" s="97">
        <v>4316</v>
      </c>
      <c r="E118" s="97">
        <v>2062</v>
      </c>
      <c r="F118" s="97">
        <v>2057</v>
      </c>
      <c r="G118" s="97">
        <v>1198</v>
      </c>
      <c r="H118" s="97">
        <v>685</v>
      </c>
      <c r="I118" s="97">
        <v>1912</v>
      </c>
      <c r="J118" s="97">
        <v>7</v>
      </c>
      <c r="K118" s="97">
        <v>2321</v>
      </c>
      <c r="L118" s="97">
        <v>168</v>
      </c>
      <c r="M118" s="97">
        <v>722</v>
      </c>
      <c r="N118" s="97">
        <v>24243</v>
      </c>
      <c r="O118" s="160">
        <v>2.1423360166954279E-3</v>
      </c>
    </row>
    <row r="119" spans="1:15">
      <c r="A119" s="100" t="s">
        <v>729</v>
      </c>
      <c r="B119" s="97">
        <v>6873</v>
      </c>
      <c r="C119" s="97">
        <v>12569</v>
      </c>
      <c r="D119" s="97">
        <v>8273</v>
      </c>
      <c r="E119" s="97">
        <v>4285</v>
      </c>
      <c r="F119" s="97">
        <v>4148</v>
      </c>
      <c r="G119" s="97">
        <v>2609</v>
      </c>
      <c r="H119" s="97">
        <v>1367</v>
      </c>
      <c r="I119" s="97">
        <v>4353</v>
      </c>
      <c r="J119" s="97">
        <v>9</v>
      </c>
      <c r="K119" s="97">
        <v>4867</v>
      </c>
      <c r="L119" s="97">
        <v>327</v>
      </c>
      <c r="M119" s="97">
        <v>1774</v>
      </c>
      <c r="N119" s="97">
        <v>51454</v>
      </c>
      <c r="O119" s="160">
        <v>4.5469520027656045E-3</v>
      </c>
    </row>
    <row r="120" spans="1:15">
      <c r="A120" s="100" t="s">
        <v>730</v>
      </c>
      <c r="B120" s="97">
        <v>17650</v>
      </c>
      <c r="C120" s="97">
        <v>33336</v>
      </c>
      <c r="D120" s="97">
        <v>19514</v>
      </c>
      <c r="E120" s="97">
        <v>10289</v>
      </c>
      <c r="F120" s="97">
        <v>10187</v>
      </c>
      <c r="G120" s="97">
        <v>7080</v>
      </c>
      <c r="H120" s="97">
        <v>3643</v>
      </c>
      <c r="I120" s="97">
        <v>11613</v>
      </c>
      <c r="J120" s="97">
        <v>40</v>
      </c>
      <c r="K120" s="97">
        <v>12119</v>
      </c>
      <c r="L120" s="97">
        <v>729</v>
      </c>
      <c r="M120" s="97">
        <v>5543</v>
      </c>
      <c r="N120" s="97">
        <v>131743</v>
      </c>
      <c r="O120" s="160">
        <v>1.164203167295738E-2</v>
      </c>
    </row>
    <row r="121" spans="1:15">
      <c r="A121" s="100" t="s">
        <v>731</v>
      </c>
      <c r="B121" s="97">
        <v>72745</v>
      </c>
      <c r="C121" s="97">
        <v>149792</v>
      </c>
      <c r="D121" s="97">
        <v>74710</v>
      </c>
      <c r="E121" s="97">
        <v>42696</v>
      </c>
      <c r="F121" s="97">
        <v>47406</v>
      </c>
      <c r="G121" s="97">
        <v>34279</v>
      </c>
      <c r="H121" s="97">
        <v>15713</v>
      </c>
      <c r="I121" s="97">
        <v>48706</v>
      </c>
      <c r="J121" s="97">
        <v>176</v>
      </c>
      <c r="K121" s="97">
        <v>49202</v>
      </c>
      <c r="L121" s="97">
        <v>3220</v>
      </c>
      <c r="M121" s="97">
        <v>26714</v>
      </c>
      <c r="N121" s="97">
        <v>565359</v>
      </c>
      <c r="O121" s="160">
        <v>4.9960357549103267E-2</v>
      </c>
    </row>
    <row r="122" spans="1:15">
      <c r="A122" s="100" t="s">
        <v>732</v>
      </c>
      <c r="B122" s="97">
        <v>47872</v>
      </c>
      <c r="C122" s="97">
        <v>105428</v>
      </c>
      <c r="D122" s="97">
        <v>44134</v>
      </c>
      <c r="E122" s="97">
        <v>26991</v>
      </c>
      <c r="F122" s="97">
        <v>32325</v>
      </c>
      <c r="G122" s="97">
        <v>24209</v>
      </c>
      <c r="H122" s="97">
        <v>10526</v>
      </c>
      <c r="I122" s="97">
        <v>29044</v>
      </c>
      <c r="J122" s="97">
        <v>144</v>
      </c>
      <c r="K122" s="97">
        <v>30473</v>
      </c>
      <c r="L122" s="97">
        <v>2086</v>
      </c>
      <c r="M122" s="97">
        <v>15947</v>
      </c>
      <c r="N122" s="97">
        <v>369179</v>
      </c>
      <c r="O122" s="160">
        <v>3.2624075745889596E-2</v>
      </c>
    </row>
    <row r="123" spans="1:15">
      <c r="A123" s="100" t="s">
        <v>733</v>
      </c>
      <c r="B123" s="97">
        <v>1233632</v>
      </c>
      <c r="C123" s="97">
        <v>2317927</v>
      </c>
      <c r="D123" s="97">
        <v>1005523</v>
      </c>
      <c r="E123" s="97">
        <v>544038</v>
      </c>
      <c r="F123" s="97">
        <v>760001</v>
      </c>
      <c r="G123" s="97">
        <v>676966</v>
      </c>
      <c r="H123" s="97">
        <v>318104</v>
      </c>
      <c r="I123" s="97">
        <v>1176816</v>
      </c>
      <c r="J123" s="97">
        <v>1384</v>
      </c>
      <c r="K123" s="97">
        <v>1126295</v>
      </c>
      <c r="L123" s="97">
        <v>91833</v>
      </c>
      <c r="M123" s="97">
        <v>863074</v>
      </c>
      <c r="N123" s="97">
        <v>10115593</v>
      </c>
      <c r="O123" s="160">
        <v>0.89390748728012848</v>
      </c>
    </row>
    <row r="124" spans="1:15">
      <c r="A124" s="72" t="s">
        <v>156</v>
      </c>
      <c r="B124" s="158">
        <v>1390426</v>
      </c>
      <c r="C124" s="158">
        <v>2635825</v>
      </c>
      <c r="D124" s="158">
        <v>1168795</v>
      </c>
      <c r="E124" s="158">
        <v>636119</v>
      </c>
      <c r="F124" s="158">
        <v>861688</v>
      </c>
      <c r="G124" s="158">
        <v>749541</v>
      </c>
      <c r="H124" s="158">
        <v>352004</v>
      </c>
      <c r="I124" s="158">
        <v>1275914</v>
      </c>
      <c r="J124" s="158">
        <v>1782</v>
      </c>
      <c r="K124" s="158">
        <v>1230165</v>
      </c>
      <c r="L124" s="158">
        <v>98761</v>
      </c>
      <c r="M124" s="158">
        <v>915132</v>
      </c>
      <c r="N124" s="158">
        <v>11316152</v>
      </c>
      <c r="O124" s="161">
        <v>1</v>
      </c>
    </row>
    <row r="125" spans="1:15">
      <c r="A125" s="54" t="s">
        <v>734</v>
      </c>
      <c r="B125" s="160">
        <v>0.12287091937259238</v>
      </c>
      <c r="C125" s="160">
        <v>0.23292590979689914</v>
      </c>
      <c r="D125" s="160">
        <v>0.10328555148428548</v>
      </c>
      <c r="E125" s="160">
        <v>5.6213366522471594E-2</v>
      </c>
      <c r="F125" s="160">
        <v>7.6146732564214406E-2</v>
      </c>
      <c r="G125" s="160">
        <v>6.6236384947816182E-2</v>
      </c>
      <c r="H125" s="160">
        <v>3.1106333672435649E-2</v>
      </c>
      <c r="I125" s="160">
        <v>0.11275157845175639</v>
      </c>
      <c r="J125" s="160">
        <v>1.5747402473915162E-4</v>
      </c>
      <c r="K125" s="160">
        <v>0.10870877308823707</v>
      </c>
      <c r="L125" s="160">
        <v>8.7274366763542936E-3</v>
      </c>
      <c r="M125" s="160">
        <v>8.0869539398198256E-2</v>
      </c>
      <c r="N125" s="160">
        <v>1</v>
      </c>
      <c r="O125" s="235"/>
    </row>
    <row r="126" spans="1:15" ht="15.75" thickBot="1">
      <c r="A126" s="206"/>
      <c r="B126" s="207"/>
      <c r="C126" s="208"/>
      <c r="D126" s="208"/>
      <c r="E126" s="208"/>
      <c r="F126" s="208"/>
      <c r="G126" s="208"/>
      <c r="H126" s="207"/>
      <c r="I126" s="207"/>
      <c r="J126" s="207"/>
      <c r="K126" s="207"/>
      <c r="L126" s="207"/>
      <c r="M126" s="207"/>
      <c r="N126" s="545"/>
      <c r="O126" s="545"/>
    </row>
    <row r="127" spans="1:15" ht="15.75" customHeight="1" thickTop="1">
      <c r="A127" s="744" t="s">
        <v>1359</v>
      </c>
      <c r="B127" s="744"/>
      <c r="C127" s="744"/>
      <c r="D127" s="744"/>
      <c r="E127" s="744"/>
      <c r="F127" s="744"/>
      <c r="G127" s="744"/>
      <c r="H127" s="744"/>
      <c r="I127" s="744"/>
      <c r="J127" s="744"/>
      <c r="K127" s="744"/>
      <c r="L127" s="744"/>
      <c r="M127" s="744"/>
      <c r="N127" s="744"/>
      <c r="O127" s="744"/>
    </row>
    <row r="128" spans="1:15">
      <c r="A128" s="695" t="s">
        <v>1516</v>
      </c>
      <c r="B128" s="11"/>
      <c r="C128" s="96"/>
      <c r="D128" s="96"/>
      <c r="E128" s="96"/>
      <c r="F128" s="96"/>
      <c r="G128" s="11"/>
      <c r="H128" s="11"/>
      <c r="I128" s="11"/>
      <c r="J128" s="11"/>
      <c r="K128" s="11"/>
      <c r="L128" s="11"/>
      <c r="M128" s="11"/>
      <c r="N128" s="211"/>
      <c r="O128" s="98"/>
    </row>
    <row r="129" spans="1:15" s="677" customFormat="1">
      <c r="A129" s="695"/>
      <c r="B129" s="11"/>
      <c r="C129" s="96"/>
      <c r="D129" s="96"/>
      <c r="E129" s="96"/>
      <c r="F129" s="96"/>
      <c r="G129" s="11"/>
      <c r="H129" s="11"/>
      <c r="I129" s="11"/>
      <c r="J129" s="11"/>
      <c r="K129" s="11"/>
      <c r="L129" s="11"/>
      <c r="M129" s="11"/>
      <c r="N129" s="211"/>
      <c r="O129" s="98"/>
    </row>
    <row r="130" spans="1:15" ht="30" customHeight="1">
      <c r="A130" s="706" t="s">
        <v>436</v>
      </c>
      <c r="B130" s="706"/>
      <c r="C130" s="706"/>
      <c r="D130" s="706"/>
      <c r="E130" s="706"/>
      <c r="F130" s="706"/>
      <c r="G130" s="706"/>
      <c r="H130" s="706"/>
      <c r="I130" s="706"/>
      <c r="J130" s="706"/>
      <c r="K130" s="706"/>
      <c r="L130" s="706"/>
      <c r="M130" s="706"/>
      <c r="N130" s="706"/>
      <c r="O130" s="706"/>
    </row>
    <row r="131" spans="1:15" ht="18">
      <c r="A131" s="707" t="s">
        <v>738</v>
      </c>
      <c r="B131" s="707"/>
      <c r="C131" s="707"/>
      <c r="D131" s="707"/>
      <c r="E131" s="707"/>
      <c r="F131" s="707"/>
      <c r="G131" s="707"/>
      <c r="H131" s="707"/>
      <c r="I131" s="707"/>
      <c r="J131" s="707"/>
      <c r="K131" s="707"/>
      <c r="L131" s="707"/>
      <c r="M131" s="707"/>
      <c r="N131" s="707"/>
      <c r="O131" s="707"/>
    </row>
    <row r="132" spans="1:15" ht="18">
      <c r="A132" s="707" t="s">
        <v>1493</v>
      </c>
      <c r="B132" s="707"/>
      <c r="C132" s="707"/>
      <c r="D132" s="707"/>
      <c r="E132" s="707"/>
      <c r="F132" s="707"/>
      <c r="G132" s="707"/>
      <c r="H132" s="707"/>
      <c r="I132" s="707"/>
      <c r="J132" s="707"/>
      <c r="K132" s="707"/>
      <c r="L132" s="707"/>
      <c r="M132" s="707"/>
      <c r="N132" s="707"/>
      <c r="O132" s="707"/>
    </row>
    <row r="133" spans="1:15" ht="30" customHeight="1">
      <c r="A133" s="711" t="s">
        <v>508</v>
      </c>
      <c r="B133" s="711"/>
      <c r="C133" s="711"/>
      <c r="D133" s="711"/>
      <c r="E133" s="711"/>
      <c r="F133" s="711"/>
      <c r="G133" s="711"/>
      <c r="H133" s="711"/>
      <c r="I133" s="711"/>
      <c r="J133" s="711"/>
      <c r="K133" s="711"/>
      <c r="L133" s="711"/>
      <c r="M133" s="711"/>
      <c r="N133" s="711"/>
      <c r="O133" s="711"/>
    </row>
    <row r="134" spans="1:15">
      <c r="A134" s="99"/>
      <c r="B134" s="205"/>
      <c r="C134" s="101"/>
      <c r="D134" s="205"/>
      <c r="E134" s="205"/>
      <c r="F134" s="205"/>
      <c r="G134" s="205"/>
      <c r="H134" s="205"/>
      <c r="I134" s="101"/>
      <c r="J134" s="184"/>
      <c r="K134" s="205"/>
      <c r="L134" s="205"/>
      <c r="M134" s="205"/>
      <c r="N134" s="205"/>
      <c r="O134" s="98"/>
    </row>
    <row r="135" spans="1:15" ht="30" customHeight="1">
      <c r="A135" s="72" t="s">
        <v>718</v>
      </c>
      <c r="B135" s="73" t="s">
        <v>31</v>
      </c>
      <c r="C135" s="73" t="s">
        <v>113</v>
      </c>
      <c r="D135" s="73" t="s">
        <v>33</v>
      </c>
      <c r="E135" s="73" t="s">
        <v>35</v>
      </c>
      <c r="F135" s="73" t="s">
        <v>43</v>
      </c>
      <c r="G135" s="73" t="s">
        <v>41</v>
      </c>
      <c r="H135" s="73" t="s">
        <v>37</v>
      </c>
      <c r="I135" s="73" t="s">
        <v>39</v>
      </c>
      <c r="J135" s="73" t="s">
        <v>45</v>
      </c>
      <c r="K135" s="73" t="s">
        <v>47</v>
      </c>
      <c r="L135" s="73" t="s">
        <v>49</v>
      </c>
      <c r="M135" s="73" t="s">
        <v>53</v>
      </c>
      <c r="N135" s="176" t="s">
        <v>515</v>
      </c>
      <c r="O135" s="73" t="s">
        <v>719</v>
      </c>
    </row>
    <row r="136" spans="1:15">
      <c r="A136" s="100" t="s">
        <v>720</v>
      </c>
      <c r="B136" s="97">
        <v>2450903.3644499998</v>
      </c>
      <c r="C136" s="97">
        <v>4920189.4528000001</v>
      </c>
      <c r="D136" s="97">
        <v>1929164.0797000001</v>
      </c>
      <c r="E136" s="97">
        <v>1278491.53202</v>
      </c>
      <c r="F136" s="97">
        <v>1129075</v>
      </c>
      <c r="G136" s="97">
        <v>517638</v>
      </c>
      <c r="H136" s="97">
        <v>589600</v>
      </c>
      <c r="I136" s="97">
        <v>756000</v>
      </c>
      <c r="J136" s="97">
        <v>0</v>
      </c>
      <c r="K136" s="97">
        <v>602049.63207000005</v>
      </c>
      <c r="L136" s="97">
        <v>120000</v>
      </c>
      <c r="M136" s="97">
        <v>60000</v>
      </c>
      <c r="N136" s="97">
        <v>14353111.061040001</v>
      </c>
      <c r="O136" s="160">
        <v>0.14491560711438725</v>
      </c>
    </row>
    <row r="137" spans="1:15">
      <c r="A137" s="100" t="s">
        <v>721</v>
      </c>
      <c r="B137" s="97">
        <v>4880258.1253699996</v>
      </c>
      <c r="C137" s="97">
        <v>2902365.0608800002</v>
      </c>
      <c r="D137" s="97">
        <v>7053183.9708599998</v>
      </c>
      <c r="E137" s="97">
        <v>4193743.9224699996</v>
      </c>
      <c r="F137" s="97">
        <v>4795321.0751700001</v>
      </c>
      <c r="G137" s="97">
        <v>3621440.2263400001</v>
      </c>
      <c r="H137" s="97">
        <v>1849350.4995799998</v>
      </c>
      <c r="I137" s="97">
        <v>2651245.3952500001</v>
      </c>
      <c r="J137" s="97">
        <v>0</v>
      </c>
      <c r="K137" s="97">
        <v>2541153.0417199996</v>
      </c>
      <c r="L137" s="97">
        <v>541637</v>
      </c>
      <c r="M137" s="97">
        <v>1363479.1555599999</v>
      </c>
      <c r="N137" s="97">
        <v>36393177.473200001</v>
      </c>
      <c r="O137" s="160">
        <v>0.36744224899547873</v>
      </c>
    </row>
    <row r="138" spans="1:15">
      <c r="A138" s="100" t="s">
        <v>722</v>
      </c>
      <c r="B138" s="97">
        <v>3067261.0912800003</v>
      </c>
      <c r="C138" s="97">
        <v>2295813.66023</v>
      </c>
      <c r="D138" s="97">
        <v>3908982.5598800001</v>
      </c>
      <c r="E138" s="97">
        <v>3713188.0392100001</v>
      </c>
      <c r="F138" s="97">
        <v>2004438.3877399999</v>
      </c>
      <c r="G138" s="97">
        <v>2219465.2189600002</v>
      </c>
      <c r="H138" s="97">
        <v>2863566.3063000003</v>
      </c>
      <c r="I138" s="97">
        <v>2842874.8046599999</v>
      </c>
      <c r="J138" s="97">
        <v>7417.98956</v>
      </c>
      <c r="K138" s="97">
        <v>3733158.2</v>
      </c>
      <c r="L138" s="97">
        <v>981982.5</v>
      </c>
      <c r="M138" s="97">
        <v>1527438.0042900001</v>
      </c>
      <c r="N138" s="97">
        <v>29165586.762109999</v>
      </c>
      <c r="O138" s="160">
        <v>0.29446917079538421</v>
      </c>
    </row>
    <row r="139" spans="1:15">
      <c r="A139" s="100" t="s">
        <v>723</v>
      </c>
      <c r="B139" s="97">
        <v>1180230.52085</v>
      </c>
      <c r="C139" s="97">
        <v>791855.65451000002</v>
      </c>
      <c r="D139" s="97">
        <v>1422893.7215499999</v>
      </c>
      <c r="E139" s="97">
        <v>406378.9</v>
      </c>
      <c r="F139" s="97">
        <v>908060.76950000005</v>
      </c>
      <c r="G139" s="97">
        <v>527457.86220999993</v>
      </c>
      <c r="H139" s="97">
        <v>990649.27612000005</v>
      </c>
      <c r="I139" s="97">
        <v>1360967.89179</v>
      </c>
      <c r="J139" s="97">
        <v>4954.9350100000001</v>
      </c>
      <c r="K139" s="97">
        <v>956875.84970999998</v>
      </c>
      <c r="L139" s="97">
        <v>576524.02304</v>
      </c>
      <c r="M139" s="97">
        <v>399255.65570999996</v>
      </c>
      <c r="N139" s="97">
        <v>9526105.0600000005</v>
      </c>
      <c r="O139" s="160">
        <v>9.6179935648411902E-2</v>
      </c>
    </row>
    <row r="140" spans="1:15">
      <c r="A140" s="100" t="s">
        <v>724</v>
      </c>
      <c r="B140" s="97">
        <v>468093.88099999999</v>
      </c>
      <c r="C140" s="97">
        <v>247736.76522999999</v>
      </c>
      <c r="D140" s="97">
        <v>530929.72696</v>
      </c>
      <c r="E140" s="97">
        <v>266881.65947000001</v>
      </c>
      <c r="F140" s="97">
        <v>270436.66292000003</v>
      </c>
      <c r="G140" s="97">
        <v>104360.96734999999</v>
      </c>
      <c r="H140" s="97">
        <v>481415.00897000002</v>
      </c>
      <c r="I140" s="97">
        <v>488874.47051000001</v>
      </c>
      <c r="J140" s="97">
        <v>2737.4355599999999</v>
      </c>
      <c r="K140" s="97">
        <v>421586.39038</v>
      </c>
      <c r="L140" s="97">
        <v>204815.31075</v>
      </c>
      <c r="M140" s="97">
        <v>244534.86072</v>
      </c>
      <c r="N140" s="97">
        <v>3732403.1398200002</v>
      </c>
      <c r="O140" s="160">
        <v>3.7684057811747267E-2</v>
      </c>
    </row>
    <row r="141" spans="1:15">
      <c r="A141" s="100" t="s">
        <v>725</v>
      </c>
      <c r="B141" s="97">
        <v>117756.20731</v>
      </c>
      <c r="C141" s="97">
        <v>217706.87875999999</v>
      </c>
      <c r="D141" s="97">
        <v>207145.24096</v>
      </c>
      <c r="E141" s="97">
        <v>64490.025959999999</v>
      </c>
      <c r="F141" s="97">
        <v>60047.573600000003</v>
      </c>
      <c r="G141" s="97">
        <v>92063.20882</v>
      </c>
      <c r="H141" s="97">
        <v>78640.11920999999</v>
      </c>
      <c r="I141" s="97">
        <v>264873.70116</v>
      </c>
      <c r="J141" s="97">
        <v>395.49862000000002</v>
      </c>
      <c r="K141" s="97">
        <v>131148.72878999999</v>
      </c>
      <c r="L141" s="97">
        <v>108068.44826</v>
      </c>
      <c r="M141" s="97">
        <v>218353.57209999999</v>
      </c>
      <c r="N141" s="97">
        <v>1560689.20355</v>
      </c>
      <c r="O141" s="160">
        <v>1.575743561709262E-2</v>
      </c>
    </row>
    <row r="142" spans="1:15">
      <c r="A142" s="100" t="s">
        <v>726</v>
      </c>
      <c r="B142" s="97">
        <v>5840.1556700000001</v>
      </c>
      <c r="C142" s="97">
        <v>124862.61834999999</v>
      </c>
      <c r="D142" s="97">
        <v>45872.39948</v>
      </c>
      <c r="E142" s="97">
        <v>4738.4667599999993</v>
      </c>
      <c r="F142" s="97">
        <v>5076.1909999999998</v>
      </c>
      <c r="G142" s="97">
        <v>1394</v>
      </c>
      <c r="H142" s="97">
        <v>3703.1949900000004</v>
      </c>
      <c r="I142" s="97">
        <v>146587.65766999999</v>
      </c>
      <c r="J142" s="97">
        <v>679.37282999999991</v>
      </c>
      <c r="K142" s="97">
        <v>31726.128860000001</v>
      </c>
      <c r="L142" s="97">
        <v>24895.450260000001</v>
      </c>
      <c r="M142" s="97">
        <v>190744.49753999998</v>
      </c>
      <c r="N142" s="97">
        <v>586120.13341000001</v>
      </c>
      <c r="O142" s="160">
        <v>5.917738294775053E-3</v>
      </c>
    </row>
    <row r="143" spans="1:15">
      <c r="A143" s="100" t="s">
        <v>727</v>
      </c>
      <c r="B143" s="97">
        <v>3867.9781400000002</v>
      </c>
      <c r="C143" s="97">
        <v>165579.27306000001</v>
      </c>
      <c r="D143" s="97">
        <v>32672.930339999999</v>
      </c>
      <c r="E143" s="97">
        <v>2483.6942000000004</v>
      </c>
      <c r="F143" s="97">
        <v>3474.6851200000001</v>
      </c>
      <c r="G143" s="97">
        <v>3752.5491699999998</v>
      </c>
      <c r="H143" s="97">
        <v>4891.6397000000006</v>
      </c>
      <c r="I143" s="97">
        <v>169116.86686000001</v>
      </c>
      <c r="J143" s="97">
        <v>0</v>
      </c>
      <c r="K143" s="97">
        <v>312840.69874000002</v>
      </c>
      <c r="L143" s="97">
        <v>12690.835859999999</v>
      </c>
      <c r="M143" s="97">
        <v>256055.99434999999</v>
      </c>
      <c r="N143" s="97">
        <v>967427.14553999994</v>
      </c>
      <c r="O143" s="160">
        <v>9.767589168554058E-3</v>
      </c>
    </row>
    <row r="144" spans="1:15">
      <c r="A144" s="100" t="s">
        <v>728</v>
      </c>
      <c r="B144" s="97">
        <v>1436.54576</v>
      </c>
      <c r="C144" s="97">
        <v>75093.721720000001</v>
      </c>
      <c r="D144" s="97">
        <v>14977.09791</v>
      </c>
      <c r="E144" s="97">
        <v>1206.23359</v>
      </c>
      <c r="F144" s="97">
        <v>1647.12644</v>
      </c>
      <c r="G144" s="97">
        <v>226.46705</v>
      </c>
      <c r="H144" s="97">
        <v>568.87059999999997</v>
      </c>
      <c r="I144" s="97">
        <v>81479.078379999992</v>
      </c>
      <c r="J144" s="97">
        <v>113.76288000000001</v>
      </c>
      <c r="K144" s="97">
        <v>54256.656259999996</v>
      </c>
      <c r="L144" s="97">
        <v>4744.4807599999995</v>
      </c>
      <c r="M144" s="97">
        <v>106990.52504000001</v>
      </c>
      <c r="N144" s="97">
        <v>342740.56638999999</v>
      </c>
      <c r="O144" s="160">
        <v>3.4604663093533473E-3</v>
      </c>
    </row>
    <row r="145" spans="1:15">
      <c r="A145" s="100" t="s">
        <v>729</v>
      </c>
      <c r="B145" s="97">
        <v>13247.38603</v>
      </c>
      <c r="C145" s="97">
        <v>198135.79771000001</v>
      </c>
      <c r="D145" s="97">
        <v>43276.769939999998</v>
      </c>
      <c r="E145" s="97">
        <v>3149.4108500000002</v>
      </c>
      <c r="F145" s="97">
        <v>808.41836000000001</v>
      </c>
      <c r="G145" s="97">
        <v>3845.7057100000002</v>
      </c>
      <c r="H145" s="97">
        <v>3739.2802000000001</v>
      </c>
      <c r="I145" s="97">
        <v>228131.00080000001</v>
      </c>
      <c r="J145" s="97">
        <v>0</v>
      </c>
      <c r="K145" s="97">
        <v>151809.0453</v>
      </c>
      <c r="L145" s="97">
        <v>7292.8725100000001</v>
      </c>
      <c r="M145" s="97">
        <v>328383.16929000005</v>
      </c>
      <c r="N145" s="97">
        <v>981818.85670000012</v>
      </c>
      <c r="O145" s="160">
        <v>9.9128945000112514E-3</v>
      </c>
    </row>
    <row r="146" spans="1:15">
      <c r="A146" s="100" t="s">
        <v>730</v>
      </c>
      <c r="B146" s="97">
        <v>11825.992119999999</v>
      </c>
      <c r="C146" s="97">
        <v>154768.22185</v>
      </c>
      <c r="D146" s="97">
        <v>33607.415329999996</v>
      </c>
      <c r="E146" s="97">
        <v>2564.4108900000001</v>
      </c>
      <c r="F146" s="97">
        <v>1304.3903</v>
      </c>
      <c r="G146" s="97">
        <v>2252.8008199999999</v>
      </c>
      <c r="H146" s="97">
        <v>2140.1839100000002</v>
      </c>
      <c r="I146" s="97">
        <v>164687.58358999999</v>
      </c>
      <c r="J146" s="97">
        <v>0</v>
      </c>
      <c r="K146" s="97">
        <v>118130.53274</v>
      </c>
      <c r="L146" s="97">
        <v>4593.3390099999997</v>
      </c>
      <c r="M146" s="97">
        <v>284795.48957999999</v>
      </c>
      <c r="N146" s="97">
        <v>780670.36014</v>
      </c>
      <c r="O146" s="160">
        <v>7.882006814744047E-3</v>
      </c>
    </row>
    <row r="147" spans="1:15">
      <c r="A147" s="100" t="s">
        <v>731</v>
      </c>
      <c r="B147" s="97">
        <v>6250.2115300000005</v>
      </c>
      <c r="C147" s="97">
        <v>86908.741439999998</v>
      </c>
      <c r="D147" s="97">
        <v>20273.217579999997</v>
      </c>
      <c r="E147" s="97">
        <v>1277.52169</v>
      </c>
      <c r="F147" s="97">
        <v>1290.4928400000001</v>
      </c>
      <c r="G147" s="97">
        <v>1508.3835900000001</v>
      </c>
      <c r="H147" s="97">
        <v>1444.9088300000001</v>
      </c>
      <c r="I147" s="97">
        <v>126460.39998</v>
      </c>
      <c r="J147" s="97">
        <v>29.260439999999999</v>
      </c>
      <c r="K147" s="97">
        <v>100168.37456</v>
      </c>
      <c r="L147" s="97">
        <v>4644.28755</v>
      </c>
      <c r="M147" s="97">
        <v>220564.36419999998</v>
      </c>
      <c r="N147" s="97">
        <v>570820.16422999999</v>
      </c>
      <c r="O147" s="160">
        <v>5.7632627728396385E-3</v>
      </c>
    </row>
    <row r="148" spans="1:15">
      <c r="A148" s="100" t="s">
        <v>732</v>
      </c>
      <c r="B148" s="97">
        <v>47.531970000000001</v>
      </c>
      <c r="C148" s="97">
        <v>5447.6691600000004</v>
      </c>
      <c r="D148" s="97">
        <v>1067.84843</v>
      </c>
      <c r="E148" s="97">
        <v>60.079000000000001</v>
      </c>
      <c r="F148" s="97">
        <v>134.50094000000001</v>
      </c>
      <c r="G148" s="97">
        <v>0</v>
      </c>
      <c r="H148" s="97">
        <v>80.690660000000008</v>
      </c>
      <c r="I148" s="97">
        <v>4429.0418099999997</v>
      </c>
      <c r="J148" s="97">
        <v>0</v>
      </c>
      <c r="K148" s="97">
        <v>1589.6068799999998</v>
      </c>
      <c r="L148" s="97">
        <v>249.88893999999999</v>
      </c>
      <c r="M148" s="97">
        <v>18501.779070000001</v>
      </c>
      <c r="N148" s="97">
        <v>31608.636859999999</v>
      </c>
      <c r="O148" s="160">
        <v>3.191353276056374E-4</v>
      </c>
    </row>
    <row r="149" spans="1:15">
      <c r="A149" s="100" t="s">
        <v>733</v>
      </c>
      <c r="B149" s="97">
        <v>158.02620999999999</v>
      </c>
      <c r="C149" s="97">
        <v>4873.1672400000007</v>
      </c>
      <c r="D149" s="97">
        <v>559.04012</v>
      </c>
      <c r="E149" s="97">
        <v>15.2194</v>
      </c>
      <c r="F149" s="97">
        <v>1.061E-2</v>
      </c>
      <c r="G149" s="97">
        <v>4.6546700000000003</v>
      </c>
      <c r="H149" s="97">
        <v>0</v>
      </c>
      <c r="I149" s="97">
        <v>19650.107100000001</v>
      </c>
      <c r="J149" s="97">
        <v>0</v>
      </c>
      <c r="K149" s="97">
        <v>4738.91525</v>
      </c>
      <c r="L149" s="97">
        <v>313.01817999999997</v>
      </c>
      <c r="M149" s="97">
        <v>22028.052179999999</v>
      </c>
      <c r="N149" s="97">
        <v>52340.210959999997</v>
      </c>
      <c r="O149" s="160">
        <v>5.2845082961504764E-4</v>
      </c>
    </row>
    <row r="150" spans="1:15">
      <c r="A150" s="72" t="s">
        <v>156</v>
      </c>
      <c r="B150" s="158">
        <v>12207177.017690001</v>
      </c>
      <c r="C150" s="158">
        <v>12191336.682939999</v>
      </c>
      <c r="D150" s="158">
        <v>15244606.01904</v>
      </c>
      <c r="E150" s="158">
        <v>9938669.1155099981</v>
      </c>
      <c r="F150" s="158">
        <v>9181115.2845399994</v>
      </c>
      <c r="G150" s="158">
        <v>7095410.044689999</v>
      </c>
      <c r="H150" s="158">
        <v>6869789.9790700004</v>
      </c>
      <c r="I150" s="158">
        <v>9305377.9995600022</v>
      </c>
      <c r="J150" s="158">
        <v>16328.2549</v>
      </c>
      <c r="K150" s="158">
        <v>9161231.8012600001</v>
      </c>
      <c r="L150" s="158">
        <v>2592451.4551200005</v>
      </c>
      <c r="M150" s="158">
        <v>5241125.1196299987</v>
      </c>
      <c r="N150" s="158">
        <v>99044618.773949996</v>
      </c>
      <c r="O150" s="161">
        <v>1</v>
      </c>
    </row>
    <row r="151" spans="1:15">
      <c r="A151" s="54" t="s">
        <v>734</v>
      </c>
      <c r="B151" s="160">
        <v>0.12324927056916135</v>
      </c>
      <c r="C151" s="160">
        <v>0.12308933926803579</v>
      </c>
      <c r="D151" s="160">
        <v>0.15391655001300814</v>
      </c>
      <c r="E151" s="160">
        <v>0.10034537200040186</v>
      </c>
      <c r="F151" s="160">
        <v>9.2696760290370772E-2</v>
      </c>
      <c r="G151" s="160">
        <v>7.1638521431274194E-2</v>
      </c>
      <c r="H151" s="160">
        <v>6.936055753567949E-2</v>
      </c>
      <c r="I151" s="160">
        <v>9.3951373782332495E-2</v>
      </c>
      <c r="J151" s="160">
        <v>1.6485756724720252E-4</v>
      </c>
      <c r="K151" s="160">
        <v>9.2496007503130709E-2</v>
      </c>
      <c r="L151" s="160">
        <v>2.617458158970519E-2</v>
      </c>
      <c r="M151" s="160">
        <v>5.2916808449652811E-2</v>
      </c>
      <c r="N151" s="160">
        <v>1</v>
      </c>
      <c r="O151" s="234"/>
    </row>
    <row r="152" spans="1:15" ht="30" customHeight="1">
      <c r="A152" s="433" t="s">
        <v>737</v>
      </c>
      <c r="B152" s="73" t="s">
        <v>31</v>
      </c>
      <c r="C152" s="73" t="s">
        <v>113</v>
      </c>
      <c r="D152" s="73" t="s">
        <v>33</v>
      </c>
      <c r="E152" s="73" t="s">
        <v>35</v>
      </c>
      <c r="F152" s="73" t="s">
        <v>43</v>
      </c>
      <c r="G152" s="73" t="s">
        <v>41</v>
      </c>
      <c r="H152" s="73" t="s">
        <v>37</v>
      </c>
      <c r="I152" s="73" t="s">
        <v>39</v>
      </c>
      <c r="J152" s="73" t="s">
        <v>45</v>
      </c>
      <c r="K152" s="73" t="s">
        <v>47</v>
      </c>
      <c r="L152" s="73" t="s">
        <v>49</v>
      </c>
      <c r="M152" s="73" t="s">
        <v>53</v>
      </c>
      <c r="N152" s="176" t="s">
        <v>515</v>
      </c>
      <c r="O152" s="73" t="s">
        <v>677</v>
      </c>
    </row>
    <row r="153" spans="1:15">
      <c r="A153" s="100" t="s">
        <v>720</v>
      </c>
      <c r="B153" s="97">
        <v>104</v>
      </c>
      <c r="C153" s="97">
        <v>98</v>
      </c>
      <c r="D153" s="97">
        <v>75</v>
      </c>
      <c r="E153" s="97">
        <v>52</v>
      </c>
      <c r="F153" s="97">
        <v>54</v>
      </c>
      <c r="G153" s="97">
        <v>21</v>
      </c>
      <c r="H153" s="97">
        <v>31</v>
      </c>
      <c r="I153" s="97">
        <v>31</v>
      </c>
      <c r="J153" s="97">
        <v>0</v>
      </c>
      <c r="K153" s="97">
        <v>24</v>
      </c>
      <c r="L153" s="97">
        <v>6</v>
      </c>
      <c r="M153" s="97">
        <v>4</v>
      </c>
      <c r="N153" s="97">
        <v>500</v>
      </c>
      <c r="O153" s="160">
        <v>3.6540625867839864E-3</v>
      </c>
    </row>
    <row r="154" spans="1:15">
      <c r="A154" s="100" t="s">
        <v>721</v>
      </c>
      <c r="B154" s="97">
        <v>492</v>
      </c>
      <c r="C154" s="97">
        <v>287</v>
      </c>
      <c r="D154" s="97">
        <v>726</v>
      </c>
      <c r="E154" s="97">
        <v>433</v>
      </c>
      <c r="F154" s="97">
        <v>479</v>
      </c>
      <c r="G154" s="97">
        <v>366</v>
      </c>
      <c r="H154" s="97">
        <v>197</v>
      </c>
      <c r="I154" s="97">
        <v>274</v>
      </c>
      <c r="J154" s="97">
        <v>0</v>
      </c>
      <c r="K154" s="97">
        <v>260</v>
      </c>
      <c r="L154" s="97">
        <v>59</v>
      </c>
      <c r="M154" s="97">
        <v>140</v>
      </c>
      <c r="N154" s="97">
        <v>3713</v>
      </c>
      <c r="O154" s="160">
        <v>2.7135068769457885E-2</v>
      </c>
    </row>
    <row r="155" spans="1:15">
      <c r="A155" s="100" t="s">
        <v>722</v>
      </c>
      <c r="B155" s="97">
        <v>619</v>
      </c>
      <c r="C155" s="97">
        <v>436</v>
      </c>
      <c r="D155" s="97">
        <v>775</v>
      </c>
      <c r="E155" s="97">
        <v>735</v>
      </c>
      <c r="F155" s="97">
        <v>406</v>
      </c>
      <c r="G155" s="97">
        <v>440</v>
      </c>
      <c r="H155" s="97">
        <v>579</v>
      </c>
      <c r="I155" s="97">
        <v>576</v>
      </c>
      <c r="J155" s="97">
        <v>2</v>
      </c>
      <c r="K155" s="97">
        <v>752</v>
      </c>
      <c r="L155" s="97">
        <v>201</v>
      </c>
      <c r="M155" s="97">
        <v>311</v>
      </c>
      <c r="N155" s="97">
        <v>5832</v>
      </c>
      <c r="O155" s="160">
        <v>4.2620986012248417E-2</v>
      </c>
    </row>
    <row r="156" spans="1:15">
      <c r="A156" s="100" t="s">
        <v>723</v>
      </c>
      <c r="B156" s="97">
        <v>509</v>
      </c>
      <c r="C156" s="97">
        <v>316</v>
      </c>
      <c r="D156" s="97">
        <v>613</v>
      </c>
      <c r="E156" s="97">
        <v>172</v>
      </c>
      <c r="F156" s="97">
        <v>423</v>
      </c>
      <c r="G156" s="97">
        <v>218</v>
      </c>
      <c r="H156" s="97">
        <v>424</v>
      </c>
      <c r="I156" s="97">
        <v>587</v>
      </c>
      <c r="J156" s="97">
        <v>2</v>
      </c>
      <c r="K156" s="97">
        <v>428</v>
      </c>
      <c r="L156" s="97">
        <v>237</v>
      </c>
      <c r="M156" s="97">
        <v>177</v>
      </c>
      <c r="N156" s="97">
        <v>4106</v>
      </c>
      <c r="O156" s="160">
        <v>3.0007161962670097E-2</v>
      </c>
    </row>
    <row r="157" spans="1:15">
      <c r="A157" s="100" t="s">
        <v>724</v>
      </c>
      <c r="B157" s="97">
        <v>467</v>
      </c>
      <c r="C157" s="97">
        <v>235</v>
      </c>
      <c r="D157" s="97">
        <v>534</v>
      </c>
      <c r="E157" s="97">
        <v>263</v>
      </c>
      <c r="F157" s="97">
        <v>270</v>
      </c>
      <c r="G157" s="97">
        <v>103</v>
      </c>
      <c r="H157" s="97">
        <v>479</v>
      </c>
      <c r="I157" s="97">
        <v>500</v>
      </c>
      <c r="J157" s="97">
        <v>3</v>
      </c>
      <c r="K157" s="97">
        <v>405</v>
      </c>
      <c r="L157" s="97">
        <v>207</v>
      </c>
      <c r="M157" s="97">
        <v>263</v>
      </c>
      <c r="N157" s="97">
        <v>3729</v>
      </c>
      <c r="O157" s="160">
        <v>2.725199877223497E-2</v>
      </c>
    </row>
    <row r="158" spans="1:15">
      <c r="A158" s="100" t="s">
        <v>725</v>
      </c>
      <c r="B158" s="97">
        <v>221</v>
      </c>
      <c r="C158" s="97">
        <v>449</v>
      </c>
      <c r="D158" s="97">
        <v>413</v>
      </c>
      <c r="E158" s="97">
        <v>121</v>
      </c>
      <c r="F158" s="97">
        <v>124</v>
      </c>
      <c r="G158" s="97">
        <v>174</v>
      </c>
      <c r="H158" s="97">
        <v>158</v>
      </c>
      <c r="I158" s="97">
        <v>561</v>
      </c>
      <c r="J158" s="97">
        <v>1</v>
      </c>
      <c r="K158" s="97">
        <v>242</v>
      </c>
      <c r="L158" s="97">
        <v>219</v>
      </c>
      <c r="M158" s="97">
        <v>479</v>
      </c>
      <c r="N158" s="97">
        <v>3162</v>
      </c>
      <c r="O158" s="160">
        <v>2.3108291798821932E-2</v>
      </c>
    </row>
    <row r="159" spans="1:15">
      <c r="A159" s="100" t="s">
        <v>726</v>
      </c>
      <c r="B159" s="97">
        <v>22</v>
      </c>
      <c r="C159" s="97">
        <v>476</v>
      </c>
      <c r="D159" s="97">
        <v>169</v>
      </c>
      <c r="E159" s="97">
        <v>18</v>
      </c>
      <c r="F159" s="97">
        <v>19</v>
      </c>
      <c r="G159" s="97">
        <v>5</v>
      </c>
      <c r="H159" s="97">
        <v>14</v>
      </c>
      <c r="I159" s="97">
        <v>562</v>
      </c>
      <c r="J159" s="97">
        <v>2</v>
      </c>
      <c r="K159" s="97">
        <v>125</v>
      </c>
      <c r="L159" s="97">
        <v>95</v>
      </c>
      <c r="M159" s="97">
        <v>727</v>
      </c>
      <c r="N159" s="97">
        <v>2234</v>
      </c>
      <c r="O159" s="160">
        <v>1.6326351637750851E-2</v>
      </c>
    </row>
    <row r="160" spans="1:15">
      <c r="A160" s="100" t="s">
        <v>727</v>
      </c>
      <c r="B160" s="97">
        <v>21</v>
      </c>
      <c r="C160" s="97">
        <v>964</v>
      </c>
      <c r="D160" s="97">
        <v>196</v>
      </c>
      <c r="E160" s="97">
        <v>14</v>
      </c>
      <c r="F160" s="97">
        <v>19</v>
      </c>
      <c r="G160" s="97">
        <v>20</v>
      </c>
      <c r="H160" s="97">
        <v>29</v>
      </c>
      <c r="I160" s="97">
        <v>1010</v>
      </c>
      <c r="J160" s="97">
        <v>0</v>
      </c>
      <c r="K160" s="97">
        <v>1664</v>
      </c>
      <c r="L160" s="97">
        <v>73</v>
      </c>
      <c r="M160" s="97">
        <v>1509</v>
      </c>
      <c r="N160" s="97">
        <v>5519</v>
      </c>
      <c r="O160" s="160">
        <v>4.0333542832921641E-2</v>
      </c>
    </row>
    <row r="161" spans="1:15">
      <c r="A161" s="100" t="s">
        <v>728</v>
      </c>
      <c r="B161" s="97">
        <v>12</v>
      </c>
      <c r="C161" s="97">
        <v>648</v>
      </c>
      <c r="D161" s="97">
        <v>130</v>
      </c>
      <c r="E161" s="97">
        <v>11</v>
      </c>
      <c r="F161" s="97">
        <v>14</v>
      </c>
      <c r="G161" s="97">
        <v>2</v>
      </c>
      <c r="H161" s="97">
        <v>5</v>
      </c>
      <c r="I161" s="97">
        <v>699</v>
      </c>
      <c r="J161" s="97">
        <v>1</v>
      </c>
      <c r="K161" s="97">
        <v>465</v>
      </c>
      <c r="L161" s="97">
        <v>41</v>
      </c>
      <c r="M161" s="97">
        <v>911</v>
      </c>
      <c r="N161" s="97">
        <v>2939</v>
      </c>
      <c r="O161" s="160">
        <v>2.1478579885116273E-2</v>
      </c>
    </row>
    <row r="162" spans="1:15">
      <c r="A162" s="100" t="s">
        <v>729</v>
      </c>
      <c r="B162" s="97">
        <v>181</v>
      </c>
      <c r="C162" s="97">
        <v>2261</v>
      </c>
      <c r="D162" s="97">
        <v>544</v>
      </c>
      <c r="E162" s="97">
        <v>42</v>
      </c>
      <c r="F162" s="97">
        <v>9</v>
      </c>
      <c r="G162" s="97">
        <v>50</v>
      </c>
      <c r="H162" s="97">
        <v>48</v>
      </c>
      <c r="I162" s="97">
        <v>2682</v>
      </c>
      <c r="J162" s="97">
        <v>0</v>
      </c>
      <c r="K162" s="97">
        <v>1764</v>
      </c>
      <c r="L162" s="97">
        <v>84</v>
      </c>
      <c r="M162" s="97">
        <v>3827</v>
      </c>
      <c r="N162" s="97">
        <v>11492</v>
      </c>
      <c r="O162" s="160">
        <v>8.398497449464315E-2</v>
      </c>
    </row>
    <row r="163" spans="1:15">
      <c r="A163" s="100" t="s">
        <v>730</v>
      </c>
      <c r="B163" s="97">
        <v>243</v>
      </c>
      <c r="C163" s="97">
        <v>3160</v>
      </c>
      <c r="D163" s="97">
        <v>678</v>
      </c>
      <c r="E163" s="97">
        <v>53</v>
      </c>
      <c r="F163" s="97">
        <v>28</v>
      </c>
      <c r="G163" s="97">
        <v>46</v>
      </c>
      <c r="H163" s="97">
        <v>45</v>
      </c>
      <c r="I163" s="97">
        <v>3458</v>
      </c>
      <c r="J163" s="97">
        <v>0</v>
      </c>
      <c r="K163" s="97">
        <v>2462</v>
      </c>
      <c r="L163" s="97">
        <v>95</v>
      </c>
      <c r="M163" s="97">
        <v>5872</v>
      </c>
      <c r="N163" s="97">
        <v>16140</v>
      </c>
      <c r="O163" s="160">
        <v>0.11795314030138708</v>
      </c>
    </row>
    <row r="164" spans="1:15">
      <c r="A164" s="100" t="s">
        <v>731</v>
      </c>
      <c r="B164" s="97">
        <v>371</v>
      </c>
      <c r="C164" s="97">
        <v>4837</v>
      </c>
      <c r="D164" s="97">
        <v>1128</v>
      </c>
      <c r="E164" s="97">
        <v>75</v>
      </c>
      <c r="F164" s="97">
        <v>79</v>
      </c>
      <c r="G164" s="97">
        <v>88</v>
      </c>
      <c r="H164" s="97">
        <v>80</v>
      </c>
      <c r="I164" s="97">
        <v>7347</v>
      </c>
      <c r="J164" s="97">
        <v>2</v>
      </c>
      <c r="K164" s="97">
        <v>5982</v>
      </c>
      <c r="L164" s="97">
        <v>350</v>
      </c>
      <c r="M164" s="97">
        <v>12744</v>
      </c>
      <c r="N164" s="97">
        <v>33083</v>
      </c>
      <c r="O164" s="160">
        <v>0.24177470511714924</v>
      </c>
    </row>
    <row r="165" spans="1:15">
      <c r="A165" s="100" t="s">
        <v>732</v>
      </c>
      <c r="B165" s="97">
        <v>9</v>
      </c>
      <c r="C165" s="97">
        <v>1127</v>
      </c>
      <c r="D165" s="97">
        <v>211</v>
      </c>
      <c r="E165" s="97">
        <v>12</v>
      </c>
      <c r="F165" s="97">
        <v>33</v>
      </c>
      <c r="G165" s="97">
        <v>0</v>
      </c>
      <c r="H165" s="97">
        <v>18</v>
      </c>
      <c r="I165" s="97">
        <v>1001</v>
      </c>
      <c r="J165" s="97">
        <v>0</v>
      </c>
      <c r="K165" s="97">
        <v>330</v>
      </c>
      <c r="L165" s="97">
        <v>53</v>
      </c>
      <c r="M165" s="97">
        <v>3808</v>
      </c>
      <c r="N165" s="97">
        <v>6602</v>
      </c>
      <c r="O165" s="160">
        <v>4.8248242395895757E-2</v>
      </c>
    </row>
    <row r="166" spans="1:15">
      <c r="A166" s="100" t="s">
        <v>733</v>
      </c>
      <c r="B166" s="97">
        <v>88</v>
      </c>
      <c r="C166" s="97">
        <v>2124</v>
      </c>
      <c r="D166" s="97">
        <v>424</v>
      </c>
      <c r="E166" s="97">
        <v>8</v>
      </c>
      <c r="F166" s="97">
        <v>9</v>
      </c>
      <c r="G166" s="97">
        <v>2</v>
      </c>
      <c r="H166" s="97">
        <v>0</v>
      </c>
      <c r="I166" s="97">
        <v>14752</v>
      </c>
      <c r="J166" s="97">
        <v>0</v>
      </c>
      <c r="K166" s="97">
        <v>5195</v>
      </c>
      <c r="L166" s="97">
        <v>170</v>
      </c>
      <c r="M166" s="97">
        <v>15011</v>
      </c>
      <c r="N166" s="97">
        <v>37783</v>
      </c>
      <c r="O166" s="160">
        <v>0.27612289343291874</v>
      </c>
    </row>
    <row r="167" spans="1:15">
      <c r="A167" s="72" t="s">
        <v>156</v>
      </c>
      <c r="B167" s="158">
        <v>3359</v>
      </c>
      <c r="C167" s="158">
        <v>17418</v>
      </c>
      <c r="D167" s="158">
        <v>6616</v>
      </c>
      <c r="E167" s="158">
        <v>2009</v>
      </c>
      <c r="F167" s="158">
        <v>1966</v>
      </c>
      <c r="G167" s="158">
        <v>1535</v>
      </c>
      <c r="H167" s="158">
        <v>2107</v>
      </c>
      <c r="I167" s="158">
        <v>34040</v>
      </c>
      <c r="J167" s="158">
        <v>13</v>
      </c>
      <c r="K167" s="158">
        <v>20098</v>
      </c>
      <c r="L167" s="158">
        <v>1890</v>
      </c>
      <c r="M167" s="158">
        <v>45783</v>
      </c>
      <c r="N167" s="158">
        <v>136834</v>
      </c>
      <c r="O167" s="161">
        <v>1</v>
      </c>
    </row>
    <row r="168" spans="1:15">
      <c r="A168" s="54" t="s">
        <v>734</v>
      </c>
      <c r="B168" s="160">
        <v>2.4547992458014822E-2</v>
      </c>
      <c r="C168" s="160">
        <v>0.12729292427320696</v>
      </c>
      <c r="D168" s="160">
        <v>4.8350556148325709E-2</v>
      </c>
      <c r="E168" s="160">
        <v>1.4682023473698057E-2</v>
      </c>
      <c r="F168" s="160">
        <v>1.4367774091234634E-2</v>
      </c>
      <c r="G168" s="160">
        <v>1.1217972141426839E-2</v>
      </c>
      <c r="H168" s="160">
        <v>1.5398219740707719E-2</v>
      </c>
      <c r="I168" s="160">
        <v>0.24876858090825379</v>
      </c>
      <c r="J168" s="160">
        <v>9.500562725638365E-5</v>
      </c>
      <c r="K168" s="160">
        <v>0.14687869973836912</v>
      </c>
      <c r="L168" s="160">
        <v>1.3812356578043469E-2</v>
      </c>
      <c r="M168" s="160">
        <v>0.33458789482146251</v>
      </c>
      <c r="N168" s="160">
        <v>1</v>
      </c>
      <c r="O168" s="235"/>
    </row>
    <row r="169" spans="1:15" ht="15.75" thickBot="1">
      <c r="A169" s="206"/>
      <c r="B169" s="207"/>
      <c r="C169" s="208"/>
      <c r="D169" s="208"/>
      <c r="E169" s="208"/>
      <c r="F169" s="208"/>
      <c r="G169" s="208"/>
      <c r="H169" s="207"/>
      <c r="I169" s="207"/>
      <c r="J169" s="207"/>
      <c r="K169" s="207"/>
      <c r="L169" s="207"/>
      <c r="M169" s="207"/>
      <c r="N169" s="545"/>
      <c r="O169" s="545"/>
    </row>
    <row r="170" spans="1:15" ht="15.75" customHeight="1" thickTop="1">
      <c r="A170" s="742" t="s">
        <v>1360</v>
      </c>
      <c r="B170" s="743"/>
      <c r="C170" s="743"/>
      <c r="D170" s="743"/>
      <c r="E170" s="743"/>
      <c r="F170" s="743"/>
      <c r="G170" s="743"/>
      <c r="H170" s="743"/>
      <c r="I170" s="743"/>
      <c r="J170" s="743"/>
      <c r="K170" s="743"/>
      <c r="L170" s="743"/>
      <c r="M170" s="743"/>
      <c r="N170" s="743"/>
      <c r="O170" s="743"/>
    </row>
    <row r="171" spans="1:15">
      <c r="A171" s="695" t="s">
        <v>1516</v>
      </c>
      <c r="B171" s="11"/>
      <c r="C171" s="96"/>
      <c r="D171" s="96"/>
      <c r="E171" s="96"/>
      <c r="F171" s="96"/>
      <c r="G171" s="96"/>
      <c r="H171" s="11"/>
      <c r="I171" s="11"/>
      <c r="J171" s="11"/>
      <c r="K171" s="11"/>
      <c r="L171" s="11"/>
      <c r="M171" s="11"/>
      <c r="N171" s="211"/>
      <c r="O171" s="215"/>
    </row>
    <row r="172" spans="1:15" s="677" customFormat="1">
      <c r="A172" s="695"/>
      <c r="B172" s="11"/>
      <c r="C172" s="96"/>
      <c r="D172" s="96"/>
      <c r="E172" s="96"/>
      <c r="F172" s="96"/>
      <c r="G172" s="96"/>
      <c r="H172" s="11"/>
      <c r="I172" s="11"/>
      <c r="J172" s="11"/>
      <c r="K172" s="11"/>
      <c r="L172" s="11"/>
      <c r="M172" s="11"/>
      <c r="N172" s="211"/>
      <c r="O172" s="215"/>
    </row>
    <row r="173" spans="1:15" ht="30" customHeight="1">
      <c r="A173" s="706" t="s">
        <v>436</v>
      </c>
      <c r="B173" s="706"/>
      <c r="C173" s="706"/>
      <c r="D173" s="706"/>
      <c r="E173" s="706"/>
      <c r="F173" s="706"/>
      <c r="G173" s="706"/>
      <c r="H173" s="706"/>
      <c r="I173" s="706"/>
      <c r="J173" s="706"/>
      <c r="K173" s="706"/>
      <c r="L173" s="706"/>
      <c r="M173" s="706"/>
      <c r="N173" s="706"/>
      <c r="O173" s="706"/>
    </row>
    <row r="174" spans="1:15" ht="18">
      <c r="A174" s="707" t="s">
        <v>739</v>
      </c>
      <c r="B174" s="707"/>
      <c r="C174" s="707"/>
      <c r="D174" s="707"/>
      <c r="E174" s="707"/>
      <c r="F174" s="707"/>
      <c r="G174" s="707"/>
      <c r="H174" s="707"/>
      <c r="I174" s="707"/>
      <c r="J174" s="707"/>
      <c r="K174" s="707"/>
      <c r="L174" s="707"/>
      <c r="M174" s="707"/>
      <c r="N174" s="707"/>
      <c r="O174" s="707"/>
    </row>
    <row r="175" spans="1:15" ht="18">
      <c r="A175" s="707" t="s">
        <v>1493</v>
      </c>
      <c r="B175" s="707"/>
      <c r="C175" s="707"/>
      <c r="D175" s="707"/>
      <c r="E175" s="707"/>
      <c r="F175" s="707"/>
      <c r="G175" s="707"/>
      <c r="H175" s="707"/>
      <c r="I175" s="707"/>
      <c r="J175" s="707"/>
      <c r="K175" s="707"/>
      <c r="L175" s="707"/>
      <c r="M175" s="707"/>
      <c r="N175" s="707"/>
      <c r="O175" s="707"/>
    </row>
    <row r="176" spans="1:15" ht="30" customHeight="1">
      <c r="A176" s="711" t="s">
        <v>508</v>
      </c>
      <c r="B176" s="711"/>
      <c r="C176" s="711"/>
      <c r="D176" s="711"/>
      <c r="E176" s="711"/>
      <c r="F176" s="711"/>
      <c r="G176" s="711"/>
      <c r="H176" s="711"/>
      <c r="I176" s="711"/>
      <c r="J176" s="711"/>
      <c r="K176" s="711"/>
      <c r="L176" s="711"/>
      <c r="M176" s="711"/>
      <c r="N176" s="711"/>
      <c r="O176" s="711"/>
    </row>
    <row r="177" spans="1:15">
      <c r="A177" s="99"/>
      <c r="B177" s="205"/>
      <c r="C177" s="101"/>
      <c r="D177" s="205"/>
      <c r="E177" s="205"/>
      <c r="F177" s="205"/>
      <c r="G177" s="205"/>
      <c r="H177" s="205"/>
      <c r="I177" s="101"/>
      <c r="J177" s="184"/>
      <c r="K177" s="205"/>
      <c r="L177" s="205"/>
      <c r="M177" s="205"/>
      <c r="N177" s="205"/>
      <c r="O177" s="98"/>
    </row>
    <row r="178" spans="1:15" ht="30" customHeight="1">
      <c r="A178" s="72" t="s">
        <v>718</v>
      </c>
      <c r="B178" s="73" t="s">
        <v>31</v>
      </c>
      <c r="C178" s="73" t="s">
        <v>113</v>
      </c>
      <c r="D178" s="73" t="s">
        <v>33</v>
      </c>
      <c r="E178" s="73" t="s">
        <v>35</v>
      </c>
      <c r="F178" s="73" t="s">
        <v>43</v>
      </c>
      <c r="G178" s="73" t="s">
        <v>41</v>
      </c>
      <c r="H178" s="73" t="s">
        <v>37</v>
      </c>
      <c r="I178" s="73" t="s">
        <v>39</v>
      </c>
      <c r="J178" s="73" t="s">
        <v>45</v>
      </c>
      <c r="K178" s="73" t="s">
        <v>47</v>
      </c>
      <c r="L178" s="73" t="s">
        <v>49</v>
      </c>
      <c r="M178" s="73" t="s">
        <v>53</v>
      </c>
      <c r="N178" s="176" t="s">
        <v>515</v>
      </c>
      <c r="O178" s="73" t="s">
        <v>719</v>
      </c>
    </row>
    <row r="179" spans="1:15">
      <c r="A179" s="100" t="s">
        <v>720</v>
      </c>
      <c r="B179" s="97">
        <v>195931.67341999998</v>
      </c>
      <c r="C179" s="97">
        <v>283681.47941000003</v>
      </c>
      <c r="D179" s="97">
        <v>0</v>
      </c>
      <c r="E179" s="97">
        <v>58407.96</v>
      </c>
      <c r="F179" s="97">
        <v>0</v>
      </c>
      <c r="G179" s="97">
        <v>0</v>
      </c>
      <c r="H179" s="97">
        <v>0</v>
      </c>
      <c r="I179" s="97">
        <v>0</v>
      </c>
      <c r="J179" s="97">
        <v>0</v>
      </c>
      <c r="K179" s="97">
        <v>0</v>
      </c>
      <c r="L179" s="97">
        <v>0</v>
      </c>
      <c r="M179" s="97">
        <v>0</v>
      </c>
      <c r="N179" s="97">
        <v>538021.11283</v>
      </c>
      <c r="O179" s="160">
        <v>0.32408022925714192</v>
      </c>
    </row>
    <row r="180" spans="1:15">
      <c r="A180" s="100" t="s">
        <v>721</v>
      </c>
      <c r="B180" s="97">
        <v>9054.0160699999997</v>
      </c>
      <c r="C180" s="97">
        <v>0</v>
      </c>
      <c r="D180" s="97">
        <v>11853.531130000001</v>
      </c>
      <c r="E180" s="97">
        <v>17290.973719999998</v>
      </c>
      <c r="F180" s="97">
        <v>17723.614430000001</v>
      </c>
      <c r="G180" s="97">
        <v>0</v>
      </c>
      <c r="H180" s="97">
        <v>0</v>
      </c>
      <c r="I180" s="97">
        <v>0</v>
      </c>
      <c r="J180" s="97">
        <v>0</v>
      </c>
      <c r="K180" s="97">
        <v>11550</v>
      </c>
      <c r="L180" s="97">
        <v>0</v>
      </c>
      <c r="M180" s="97">
        <v>0</v>
      </c>
      <c r="N180" s="97">
        <v>67472.135349999997</v>
      </c>
      <c r="O180" s="160">
        <v>4.064224353144686E-2</v>
      </c>
    </row>
    <row r="181" spans="1:15">
      <c r="A181" s="100" t="s">
        <v>722</v>
      </c>
      <c r="B181" s="97">
        <v>13757.030909999999</v>
      </c>
      <c r="C181" s="97">
        <v>16422.709019999998</v>
      </c>
      <c r="D181" s="97">
        <v>28516.86404</v>
      </c>
      <c r="E181" s="97">
        <v>22771.24771</v>
      </c>
      <c r="F181" s="97">
        <v>12720.20954</v>
      </c>
      <c r="G181" s="97">
        <v>4699.4337599999999</v>
      </c>
      <c r="H181" s="97">
        <v>5000</v>
      </c>
      <c r="I181" s="97">
        <v>0</v>
      </c>
      <c r="J181" s="97">
        <v>0</v>
      </c>
      <c r="K181" s="97">
        <v>7757.81574</v>
      </c>
      <c r="L181" s="97">
        <v>15492.473699999999</v>
      </c>
      <c r="M181" s="97">
        <v>8900</v>
      </c>
      <c r="N181" s="97">
        <v>136037.78441999998</v>
      </c>
      <c r="O181" s="160">
        <v>8.1943171580327143E-2</v>
      </c>
    </row>
    <row r="182" spans="1:15">
      <c r="A182" s="100" t="s">
        <v>723</v>
      </c>
      <c r="B182" s="97">
        <v>24423.351850000003</v>
      </c>
      <c r="C182" s="97">
        <v>11014.05644</v>
      </c>
      <c r="D182" s="97">
        <v>17136.876510000002</v>
      </c>
      <c r="E182" s="97">
        <v>19826.23748</v>
      </c>
      <c r="F182" s="97">
        <v>2000</v>
      </c>
      <c r="G182" s="97">
        <v>5003.6400000000003</v>
      </c>
      <c r="H182" s="97">
        <v>10759.35865</v>
      </c>
      <c r="I182" s="97">
        <v>0</v>
      </c>
      <c r="J182" s="97">
        <v>0</v>
      </c>
      <c r="K182" s="97">
        <v>6512.6876099999999</v>
      </c>
      <c r="L182" s="97">
        <v>23193.09748</v>
      </c>
      <c r="M182" s="97">
        <v>3279.43</v>
      </c>
      <c r="N182" s="97">
        <v>123148.73601999998</v>
      </c>
      <c r="O182" s="160">
        <v>7.4179376329975621E-2</v>
      </c>
    </row>
    <row r="183" spans="1:15">
      <c r="A183" s="100" t="s">
        <v>724</v>
      </c>
      <c r="B183" s="97">
        <v>58853.292569999998</v>
      </c>
      <c r="C183" s="97">
        <v>12850.47091</v>
      </c>
      <c r="D183" s="97">
        <v>14566.63668</v>
      </c>
      <c r="E183" s="97">
        <v>19467.269989999997</v>
      </c>
      <c r="F183" s="97">
        <v>3958.22865</v>
      </c>
      <c r="G183" s="97">
        <v>11085.706550000001</v>
      </c>
      <c r="H183" s="97">
        <v>7828.83313</v>
      </c>
      <c r="I183" s="97">
        <v>1400</v>
      </c>
      <c r="J183" s="97">
        <v>2097.1537000000003</v>
      </c>
      <c r="K183" s="97">
        <v>0</v>
      </c>
      <c r="L183" s="97">
        <v>4178.9112699999996</v>
      </c>
      <c r="M183" s="97">
        <v>6078.0011900000009</v>
      </c>
      <c r="N183" s="97">
        <v>142364.50464000003</v>
      </c>
      <c r="O183" s="160">
        <v>8.5754109274869386E-2</v>
      </c>
    </row>
    <row r="184" spans="1:15">
      <c r="A184" s="100" t="s">
        <v>725</v>
      </c>
      <c r="B184" s="97">
        <v>26020.12643</v>
      </c>
      <c r="C184" s="97">
        <v>21849.954879999998</v>
      </c>
      <c r="D184" s="97">
        <v>20555.19731</v>
      </c>
      <c r="E184" s="97">
        <v>15768.78991</v>
      </c>
      <c r="F184" s="97">
        <v>9987.433289999999</v>
      </c>
      <c r="G184" s="97">
        <v>10201.832179999999</v>
      </c>
      <c r="H184" s="97">
        <v>9590.1703600000001</v>
      </c>
      <c r="I184" s="97">
        <v>1212.8643500000001</v>
      </c>
      <c r="J184" s="97">
        <v>1585.5850700000001</v>
      </c>
      <c r="K184" s="97">
        <v>1898.5623400000002</v>
      </c>
      <c r="L184" s="97">
        <v>4331.2596399999993</v>
      </c>
      <c r="M184" s="97">
        <v>10141.71257</v>
      </c>
      <c r="N184" s="97">
        <v>133143.48832999999</v>
      </c>
      <c r="O184" s="160">
        <v>8.0199775051794223E-2</v>
      </c>
    </row>
    <row r="185" spans="1:15">
      <c r="A185" s="100" t="s">
        <v>726</v>
      </c>
      <c r="B185" s="97">
        <v>12238.859189999999</v>
      </c>
      <c r="C185" s="97">
        <v>11918.50611</v>
      </c>
      <c r="D185" s="97">
        <v>9979.20687</v>
      </c>
      <c r="E185" s="97">
        <v>16653.317729999999</v>
      </c>
      <c r="F185" s="97">
        <v>5693.7960300000004</v>
      </c>
      <c r="G185" s="97">
        <v>4633.1341900000007</v>
      </c>
      <c r="H185" s="97">
        <v>4159.1679800000002</v>
      </c>
      <c r="I185" s="97">
        <v>2338.16507</v>
      </c>
      <c r="J185" s="97">
        <v>259.99400000000003</v>
      </c>
      <c r="K185" s="97">
        <v>250</v>
      </c>
      <c r="L185" s="97">
        <v>3460.4394500000003</v>
      </c>
      <c r="M185" s="97">
        <v>8842.9647299999997</v>
      </c>
      <c r="N185" s="97">
        <v>80427.551349999994</v>
      </c>
      <c r="O185" s="160">
        <v>4.8446015701867774E-2</v>
      </c>
    </row>
    <row r="186" spans="1:15">
      <c r="A186" s="100" t="s">
        <v>727</v>
      </c>
      <c r="B186" s="97">
        <v>5896.6368899999998</v>
      </c>
      <c r="C186" s="97">
        <v>12069.019470000001</v>
      </c>
      <c r="D186" s="97">
        <v>11707.638499999999</v>
      </c>
      <c r="E186" s="97">
        <v>11981.84972</v>
      </c>
      <c r="F186" s="97">
        <v>11098.533670000001</v>
      </c>
      <c r="G186" s="97">
        <v>3335.63319</v>
      </c>
      <c r="H186" s="97">
        <v>8684.8913599999996</v>
      </c>
      <c r="I186" s="97">
        <v>6202.40193</v>
      </c>
      <c r="J186" s="97">
        <v>284.40611999999999</v>
      </c>
      <c r="K186" s="97">
        <v>4293.0797199999997</v>
      </c>
      <c r="L186" s="97">
        <v>1036.9073000000001</v>
      </c>
      <c r="M186" s="97">
        <v>9301.0947699999997</v>
      </c>
      <c r="N186" s="97">
        <v>85892.092639999988</v>
      </c>
      <c r="O186" s="160">
        <v>5.1737614770783653E-2</v>
      </c>
    </row>
    <row r="187" spans="1:15">
      <c r="A187" s="100" t="s">
        <v>728</v>
      </c>
      <c r="B187" s="97">
        <v>2233.7311500000001</v>
      </c>
      <c r="C187" s="97">
        <v>5645.4779400000007</v>
      </c>
      <c r="D187" s="97">
        <v>4767.8054000000002</v>
      </c>
      <c r="E187" s="97">
        <v>6379.3399900000004</v>
      </c>
      <c r="F187" s="97">
        <v>6391.90128</v>
      </c>
      <c r="G187" s="97">
        <v>2113.97759</v>
      </c>
      <c r="H187" s="97">
        <v>2766.75099</v>
      </c>
      <c r="I187" s="97">
        <v>3719.4607700000001</v>
      </c>
      <c r="J187" s="97">
        <v>244.69159999999999</v>
      </c>
      <c r="K187" s="97">
        <v>1731.56834</v>
      </c>
      <c r="L187" s="97">
        <v>256</v>
      </c>
      <c r="M187" s="97">
        <v>4916.8222100000003</v>
      </c>
      <c r="N187" s="97">
        <v>41167.527259999995</v>
      </c>
      <c r="O187" s="160">
        <v>2.4797505811981049E-2</v>
      </c>
    </row>
    <row r="188" spans="1:15">
      <c r="A188" s="100" t="s">
        <v>729</v>
      </c>
      <c r="B188" s="97">
        <v>10205.07732</v>
      </c>
      <c r="C188" s="97">
        <v>8552.5126500000006</v>
      </c>
      <c r="D188" s="97">
        <v>10792.476929999999</v>
      </c>
      <c r="E188" s="97">
        <v>9143.8167200000007</v>
      </c>
      <c r="F188" s="97">
        <v>5831.1972900000001</v>
      </c>
      <c r="G188" s="97">
        <v>2722.8607900000002</v>
      </c>
      <c r="H188" s="97">
        <v>6907.8583499999995</v>
      </c>
      <c r="I188" s="97">
        <v>11084.673429999999</v>
      </c>
      <c r="J188" s="97">
        <v>167.31802999999999</v>
      </c>
      <c r="K188" s="97">
        <v>4382.7623600000006</v>
      </c>
      <c r="L188" s="97">
        <v>657.61950000000002</v>
      </c>
      <c r="M188" s="97">
        <v>9315.2588400000004</v>
      </c>
      <c r="N188" s="97">
        <v>79763.432209999999</v>
      </c>
      <c r="O188" s="160">
        <v>4.8045979573149419E-2</v>
      </c>
    </row>
    <row r="189" spans="1:15">
      <c r="A189" s="100" t="s">
        <v>730</v>
      </c>
      <c r="B189" s="97">
        <v>9349.9452000000001</v>
      </c>
      <c r="C189" s="97">
        <v>11377.7443</v>
      </c>
      <c r="D189" s="97">
        <v>30595.098149999998</v>
      </c>
      <c r="E189" s="97">
        <v>10744.836429999999</v>
      </c>
      <c r="F189" s="97">
        <v>9105.2779300000002</v>
      </c>
      <c r="G189" s="97">
        <v>3734.1742799999997</v>
      </c>
      <c r="H189" s="97">
        <v>15382.90573</v>
      </c>
      <c r="I189" s="97">
        <v>7108.13724</v>
      </c>
      <c r="J189" s="97">
        <v>216.386</v>
      </c>
      <c r="K189" s="97">
        <v>4875.7176600000003</v>
      </c>
      <c r="L189" s="97">
        <v>893.36929000000009</v>
      </c>
      <c r="M189" s="97">
        <v>9628.8799099999997</v>
      </c>
      <c r="N189" s="97">
        <v>113012.47211999999</v>
      </c>
      <c r="O189" s="160">
        <v>6.80737372571074E-2</v>
      </c>
    </row>
    <row r="190" spans="1:15">
      <c r="A190" s="100" t="s">
        <v>731</v>
      </c>
      <c r="B190" s="97">
        <v>8541.9290899999996</v>
      </c>
      <c r="C190" s="97">
        <v>11686.65742</v>
      </c>
      <c r="D190" s="97">
        <v>16247.3284</v>
      </c>
      <c r="E190" s="97">
        <v>11782.20206</v>
      </c>
      <c r="F190" s="97">
        <v>8989.3644299999996</v>
      </c>
      <c r="G190" s="97">
        <v>3855.2889700000001</v>
      </c>
      <c r="H190" s="97">
        <v>10046.186180000001</v>
      </c>
      <c r="I190" s="97">
        <v>4212.9234000000006</v>
      </c>
      <c r="J190" s="97">
        <v>231.59620000000001</v>
      </c>
      <c r="K190" s="97">
        <v>6040.2618300000004</v>
      </c>
      <c r="L190" s="97">
        <v>991.92939000000001</v>
      </c>
      <c r="M190" s="97">
        <v>9301.07755</v>
      </c>
      <c r="N190" s="97">
        <v>91926.744920000012</v>
      </c>
      <c r="O190" s="160">
        <v>5.537262359804411E-2</v>
      </c>
    </row>
    <row r="191" spans="1:15">
      <c r="A191" s="100" t="s">
        <v>732</v>
      </c>
      <c r="B191" s="97">
        <v>240.51973000000001</v>
      </c>
      <c r="C191" s="97">
        <v>4532.4572199999993</v>
      </c>
      <c r="D191" s="97">
        <v>1328.5568000000001</v>
      </c>
      <c r="E191" s="97">
        <v>1492.56891</v>
      </c>
      <c r="F191" s="97">
        <v>3733.04349</v>
      </c>
      <c r="G191" s="97">
        <v>1226.6418000000001</v>
      </c>
      <c r="H191" s="97">
        <v>1378.4052300000001</v>
      </c>
      <c r="I191" s="97">
        <v>26.05668</v>
      </c>
      <c r="J191" s="97">
        <v>6.1153399999999998</v>
      </c>
      <c r="K191" s="97">
        <v>277.64037000000002</v>
      </c>
      <c r="L191" s="97">
        <v>97.714730000000003</v>
      </c>
      <c r="M191" s="97">
        <v>2360.8236299999999</v>
      </c>
      <c r="N191" s="97">
        <v>16700.54393</v>
      </c>
      <c r="O191" s="160">
        <v>1.0059672337177434E-2</v>
      </c>
    </row>
    <row r="192" spans="1:15">
      <c r="A192" s="100" t="s">
        <v>733</v>
      </c>
      <c r="B192" s="97">
        <v>1983.07331</v>
      </c>
      <c r="C192" s="97">
        <v>2323.4756600000001</v>
      </c>
      <c r="D192" s="97">
        <v>1724.05519</v>
      </c>
      <c r="E192" s="97">
        <v>1050.8238799999999</v>
      </c>
      <c r="F192" s="97">
        <v>831.53167000000008</v>
      </c>
      <c r="G192" s="97">
        <v>403.60005999999998</v>
      </c>
      <c r="H192" s="97">
        <v>2210.2558799999997</v>
      </c>
      <c r="I192" s="97">
        <v>6.5</v>
      </c>
      <c r="J192" s="97">
        <v>10.679170000000001</v>
      </c>
      <c r="K192" s="97">
        <v>90.733100000000007</v>
      </c>
      <c r="L192" s="97">
        <v>13.397500000000001</v>
      </c>
      <c r="M192" s="97">
        <v>421.65102000000002</v>
      </c>
      <c r="N192" s="97">
        <v>11069.776439999998</v>
      </c>
      <c r="O192" s="160">
        <v>6.667945924334122E-3</v>
      </c>
    </row>
    <row r="193" spans="1:15">
      <c r="A193" s="72" t="s">
        <v>156</v>
      </c>
      <c r="B193" s="158">
        <v>378729.26313000004</v>
      </c>
      <c r="C193" s="158">
        <v>413924.52143000002</v>
      </c>
      <c r="D193" s="158">
        <v>179771.27191000001</v>
      </c>
      <c r="E193" s="158">
        <v>222761.23425000001</v>
      </c>
      <c r="F193" s="158">
        <v>98064.131699999998</v>
      </c>
      <c r="G193" s="158">
        <v>53015.923359999993</v>
      </c>
      <c r="H193" s="158">
        <v>84714.783840000004</v>
      </c>
      <c r="I193" s="158">
        <v>37311.182869999997</v>
      </c>
      <c r="J193" s="158">
        <v>5103.9252300000016</v>
      </c>
      <c r="K193" s="158">
        <v>49660.82907</v>
      </c>
      <c r="L193" s="158">
        <v>54603.119249999989</v>
      </c>
      <c r="M193" s="158">
        <v>82487.716419999997</v>
      </c>
      <c r="N193" s="158">
        <v>1660147.9024599998</v>
      </c>
      <c r="O193" s="161">
        <v>1</v>
      </c>
    </row>
    <row r="194" spans="1:15">
      <c r="A194" s="54" t="s">
        <v>734</v>
      </c>
      <c r="B194" s="160">
        <v>0.22812983263045461</v>
      </c>
      <c r="C194" s="160">
        <v>0.24932990658040077</v>
      </c>
      <c r="D194" s="160">
        <v>0.10828629885543073</v>
      </c>
      <c r="E194" s="160">
        <v>0.13418155931764478</v>
      </c>
      <c r="F194" s="160">
        <v>5.9069515164696475E-2</v>
      </c>
      <c r="G194" s="160">
        <v>3.1934457936814688E-2</v>
      </c>
      <c r="H194" s="160">
        <v>5.1028455786662145E-2</v>
      </c>
      <c r="I194" s="160">
        <v>2.2474613746589957E-2</v>
      </c>
      <c r="J194" s="160">
        <v>3.074379832325197E-3</v>
      </c>
      <c r="K194" s="160">
        <v>2.9913496861582515E-2</v>
      </c>
      <c r="L194" s="160">
        <v>3.2890514856591592E-2</v>
      </c>
      <c r="M194" s="160">
        <v>4.9686968430806715E-2</v>
      </c>
      <c r="N194" s="160">
        <v>1</v>
      </c>
      <c r="O194" s="234"/>
    </row>
    <row r="195" spans="1:15" ht="30" customHeight="1">
      <c r="A195" s="433" t="s">
        <v>737</v>
      </c>
      <c r="B195" s="73" t="s">
        <v>31</v>
      </c>
      <c r="C195" s="73" t="s">
        <v>113</v>
      </c>
      <c r="D195" s="73" t="s">
        <v>33</v>
      </c>
      <c r="E195" s="73" t="s">
        <v>35</v>
      </c>
      <c r="F195" s="73" t="s">
        <v>43</v>
      </c>
      <c r="G195" s="73" t="s">
        <v>41</v>
      </c>
      <c r="H195" s="73" t="s">
        <v>37</v>
      </c>
      <c r="I195" s="73" t="s">
        <v>39</v>
      </c>
      <c r="J195" s="73" t="s">
        <v>45</v>
      </c>
      <c r="K195" s="73" t="s">
        <v>47</v>
      </c>
      <c r="L195" s="73" t="s">
        <v>49</v>
      </c>
      <c r="M195" s="73" t="s">
        <v>53</v>
      </c>
      <c r="N195" s="176" t="s">
        <v>515</v>
      </c>
      <c r="O195" s="73" t="s">
        <v>677</v>
      </c>
    </row>
    <row r="196" spans="1:15">
      <c r="A196" s="100" t="s">
        <v>720</v>
      </c>
      <c r="B196" s="97">
        <v>4</v>
      </c>
      <c r="C196" s="97">
        <v>4</v>
      </c>
      <c r="D196" s="97">
        <v>0</v>
      </c>
      <c r="E196" s="97">
        <v>2</v>
      </c>
      <c r="F196" s="97">
        <v>0</v>
      </c>
      <c r="G196" s="97">
        <v>0</v>
      </c>
      <c r="H196" s="97">
        <v>0</v>
      </c>
      <c r="I196" s="97">
        <v>0</v>
      </c>
      <c r="J196" s="97">
        <v>0</v>
      </c>
      <c r="K196" s="97">
        <v>0</v>
      </c>
      <c r="L196" s="97">
        <v>0</v>
      </c>
      <c r="M196" s="97">
        <v>0</v>
      </c>
      <c r="N196" s="97">
        <v>10</v>
      </c>
      <c r="O196" s="160">
        <v>4.0389353366452604E-4</v>
      </c>
    </row>
    <row r="197" spans="1:15">
      <c r="A197" s="100" t="s">
        <v>721</v>
      </c>
      <c r="B197" s="97">
        <v>1</v>
      </c>
      <c r="C197" s="97">
        <v>0</v>
      </c>
      <c r="D197" s="97">
        <v>1</v>
      </c>
      <c r="E197" s="97">
        <v>2</v>
      </c>
      <c r="F197" s="97">
        <v>2</v>
      </c>
      <c r="G197" s="97">
        <v>0</v>
      </c>
      <c r="H197" s="97">
        <v>0</v>
      </c>
      <c r="I197" s="97">
        <v>0</v>
      </c>
      <c r="J197" s="97">
        <v>0</v>
      </c>
      <c r="K197" s="97">
        <v>1</v>
      </c>
      <c r="L197" s="97">
        <v>0</v>
      </c>
      <c r="M197" s="97">
        <v>0</v>
      </c>
      <c r="N197" s="97">
        <v>7</v>
      </c>
      <c r="O197" s="160">
        <v>2.827254735651682E-4</v>
      </c>
    </row>
    <row r="198" spans="1:15">
      <c r="A198" s="100" t="s">
        <v>722</v>
      </c>
      <c r="B198" s="97">
        <v>3</v>
      </c>
      <c r="C198" s="97">
        <v>3</v>
      </c>
      <c r="D198" s="97">
        <v>7</v>
      </c>
      <c r="E198" s="97">
        <v>5</v>
      </c>
      <c r="F198" s="97">
        <v>2</v>
      </c>
      <c r="G198" s="97">
        <v>1</v>
      </c>
      <c r="H198" s="97">
        <v>1</v>
      </c>
      <c r="I198" s="97">
        <v>0</v>
      </c>
      <c r="J198" s="97">
        <v>0</v>
      </c>
      <c r="K198" s="97">
        <v>2</v>
      </c>
      <c r="L198" s="97">
        <v>3</v>
      </c>
      <c r="M198" s="97">
        <v>2</v>
      </c>
      <c r="N198" s="97">
        <v>29</v>
      </c>
      <c r="O198" s="160">
        <v>1.1712912476271255E-3</v>
      </c>
    </row>
    <row r="199" spans="1:15">
      <c r="A199" s="100" t="s">
        <v>723</v>
      </c>
      <c r="B199" s="97">
        <v>11</v>
      </c>
      <c r="C199" s="97">
        <v>5</v>
      </c>
      <c r="D199" s="97">
        <v>7</v>
      </c>
      <c r="E199" s="97">
        <v>9</v>
      </c>
      <c r="F199" s="97">
        <v>1</v>
      </c>
      <c r="G199" s="97">
        <v>2</v>
      </c>
      <c r="H199" s="97">
        <v>5</v>
      </c>
      <c r="I199" s="97">
        <v>0</v>
      </c>
      <c r="J199" s="97">
        <v>0</v>
      </c>
      <c r="K199" s="97">
        <v>3</v>
      </c>
      <c r="L199" s="97">
        <v>12</v>
      </c>
      <c r="M199" s="97">
        <v>1</v>
      </c>
      <c r="N199" s="97">
        <v>56</v>
      </c>
      <c r="O199" s="160">
        <v>2.2618037885213456E-3</v>
      </c>
    </row>
    <row r="200" spans="1:15">
      <c r="A200" s="100" t="s">
        <v>724</v>
      </c>
      <c r="B200" s="97">
        <v>55</v>
      </c>
      <c r="C200" s="97">
        <v>13</v>
      </c>
      <c r="D200" s="97">
        <v>15</v>
      </c>
      <c r="E200" s="97">
        <v>19</v>
      </c>
      <c r="F200" s="97">
        <v>5</v>
      </c>
      <c r="G200" s="97">
        <v>12</v>
      </c>
      <c r="H200" s="97">
        <v>8</v>
      </c>
      <c r="I200" s="97">
        <v>2</v>
      </c>
      <c r="J200" s="97">
        <v>2</v>
      </c>
      <c r="K200" s="97">
        <v>0</v>
      </c>
      <c r="L200" s="97">
        <v>5</v>
      </c>
      <c r="M200" s="97">
        <v>7</v>
      </c>
      <c r="N200" s="97">
        <v>143</v>
      </c>
      <c r="O200" s="160">
        <v>5.7756775314027221E-3</v>
      </c>
    </row>
    <row r="201" spans="1:15">
      <c r="A201" s="100" t="s">
        <v>725</v>
      </c>
      <c r="B201" s="97">
        <v>56</v>
      </c>
      <c r="C201" s="97">
        <v>45</v>
      </c>
      <c r="D201" s="97">
        <v>46</v>
      </c>
      <c r="E201" s="97">
        <v>36</v>
      </c>
      <c r="F201" s="97">
        <v>23</v>
      </c>
      <c r="G201" s="97">
        <v>22</v>
      </c>
      <c r="H201" s="97">
        <v>19</v>
      </c>
      <c r="I201" s="97">
        <v>3</v>
      </c>
      <c r="J201" s="97">
        <v>3</v>
      </c>
      <c r="K201" s="97">
        <v>5</v>
      </c>
      <c r="L201" s="97">
        <v>9</v>
      </c>
      <c r="M201" s="97">
        <v>22</v>
      </c>
      <c r="N201" s="97">
        <v>289</v>
      </c>
      <c r="O201" s="160">
        <v>1.1672523122904802E-2</v>
      </c>
    </row>
    <row r="202" spans="1:15">
      <c r="A202" s="100" t="s">
        <v>726</v>
      </c>
      <c r="B202" s="97">
        <v>47</v>
      </c>
      <c r="C202" s="97">
        <v>45</v>
      </c>
      <c r="D202" s="97">
        <v>38</v>
      </c>
      <c r="E202" s="97">
        <v>67</v>
      </c>
      <c r="F202" s="97">
        <v>23</v>
      </c>
      <c r="G202" s="97">
        <v>18</v>
      </c>
      <c r="H202" s="97">
        <v>16</v>
      </c>
      <c r="I202" s="97">
        <v>9</v>
      </c>
      <c r="J202" s="97">
        <v>1</v>
      </c>
      <c r="K202" s="97">
        <v>1</v>
      </c>
      <c r="L202" s="97">
        <v>13</v>
      </c>
      <c r="M202" s="97">
        <v>34</v>
      </c>
      <c r="N202" s="97">
        <v>312</v>
      </c>
      <c r="O202" s="160">
        <v>1.2601478250333212E-2</v>
      </c>
    </row>
    <row r="203" spans="1:15">
      <c r="A203" s="100" t="s">
        <v>727</v>
      </c>
      <c r="B203" s="97">
        <v>40</v>
      </c>
      <c r="C203" s="97">
        <v>73</v>
      </c>
      <c r="D203" s="97">
        <v>71</v>
      </c>
      <c r="E203" s="97">
        <v>72</v>
      </c>
      <c r="F203" s="97">
        <v>67</v>
      </c>
      <c r="G203" s="97">
        <v>20</v>
      </c>
      <c r="H203" s="97">
        <v>53</v>
      </c>
      <c r="I203" s="97">
        <v>38</v>
      </c>
      <c r="J203" s="97">
        <v>2</v>
      </c>
      <c r="K203" s="97">
        <v>24</v>
      </c>
      <c r="L203" s="97">
        <v>6</v>
      </c>
      <c r="M203" s="97">
        <v>55</v>
      </c>
      <c r="N203" s="97">
        <v>521</v>
      </c>
      <c r="O203" s="160">
        <v>2.1042853103921805E-2</v>
      </c>
    </row>
    <row r="204" spans="1:15">
      <c r="A204" s="100" t="s">
        <v>728</v>
      </c>
      <c r="B204" s="97">
        <v>19</v>
      </c>
      <c r="C204" s="97">
        <v>47</v>
      </c>
      <c r="D204" s="97">
        <v>40</v>
      </c>
      <c r="E204" s="97">
        <v>55</v>
      </c>
      <c r="F204" s="97">
        <v>52</v>
      </c>
      <c r="G204" s="97">
        <v>18</v>
      </c>
      <c r="H204" s="97">
        <v>24</v>
      </c>
      <c r="I204" s="97">
        <v>32</v>
      </c>
      <c r="J204" s="97">
        <v>2</v>
      </c>
      <c r="K204" s="97">
        <v>15</v>
      </c>
      <c r="L204" s="97">
        <v>2</v>
      </c>
      <c r="M204" s="97">
        <v>42</v>
      </c>
      <c r="N204" s="97">
        <v>348</v>
      </c>
      <c r="O204" s="160">
        <v>1.4055494971525506E-2</v>
      </c>
    </row>
    <row r="205" spans="1:15">
      <c r="A205" s="100" t="s">
        <v>729</v>
      </c>
      <c r="B205" s="97">
        <v>135</v>
      </c>
      <c r="C205" s="97">
        <v>101</v>
      </c>
      <c r="D205" s="97">
        <v>129</v>
      </c>
      <c r="E205" s="97">
        <v>111</v>
      </c>
      <c r="F205" s="97">
        <v>71</v>
      </c>
      <c r="G205" s="97">
        <v>34</v>
      </c>
      <c r="H205" s="97">
        <v>87</v>
      </c>
      <c r="I205" s="97">
        <v>136</v>
      </c>
      <c r="J205" s="97">
        <v>2</v>
      </c>
      <c r="K205" s="97">
        <v>53</v>
      </c>
      <c r="L205" s="97">
        <v>8</v>
      </c>
      <c r="M205" s="97">
        <v>113</v>
      </c>
      <c r="N205" s="97">
        <v>980</v>
      </c>
      <c r="O205" s="160">
        <v>3.9581566299123551E-2</v>
      </c>
    </row>
    <row r="206" spans="1:15">
      <c r="A206" s="100" t="s">
        <v>730</v>
      </c>
      <c r="B206" s="97">
        <v>231</v>
      </c>
      <c r="C206" s="97">
        <v>229</v>
      </c>
      <c r="D206" s="97">
        <v>654</v>
      </c>
      <c r="E206" s="97">
        <v>231</v>
      </c>
      <c r="F206" s="97">
        <v>181</v>
      </c>
      <c r="G206" s="97">
        <v>76</v>
      </c>
      <c r="H206" s="97">
        <v>367</v>
      </c>
      <c r="I206" s="97">
        <v>149</v>
      </c>
      <c r="J206" s="97">
        <v>4</v>
      </c>
      <c r="K206" s="97">
        <v>102</v>
      </c>
      <c r="L206" s="97">
        <v>19</v>
      </c>
      <c r="M206" s="97">
        <v>199</v>
      </c>
      <c r="N206" s="97">
        <v>2442</v>
      </c>
      <c r="O206" s="160">
        <v>9.8630800920877254E-2</v>
      </c>
    </row>
    <row r="207" spans="1:15">
      <c r="A207" s="100" t="s">
        <v>731</v>
      </c>
      <c r="B207" s="97">
        <v>628</v>
      </c>
      <c r="C207" s="97">
        <v>733</v>
      </c>
      <c r="D207" s="97">
        <v>1125</v>
      </c>
      <c r="E207" s="97">
        <v>731</v>
      </c>
      <c r="F207" s="97">
        <v>579</v>
      </c>
      <c r="G207" s="97">
        <v>245</v>
      </c>
      <c r="H207" s="97">
        <v>637</v>
      </c>
      <c r="I207" s="97">
        <v>227</v>
      </c>
      <c r="J207" s="97">
        <v>13</v>
      </c>
      <c r="K207" s="97">
        <v>578</v>
      </c>
      <c r="L207" s="97">
        <v>61</v>
      </c>
      <c r="M207" s="97">
        <v>587</v>
      </c>
      <c r="N207" s="97">
        <v>6144</v>
      </c>
      <c r="O207" s="160">
        <v>0.2481521870834848</v>
      </c>
    </row>
    <row r="208" spans="1:15">
      <c r="A208" s="100" t="s">
        <v>732</v>
      </c>
      <c r="B208" s="97">
        <v>55</v>
      </c>
      <c r="C208" s="97">
        <v>757</v>
      </c>
      <c r="D208" s="97">
        <v>264</v>
      </c>
      <c r="E208" s="97">
        <v>310</v>
      </c>
      <c r="F208" s="97">
        <v>608</v>
      </c>
      <c r="G208" s="97">
        <v>201</v>
      </c>
      <c r="H208" s="97">
        <v>273</v>
      </c>
      <c r="I208" s="97">
        <v>5</v>
      </c>
      <c r="J208" s="97">
        <v>1</v>
      </c>
      <c r="K208" s="97">
        <v>50</v>
      </c>
      <c r="L208" s="97">
        <v>18</v>
      </c>
      <c r="M208" s="97">
        <v>374</v>
      </c>
      <c r="N208" s="97">
        <v>2916</v>
      </c>
      <c r="O208" s="160">
        <v>0.11777535441657579</v>
      </c>
    </row>
    <row r="209" spans="1:15">
      <c r="A209" s="100" t="s">
        <v>733</v>
      </c>
      <c r="B209" s="97">
        <v>915</v>
      </c>
      <c r="C209" s="97">
        <v>5383</v>
      </c>
      <c r="D209" s="97">
        <v>1241</v>
      </c>
      <c r="E209" s="97">
        <v>685</v>
      </c>
      <c r="F209" s="97">
        <v>496</v>
      </c>
      <c r="G209" s="97">
        <v>334</v>
      </c>
      <c r="H209" s="97">
        <v>1192</v>
      </c>
      <c r="I209" s="97">
        <v>3</v>
      </c>
      <c r="J209" s="97">
        <v>5</v>
      </c>
      <c r="K209" s="97">
        <v>75</v>
      </c>
      <c r="L209" s="97">
        <v>10</v>
      </c>
      <c r="M209" s="97">
        <v>223</v>
      </c>
      <c r="N209" s="97">
        <v>10562</v>
      </c>
      <c r="O209" s="160">
        <v>0.42659235025647241</v>
      </c>
    </row>
    <row r="210" spans="1:15">
      <c r="A210" s="72" t="s">
        <v>156</v>
      </c>
      <c r="B210" s="158">
        <v>2200</v>
      </c>
      <c r="C210" s="158">
        <v>7438</v>
      </c>
      <c r="D210" s="158">
        <v>3638</v>
      </c>
      <c r="E210" s="158">
        <v>2335</v>
      </c>
      <c r="F210" s="158">
        <v>2110</v>
      </c>
      <c r="G210" s="158">
        <v>983</v>
      </c>
      <c r="H210" s="158">
        <v>2682</v>
      </c>
      <c r="I210" s="158">
        <v>604</v>
      </c>
      <c r="J210" s="158">
        <v>35</v>
      </c>
      <c r="K210" s="158">
        <v>909</v>
      </c>
      <c r="L210" s="158">
        <v>166</v>
      </c>
      <c r="M210" s="158">
        <v>1659</v>
      </c>
      <c r="N210" s="158">
        <v>24759</v>
      </c>
      <c r="O210" s="161">
        <v>1</v>
      </c>
    </row>
    <row r="211" spans="1:15">
      <c r="A211" s="54" t="s">
        <v>734</v>
      </c>
      <c r="B211" s="160">
        <v>8.8856577406195722E-2</v>
      </c>
      <c r="C211" s="160">
        <v>0.30041601033967447</v>
      </c>
      <c r="D211" s="160">
        <v>0.14693646754715456</v>
      </c>
      <c r="E211" s="160">
        <v>9.4309140110666823E-2</v>
      </c>
      <c r="F211" s="160">
        <v>8.5221535603214993E-2</v>
      </c>
      <c r="G211" s="160">
        <v>3.9702734359222912E-2</v>
      </c>
      <c r="H211" s="160">
        <v>0.10832424572882589</v>
      </c>
      <c r="I211" s="160">
        <v>2.4395169433337371E-2</v>
      </c>
      <c r="J211" s="160">
        <v>1.4136273678258412E-3</v>
      </c>
      <c r="K211" s="160">
        <v>3.6713922210105415E-2</v>
      </c>
      <c r="L211" s="160">
        <v>6.7046326588311323E-3</v>
      </c>
      <c r="M211" s="160">
        <v>6.7005937234944871E-2</v>
      </c>
      <c r="N211" s="160">
        <v>1</v>
      </c>
      <c r="O211" s="235"/>
    </row>
    <row r="212" spans="1:15" ht="15.75" thickBot="1">
      <c r="A212" s="206"/>
      <c r="B212" s="207"/>
      <c r="C212" s="208"/>
      <c r="D212" s="208"/>
      <c r="E212" s="208"/>
      <c r="F212" s="208"/>
      <c r="G212" s="208"/>
      <c r="H212" s="207"/>
      <c r="I212" s="207"/>
      <c r="J212" s="207"/>
      <c r="K212" s="207"/>
      <c r="L212" s="207"/>
      <c r="M212" s="207"/>
      <c r="N212" s="545"/>
      <c r="O212" s="545"/>
    </row>
    <row r="213" spans="1:15" ht="15.75" customHeight="1" thickTop="1">
      <c r="A213" s="742" t="s">
        <v>1361</v>
      </c>
      <c r="B213" s="743"/>
      <c r="C213" s="743"/>
      <c r="D213" s="743"/>
      <c r="E213" s="743"/>
      <c r="F213" s="743"/>
      <c r="G213" s="743"/>
      <c r="H213" s="743"/>
      <c r="I213" s="743"/>
      <c r="J213" s="743"/>
      <c r="K213" s="743"/>
      <c r="L213" s="743"/>
      <c r="M213" s="743"/>
      <c r="N213" s="743"/>
      <c r="O213" s="743"/>
    </row>
    <row r="214" spans="1:15">
      <c r="A214" s="695" t="s">
        <v>1516</v>
      </c>
      <c r="B214" s="11"/>
      <c r="C214" s="96"/>
      <c r="D214" s="96"/>
      <c r="E214" s="96"/>
      <c r="F214" s="96"/>
      <c r="G214" s="11"/>
      <c r="H214" s="11"/>
      <c r="I214" s="11"/>
      <c r="J214" s="11"/>
      <c r="K214" s="11"/>
      <c r="L214" s="11"/>
      <c r="M214" s="11"/>
      <c r="N214" s="211"/>
      <c r="O214" s="98"/>
    </row>
  </sheetData>
  <mergeCells count="25">
    <mergeCell ref="A213:O213"/>
    <mergeCell ref="A133:O133"/>
    <mergeCell ref="A170:O170"/>
    <mergeCell ref="A173:O173"/>
    <mergeCell ref="A174:O174"/>
    <mergeCell ref="A175:O175"/>
    <mergeCell ref="A176:O176"/>
    <mergeCell ref="A132:O132"/>
    <mergeCell ref="A45:O45"/>
    <mergeCell ref="A46:O46"/>
    <mergeCell ref="A47:O47"/>
    <mergeCell ref="A84:O84"/>
    <mergeCell ref="A87:O87"/>
    <mergeCell ref="A88:O88"/>
    <mergeCell ref="A89:O89"/>
    <mergeCell ref="A90:O90"/>
    <mergeCell ref="A127:O127"/>
    <mergeCell ref="A130:O130"/>
    <mergeCell ref="A131:O131"/>
    <mergeCell ref="A44:O44"/>
    <mergeCell ref="A1:O1"/>
    <mergeCell ref="A2:O2"/>
    <mergeCell ref="A3:O3"/>
    <mergeCell ref="A4:O4"/>
    <mergeCell ref="A41:O41"/>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3"/>
  <sheetViews>
    <sheetView workbookViewId="0">
      <selection activeCell="A3" sqref="A3:F3"/>
    </sheetView>
  </sheetViews>
  <sheetFormatPr defaultRowHeight="15"/>
  <cols>
    <col min="1" max="1" width="104.42578125" style="5" bestFit="1" customWidth="1"/>
    <col min="2" max="6" width="9.7109375" style="5" customWidth="1"/>
    <col min="7" max="16384" width="9.140625" style="5"/>
  </cols>
  <sheetData>
    <row r="1" spans="1:6" ht="30" customHeight="1">
      <c r="A1" s="706" t="s">
        <v>438</v>
      </c>
      <c r="B1" s="706"/>
      <c r="C1" s="706"/>
      <c r="D1" s="706"/>
      <c r="E1" s="706"/>
      <c r="F1" s="706"/>
    </row>
    <row r="2" spans="1:6" ht="18">
      <c r="A2" s="707" t="s">
        <v>484</v>
      </c>
      <c r="B2" s="707"/>
      <c r="C2" s="707"/>
      <c r="D2" s="707"/>
      <c r="E2" s="707"/>
      <c r="F2" s="707"/>
    </row>
    <row r="3" spans="1:6" ht="18">
      <c r="A3" s="707" t="s">
        <v>1493</v>
      </c>
      <c r="B3" s="707"/>
      <c r="C3" s="707"/>
      <c r="D3" s="707"/>
      <c r="E3" s="707"/>
      <c r="F3" s="707"/>
    </row>
    <row r="4" spans="1:6" ht="30" customHeight="1">
      <c r="A4" s="711" t="s">
        <v>508</v>
      </c>
      <c r="B4" s="711"/>
      <c r="C4" s="711"/>
      <c r="D4" s="711"/>
      <c r="E4" s="711"/>
      <c r="F4" s="711"/>
    </row>
    <row r="5" spans="1:6" ht="3.75" customHeight="1">
      <c r="A5" s="188"/>
      <c r="B5" s="189"/>
      <c r="C5" s="189"/>
      <c r="D5" s="189"/>
      <c r="E5" s="189"/>
      <c r="F5" s="189"/>
    </row>
    <row r="6" spans="1:6" ht="30" customHeight="1" thickBot="1">
      <c r="A6" s="381"/>
      <c r="B6" s="382" t="s">
        <v>152</v>
      </c>
      <c r="C6" s="382" t="s">
        <v>153</v>
      </c>
      <c r="D6" s="382" t="s">
        <v>154</v>
      </c>
      <c r="E6" s="382" t="s">
        <v>155</v>
      </c>
      <c r="F6" s="382" t="s">
        <v>156</v>
      </c>
    </row>
    <row r="7" spans="1:6">
      <c r="A7" s="383" t="s">
        <v>157</v>
      </c>
      <c r="B7" s="384">
        <v>6056984.4934600005</v>
      </c>
      <c r="C7" s="384">
        <v>440886.59554000001</v>
      </c>
      <c r="D7" s="384">
        <v>0</v>
      </c>
      <c r="E7" s="384">
        <v>1027.6244200000001</v>
      </c>
      <c r="F7" s="384">
        <v>6498898.7134199999</v>
      </c>
    </row>
    <row r="8" spans="1:6">
      <c r="A8" s="187" t="s">
        <v>158</v>
      </c>
      <c r="B8" s="57">
        <v>191377.04921</v>
      </c>
      <c r="C8" s="57">
        <v>76757.190730000002</v>
      </c>
      <c r="D8" s="57">
        <v>0</v>
      </c>
      <c r="E8" s="57">
        <v>793.19977000000006</v>
      </c>
      <c r="F8" s="57">
        <v>268927.43971000001</v>
      </c>
    </row>
    <row r="9" spans="1:6">
      <c r="A9" s="58" t="s">
        <v>159</v>
      </c>
      <c r="B9" s="95">
        <v>94946.154699999999</v>
      </c>
      <c r="C9" s="95">
        <v>17128.96038</v>
      </c>
      <c r="D9" s="95">
        <v>0</v>
      </c>
      <c r="E9" s="95">
        <v>0</v>
      </c>
      <c r="F9" s="95">
        <v>112075.11508</v>
      </c>
    </row>
    <row r="10" spans="1:6">
      <c r="A10" s="58" t="s">
        <v>160</v>
      </c>
      <c r="B10" s="95">
        <v>60497.3442</v>
      </c>
      <c r="C10" s="95">
        <v>49802.694210000001</v>
      </c>
      <c r="D10" s="95">
        <v>0</v>
      </c>
      <c r="E10" s="95">
        <v>793.19977000000006</v>
      </c>
      <c r="F10" s="95">
        <v>111093.23818</v>
      </c>
    </row>
    <row r="11" spans="1:6">
      <c r="A11" s="58" t="s">
        <v>161</v>
      </c>
      <c r="B11" s="95">
        <v>13460.48314</v>
      </c>
      <c r="C11" s="95">
        <v>2519.9551900000001</v>
      </c>
      <c r="D11" s="95">
        <v>0</v>
      </c>
      <c r="E11" s="95">
        <v>0</v>
      </c>
      <c r="F11" s="95">
        <v>15980.438330000001</v>
      </c>
    </row>
    <row r="12" spans="1:6">
      <c r="A12" s="58" t="s">
        <v>162</v>
      </c>
      <c r="B12" s="95">
        <v>0</v>
      </c>
      <c r="C12" s="95">
        <v>0</v>
      </c>
      <c r="D12" s="95">
        <v>0</v>
      </c>
      <c r="E12" s="95">
        <v>0</v>
      </c>
      <c r="F12" s="95">
        <v>0</v>
      </c>
    </row>
    <row r="13" spans="1:6">
      <c r="A13" s="58" t="s">
        <v>163</v>
      </c>
      <c r="B13" s="95">
        <v>0</v>
      </c>
      <c r="C13" s="95">
        <v>7077.3372900000004</v>
      </c>
      <c r="D13" s="95">
        <v>0</v>
      </c>
      <c r="E13" s="95">
        <v>0</v>
      </c>
      <c r="F13" s="95">
        <v>7077.3372900000004</v>
      </c>
    </row>
    <row r="14" spans="1:6">
      <c r="A14" s="58" t="s">
        <v>1378</v>
      </c>
      <c r="B14" s="95">
        <v>22473.067170000002</v>
      </c>
      <c r="C14" s="95">
        <v>228.24366000000001</v>
      </c>
      <c r="D14" s="95">
        <v>0</v>
      </c>
      <c r="E14" s="95">
        <v>0</v>
      </c>
      <c r="F14" s="95">
        <v>22701.310829999999</v>
      </c>
    </row>
    <row r="15" spans="1:6">
      <c r="A15" s="58" t="s">
        <v>165</v>
      </c>
      <c r="B15" s="95">
        <v>0</v>
      </c>
      <c r="C15" s="95">
        <v>0</v>
      </c>
      <c r="D15" s="95">
        <v>0</v>
      </c>
      <c r="E15" s="95">
        <v>0</v>
      </c>
      <c r="F15" s="95">
        <v>0</v>
      </c>
    </row>
    <row r="16" spans="1:6">
      <c r="A16" s="58" t="s">
        <v>166</v>
      </c>
      <c r="B16" s="95">
        <v>0</v>
      </c>
      <c r="C16" s="95">
        <v>0</v>
      </c>
      <c r="D16" s="95">
        <v>0</v>
      </c>
      <c r="E16" s="95">
        <v>0</v>
      </c>
      <c r="F16" s="95">
        <v>0</v>
      </c>
    </row>
    <row r="17" spans="1:6">
      <c r="A17" s="187" t="s">
        <v>167</v>
      </c>
      <c r="B17" s="57">
        <v>191406.75305999999</v>
      </c>
      <c r="C17" s="57">
        <v>23815.11966</v>
      </c>
      <c r="D17" s="57">
        <v>0</v>
      </c>
      <c r="E17" s="57">
        <v>57.871720000000003</v>
      </c>
      <c r="F17" s="57">
        <v>215279.74444000001</v>
      </c>
    </row>
    <row r="18" spans="1:6">
      <c r="A18" s="58" t="s">
        <v>168</v>
      </c>
      <c r="B18" s="95">
        <v>0</v>
      </c>
      <c r="C18" s="95">
        <v>0</v>
      </c>
      <c r="D18" s="95">
        <v>0</v>
      </c>
      <c r="E18" s="95">
        <v>0</v>
      </c>
      <c r="F18" s="95">
        <v>0</v>
      </c>
    </row>
    <row r="19" spans="1:6">
      <c r="A19" s="58" t="s">
        <v>169</v>
      </c>
      <c r="B19" s="95">
        <v>17291.984670000002</v>
      </c>
      <c r="C19" s="95">
        <v>8995.8050999999996</v>
      </c>
      <c r="D19" s="95">
        <v>0</v>
      </c>
      <c r="E19" s="95">
        <v>0</v>
      </c>
      <c r="F19" s="95">
        <v>26287.789769999999</v>
      </c>
    </row>
    <row r="20" spans="1:6">
      <c r="A20" s="58" t="s">
        <v>170</v>
      </c>
      <c r="B20" s="95">
        <v>0</v>
      </c>
      <c r="C20" s="95">
        <v>0</v>
      </c>
      <c r="D20" s="95">
        <v>0</v>
      </c>
      <c r="E20" s="95">
        <v>0</v>
      </c>
      <c r="F20" s="95">
        <v>0</v>
      </c>
    </row>
    <row r="21" spans="1:6">
      <c r="A21" s="58" t="s">
        <v>171</v>
      </c>
      <c r="B21" s="95">
        <v>0</v>
      </c>
      <c r="C21" s="95">
        <v>0</v>
      </c>
      <c r="D21" s="95">
        <v>0</v>
      </c>
      <c r="E21" s="95">
        <v>0</v>
      </c>
      <c r="F21" s="95">
        <v>0</v>
      </c>
    </row>
    <row r="22" spans="1:6">
      <c r="A22" s="58" t="s">
        <v>216</v>
      </c>
      <c r="B22" s="95">
        <v>21046.255410000002</v>
      </c>
      <c r="C22" s="95">
        <v>4400.3130899999996</v>
      </c>
      <c r="D22" s="95">
        <v>0</v>
      </c>
      <c r="E22" s="95">
        <v>57.871720000000003</v>
      </c>
      <c r="F22" s="95">
        <v>25504.44022</v>
      </c>
    </row>
    <row r="23" spans="1:6">
      <c r="A23" s="58" t="s">
        <v>173</v>
      </c>
      <c r="B23" s="95">
        <v>152601.45666999999</v>
      </c>
      <c r="C23" s="95">
        <v>10419.001470000001</v>
      </c>
      <c r="D23" s="95">
        <v>0</v>
      </c>
      <c r="E23" s="95">
        <v>0</v>
      </c>
      <c r="F23" s="95">
        <v>163020.45813999997</v>
      </c>
    </row>
    <row r="24" spans="1:6">
      <c r="A24" s="58" t="s">
        <v>174</v>
      </c>
      <c r="B24" s="95">
        <v>467.05631</v>
      </c>
      <c r="C24" s="95">
        <v>0</v>
      </c>
      <c r="D24" s="95">
        <v>0</v>
      </c>
      <c r="E24" s="95">
        <v>0</v>
      </c>
      <c r="F24" s="95">
        <v>467.05631</v>
      </c>
    </row>
    <row r="25" spans="1:6">
      <c r="A25" s="58" t="s">
        <v>175</v>
      </c>
      <c r="B25" s="95">
        <v>0</v>
      </c>
      <c r="C25" s="95">
        <v>0</v>
      </c>
      <c r="D25" s="95">
        <v>0</v>
      </c>
      <c r="E25" s="95">
        <v>0</v>
      </c>
      <c r="F25" s="95">
        <v>0</v>
      </c>
    </row>
    <row r="26" spans="1:6">
      <c r="A26" s="187" t="s">
        <v>176</v>
      </c>
      <c r="B26" s="57">
        <v>5134224.1990200002</v>
      </c>
      <c r="C26" s="57">
        <v>56514.53686</v>
      </c>
      <c r="D26" s="57">
        <v>0</v>
      </c>
      <c r="E26" s="57">
        <v>176.19298999999998</v>
      </c>
      <c r="F26" s="57">
        <v>5190914.9288699999</v>
      </c>
    </row>
    <row r="27" spans="1:6">
      <c r="A27" s="60" t="s">
        <v>177</v>
      </c>
      <c r="B27" s="95">
        <v>4438578.4173299996</v>
      </c>
      <c r="C27" s="95">
        <v>56053.482889999999</v>
      </c>
      <c r="D27" s="95">
        <v>0</v>
      </c>
      <c r="E27" s="95">
        <v>165.67510999999999</v>
      </c>
      <c r="F27" s="95">
        <v>4494797.5753300004</v>
      </c>
    </row>
    <row r="28" spans="1:6">
      <c r="A28" s="58" t="s">
        <v>178</v>
      </c>
      <c r="B28" s="95">
        <v>3869542.6696100002</v>
      </c>
      <c r="C28" s="95">
        <v>42504.641659999994</v>
      </c>
      <c r="D28" s="95">
        <v>0</v>
      </c>
      <c r="E28" s="95">
        <v>165.67510999999999</v>
      </c>
      <c r="F28" s="95">
        <v>3912212.9863800001</v>
      </c>
    </row>
    <row r="29" spans="1:6">
      <c r="A29" s="58" t="s">
        <v>179</v>
      </c>
      <c r="B29" s="95">
        <v>480672.85837000003</v>
      </c>
      <c r="C29" s="95">
        <v>11215.230939999999</v>
      </c>
      <c r="D29" s="95">
        <v>0</v>
      </c>
      <c r="E29" s="95">
        <v>0</v>
      </c>
      <c r="F29" s="95">
        <v>491888.08931000001</v>
      </c>
    </row>
    <row r="30" spans="1:6">
      <c r="A30" s="58" t="s">
        <v>180</v>
      </c>
      <c r="B30" s="95">
        <v>88362.889349999998</v>
      </c>
      <c r="C30" s="95">
        <v>2333.6102900000001</v>
      </c>
      <c r="D30" s="95">
        <v>0</v>
      </c>
      <c r="E30" s="95">
        <v>0</v>
      </c>
      <c r="F30" s="95">
        <v>90696.499639999995</v>
      </c>
    </row>
    <row r="31" spans="1:6">
      <c r="A31" s="60" t="s">
        <v>181</v>
      </c>
      <c r="B31" s="95">
        <v>66461.354590000003</v>
      </c>
      <c r="C31" s="95">
        <v>722.10821999999996</v>
      </c>
      <c r="D31" s="95">
        <v>0</v>
      </c>
      <c r="E31" s="95">
        <v>0</v>
      </c>
      <c r="F31" s="95">
        <v>67183.462809999997</v>
      </c>
    </row>
    <row r="32" spans="1:6">
      <c r="A32" s="58" t="s">
        <v>182</v>
      </c>
      <c r="B32" s="95">
        <v>56705.47494</v>
      </c>
      <c r="C32" s="95">
        <v>0</v>
      </c>
      <c r="D32" s="95">
        <v>0</v>
      </c>
      <c r="E32" s="95">
        <v>0</v>
      </c>
      <c r="F32" s="95">
        <v>56705.47494</v>
      </c>
    </row>
    <row r="33" spans="1:6">
      <c r="A33" s="58" t="s">
        <v>183</v>
      </c>
      <c r="B33" s="95">
        <v>8453.0965500000002</v>
      </c>
      <c r="C33" s="95">
        <v>722.10821999999996</v>
      </c>
      <c r="D33" s="95">
        <v>0</v>
      </c>
      <c r="E33" s="95">
        <v>0</v>
      </c>
      <c r="F33" s="95">
        <v>9175.2047700000003</v>
      </c>
    </row>
    <row r="34" spans="1:6">
      <c r="A34" s="58" t="s">
        <v>184</v>
      </c>
      <c r="B34" s="95">
        <v>1302.7831000000001</v>
      </c>
      <c r="C34" s="95">
        <v>0</v>
      </c>
      <c r="D34" s="95">
        <v>0</v>
      </c>
      <c r="E34" s="95">
        <v>0</v>
      </c>
      <c r="F34" s="95">
        <v>1302.7831000000001</v>
      </c>
    </row>
    <row r="35" spans="1:6">
      <c r="A35" s="60" t="s">
        <v>185</v>
      </c>
      <c r="B35" s="95">
        <v>89074.69481999999</v>
      </c>
      <c r="C35" s="95">
        <v>6076.36402</v>
      </c>
      <c r="D35" s="95">
        <v>0</v>
      </c>
      <c r="E35" s="95">
        <v>0</v>
      </c>
      <c r="F35" s="95">
        <v>95151.058839999998</v>
      </c>
    </row>
    <row r="36" spans="1:6">
      <c r="A36" s="58" t="s">
        <v>186</v>
      </c>
      <c r="B36" s="95">
        <v>46551.415300000001</v>
      </c>
      <c r="C36" s="95">
        <v>1687.8219199999999</v>
      </c>
      <c r="D36" s="95">
        <v>0</v>
      </c>
      <c r="E36" s="95">
        <v>0</v>
      </c>
      <c r="F36" s="95">
        <v>48239.237219999995</v>
      </c>
    </row>
    <row r="37" spans="1:6">
      <c r="A37" s="58" t="s">
        <v>187</v>
      </c>
      <c r="B37" s="95">
        <v>40640.79567</v>
      </c>
      <c r="C37" s="95">
        <v>4388.5420999999997</v>
      </c>
      <c r="D37" s="95">
        <v>0</v>
      </c>
      <c r="E37" s="95">
        <v>0</v>
      </c>
      <c r="F37" s="95">
        <v>45029.337770000006</v>
      </c>
    </row>
    <row r="38" spans="1:6">
      <c r="A38" s="58" t="s">
        <v>188</v>
      </c>
      <c r="B38" s="95">
        <v>1882.4838500000001</v>
      </c>
      <c r="C38" s="95">
        <v>0</v>
      </c>
      <c r="D38" s="95">
        <v>0</v>
      </c>
      <c r="E38" s="95">
        <v>0</v>
      </c>
      <c r="F38" s="95">
        <v>1882.4838500000001</v>
      </c>
    </row>
    <row r="39" spans="1:6">
      <c r="A39" s="60" t="s">
        <v>189</v>
      </c>
      <c r="B39" s="95">
        <v>712132.13779999991</v>
      </c>
      <c r="C39" s="95">
        <v>9483.8477899999998</v>
      </c>
      <c r="D39" s="95">
        <v>0</v>
      </c>
      <c r="E39" s="95">
        <v>10.705830000000001</v>
      </c>
      <c r="F39" s="95">
        <v>721626.69141999993</v>
      </c>
    </row>
    <row r="40" spans="1:6">
      <c r="A40" s="58" t="s">
        <v>190</v>
      </c>
      <c r="B40" s="95">
        <v>332598.89380999998</v>
      </c>
      <c r="C40" s="95">
        <v>2979.3497299999999</v>
      </c>
      <c r="D40" s="95">
        <v>0</v>
      </c>
      <c r="E40" s="95">
        <v>5.0485600000000002</v>
      </c>
      <c r="F40" s="95">
        <v>335583.29210000002</v>
      </c>
    </row>
    <row r="41" spans="1:6">
      <c r="A41" s="58" t="s">
        <v>191</v>
      </c>
      <c r="B41" s="95">
        <v>103867.91789</v>
      </c>
      <c r="C41" s="95">
        <v>2293.7101400000001</v>
      </c>
      <c r="D41" s="95">
        <v>0</v>
      </c>
      <c r="E41" s="95">
        <v>0</v>
      </c>
      <c r="F41" s="95">
        <v>106161.62803000001</v>
      </c>
    </row>
    <row r="42" spans="1:6">
      <c r="A42" s="58" t="s">
        <v>192</v>
      </c>
      <c r="B42" s="95">
        <v>841.60083999999995</v>
      </c>
      <c r="C42" s="95">
        <v>0</v>
      </c>
      <c r="D42" s="95">
        <v>0</v>
      </c>
      <c r="E42" s="95">
        <v>0</v>
      </c>
      <c r="F42" s="95">
        <v>841.60083999999995</v>
      </c>
    </row>
    <row r="43" spans="1:6">
      <c r="A43" s="58" t="s">
        <v>193</v>
      </c>
      <c r="B43" s="95">
        <v>541.12792000000002</v>
      </c>
      <c r="C43" s="95">
        <v>0.86360999999999999</v>
      </c>
      <c r="D43" s="95">
        <v>0</v>
      </c>
      <c r="E43" s="95">
        <v>0</v>
      </c>
      <c r="F43" s="95">
        <v>541.99153000000001</v>
      </c>
    </row>
    <row r="44" spans="1:6">
      <c r="A44" s="58" t="s">
        <v>194</v>
      </c>
      <c r="B44" s="95">
        <v>66.839219999999997</v>
      </c>
      <c r="C44" s="95">
        <v>0</v>
      </c>
      <c r="D44" s="95">
        <v>0</v>
      </c>
      <c r="E44" s="95">
        <v>0</v>
      </c>
      <c r="F44" s="95">
        <v>66.839219999999997</v>
      </c>
    </row>
    <row r="45" spans="1:6">
      <c r="A45" s="58" t="s">
        <v>195</v>
      </c>
      <c r="B45" s="95">
        <v>24.921250000000001</v>
      </c>
      <c r="C45" s="95">
        <v>0</v>
      </c>
      <c r="D45" s="95">
        <v>0</v>
      </c>
      <c r="E45" s="95">
        <v>0</v>
      </c>
      <c r="F45" s="95">
        <v>24.921250000000001</v>
      </c>
    </row>
    <row r="46" spans="1:6">
      <c r="A46" s="58" t="s">
        <v>1176</v>
      </c>
      <c r="B46" s="95">
        <v>207675.2084</v>
      </c>
      <c r="C46" s="95">
        <v>2598.1576600000003</v>
      </c>
      <c r="D46" s="95">
        <v>0</v>
      </c>
      <c r="E46" s="95">
        <v>5.6572700000000005</v>
      </c>
      <c r="F46" s="95">
        <v>210279.02333000003</v>
      </c>
    </row>
    <row r="47" spans="1:6">
      <c r="A47" s="58" t="s">
        <v>1177</v>
      </c>
      <c r="B47" s="95">
        <v>65057.971680000002</v>
      </c>
      <c r="C47" s="95">
        <v>1611.7666499999998</v>
      </c>
      <c r="D47" s="95">
        <v>0</v>
      </c>
      <c r="E47" s="95">
        <v>0</v>
      </c>
      <c r="F47" s="95">
        <v>66669.738329999993</v>
      </c>
    </row>
    <row r="48" spans="1:6">
      <c r="A48" s="58" t="s">
        <v>1182</v>
      </c>
      <c r="B48" s="95">
        <v>697.59429</v>
      </c>
      <c r="C48" s="95">
        <v>0</v>
      </c>
      <c r="D48" s="95">
        <v>0</v>
      </c>
      <c r="E48" s="95">
        <v>0</v>
      </c>
      <c r="F48" s="95">
        <v>697.59429</v>
      </c>
    </row>
    <row r="49" spans="1:6">
      <c r="A49" s="58" t="s">
        <v>1183</v>
      </c>
      <c r="B49" s="95">
        <v>465.20747999999998</v>
      </c>
      <c r="C49" s="95">
        <v>0</v>
      </c>
      <c r="D49" s="95">
        <v>0</v>
      </c>
      <c r="E49" s="95">
        <v>0</v>
      </c>
      <c r="F49" s="95">
        <v>465.20747999999998</v>
      </c>
    </row>
    <row r="50" spans="1:6">
      <c r="A50" s="58" t="s">
        <v>1201</v>
      </c>
      <c r="B50" s="95">
        <v>269.82276000000002</v>
      </c>
      <c r="C50" s="95">
        <v>0</v>
      </c>
      <c r="D50" s="95">
        <v>0</v>
      </c>
      <c r="E50" s="95">
        <v>0</v>
      </c>
      <c r="F50" s="95">
        <v>269.82276000000002</v>
      </c>
    </row>
    <row r="51" spans="1:6">
      <c r="A51" s="58" t="s">
        <v>1221</v>
      </c>
      <c r="B51" s="95">
        <v>25.032259999999997</v>
      </c>
      <c r="C51" s="95">
        <v>0</v>
      </c>
      <c r="D51" s="95">
        <v>0</v>
      </c>
      <c r="E51" s="95">
        <v>0</v>
      </c>
      <c r="F51" s="95">
        <v>25.032259999999997</v>
      </c>
    </row>
    <row r="52" spans="1:6">
      <c r="A52" s="60" t="s">
        <v>196</v>
      </c>
      <c r="B52" s="95">
        <v>-172022.40552</v>
      </c>
      <c r="C52" s="95">
        <v>-15821.26606</v>
      </c>
      <c r="D52" s="95">
        <v>0</v>
      </c>
      <c r="E52" s="95">
        <v>-0.18794999999999998</v>
      </c>
      <c r="F52" s="95">
        <v>-187843.85952999999</v>
      </c>
    </row>
    <row r="53" spans="1:6">
      <c r="A53" s="61" t="s">
        <v>1240</v>
      </c>
      <c r="B53" s="95">
        <v>-21571.109239999998</v>
      </c>
      <c r="C53" s="95">
        <v>-652.71751000000006</v>
      </c>
      <c r="D53" s="95">
        <v>0</v>
      </c>
      <c r="E53" s="95">
        <v>-0.18794999999999998</v>
      </c>
      <c r="F53" s="95">
        <v>-22224.0147</v>
      </c>
    </row>
    <row r="54" spans="1:6">
      <c r="A54" s="58" t="s">
        <v>1252</v>
      </c>
      <c r="B54" s="95">
        <v>-3043.0973799999997</v>
      </c>
      <c r="C54" s="95">
        <v>-193.95956000000001</v>
      </c>
      <c r="D54" s="95">
        <v>0</v>
      </c>
      <c r="E54" s="95">
        <v>0</v>
      </c>
      <c r="F54" s="95">
        <v>-3237.0569399999999</v>
      </c>
    </row>
    <row r="55" spans="1:6">
      <c r="A55" s="58" t="s">
        <v>1241</v>
      </c>
      <c r="B55" s="95">
        <v>-41455.675590000006</v>
      </c>
      <c r="C55" s="95">
        <v>0</v>
      </c>
      <c r="D55" s="95">
        <v>0</v>
      </c>
      <c r="E55" s="95">
        <v>0</v>
      </c>
      <c r="F55" s="95">
        <v>-41455.675590000006</v>
      </c>
    </row>
    <row r="56" spans="1:6">
      <c r="A56" s="58" t="s">
        <v>1253</v>
      </c>
      <c r="B56" s="95">
        <v>-3051.83455</v>
      </c>
      <c r="C56" s="95">
        <v>-101.44493</v>
      </c>
      <c r="D56" s="95">
        <v>0</v>
      </c>
      <c r="E56" s="95">
        <v>0</v>
      </c>
      <c r="F56" s="95">
        <v>-3153.2794800000001</v>
      </c>
    </row>
    <row r="57" spans="1:6">
      <c r="A57" s="58" t="s">
        <v>1242</v>
      </c>
      <c r="B57" s="95">
        <v>-29737.520359999999</v>
      </c>
      <c r="C57" s="95">
        <v>-843.91095999999993</v>
      </c>
      <c r="D57" s="95">
        <v>0</v>
      </c>
      <c r="E57" s="95">
        <v>0</v>
      </c>
      <c r="F57" s="95">
        <v>-30581.43132</v>
      </c>
    </row>
    <row r="58" spans="1:6">
      <c r="A58" s="58" t="s">
        <v>197</v>
      </c>
      <c r="B58" s="95">
        <v>-23946.131699999998</v>
      </c>
      <c r="C58" s="95">
        <v>-3295.9536200000002</v>
      </c>
      <c r="D58" s="95">
        <v>0</v>
      </c>
      <c r="E58" s="95">
        <v>0</v>
      </c>
      <c r="F58" s="95">
        <v>-27242.085320000002</v>
      </c>
    </row>
    <row r="59" spans="1:6">
      <c r="A59" s="61" t="s">
        <v>198</v>
      </c>
      <c r="B59" s="95">
        <v>-33260.705829999999</v>
      </c>
      <c r="C59" s="95">
        <v>-10733.279480000001</v>
      </c>
      <c r="D59" s="95">
        <v>0</v>
      </c>
      <c r="E59" s="95">
        <v>0</v>
      </c>
      <c r="F59" s="95">
        <v>-43993.985310000004</v>
      </c>
    </row>
    <row r="60" spans="1:6">
      <c r="A60" s="58" t="s">
        <v>199</v>
      </c>
      <c r="B60" s="95">
        <v>-13568.40502</v>
      </c>
      <c r="C60" s="95">
        <v>0</v>
      </c>
      <c r="D60" s="95">
        <v>0</v>
      </c>
      <c r="E60" s="95">
        <v>0</v>
      </c>
      <c r="F60" s="95">
        <v>-13568.40502</v>
      </c>
    </row>
    <row r="61" spans="1:6">
      <c r="A61" s="58" t="s">
        <v>200</v>
      </c>
      <c r="B61" s="95">
        <v>0</v>
      </c>
      <c r="C61" s="95">
        <v>0</v>
      </c>
      <c r="D61" s="95">
        <v>0</v>
      </c>
      <c r="E61" s="95">
        <v>0</v>
      </c>
      <c r="F61" s="95">
        <v>0</v>
      </c>
    </row>
    <row r="62" spans="1:6">
      <c r="A62" s="58" t="s">
        <v>201</v>
      </c>
      <c r="B62" s="95">
        <v>0</v>
      </c>
      <c r="C62" s="95">
        <v>0</v>
      </c>
      <c r="D62" s="95">
        <v>0</v>
      </c>
      <c r="E62" s="95">
        <v>0</v>
      </c>
      <c r="F62" s="95">
        <v>0</v>
      </c>
    </row>
    <row r="63" spans="1:6">
      <c r="A63" s="58" t="s">
        <v>997</v>
      </c>
      <c r="B63" s="95">
        <v>0</v>
      </c>
      <c r="C63" s="95">
        <v>0</v>
      </c>
      <c r="D63" s="95">
        <v>0</v>
      </c>
      <c r="E63" s="95">
        <v>0</v>
      </c>
      <c r="F63" s="95">
        <v>0</v>
      </c>
    </row>
    <row r="64" spans="1:6">
      <c r="A64" s="58" t="s">
        <v>998</v>
      </c>
      <c r="B64" s="95">
        <v>0</v>
      </c>
      <c r="C64" s="95">
        <v>0</v>
      </c>
      <c r="D64" s="95">
        <v>0</v>
      </c>
      <c r="E64" s="95">
        <v>0</v>
      </c>
      <c r="F64" s="95">
        <v>0</v>
      </c>
    </row>
    <row r="65" spans="1:6">
      <c r="A65" s="61" t="s">
        <v>1184</v>
      </c>
      <c r="B65" s="95">
        <v>-378.89666999999997</v>
      </c>
      <c r="C65" s="95">
        <v>0</v>
      </c>
      <c r="D65" s="95">
        <v>0</v>
      </c>
      <c r="E65" s="95">
        <v>0</v>
      </c>
      <c r="F65" s="95">
        <v>-378.89666999999997</v>
      </c>
    </row>
    <row r="66" spans="1:6">
      <c r="A66" s="58" t="s">
        <v>1185</v>
      </c>
      <c r="B66" s="95">
        <v>-511.38847999999996</v>
      </c>
      <c r="C66" s="95">
        <v>0</v>
      </c>
      <c r="D66" s="95">
        <v>0</v>
      </c>
      <c r="E66" s="95">
        <v>0</v>
      </c>
      <c r="F66" s="95">
        <v>-511.38847999999996</v>
      </c>
    </row>
    <row r="67" spans="1:6">
      <c r="A67" s="58" t="s">
        <v>1186</v>
      </c>
      <c r="B67" s="95">
        <v>-496.67782</v>
      </c>
      <c r="C67" s="95">
        <v>0</v>
      </c>
      <c r="D67" s="95">
        <v>0</v>
      </c>
      <c r="E67" s="95">
        <v>0</v>
      </c>
      <c r="F67" s="95">
        <v>-496.67782</v>
      </c>
    </row>
    <row r="68" spans="1:6">
      <c r="A68" s="58" t="s">
        <v>1187</v>
      </c>
      <c r="B68" s="95">
        <v>-1000.96288</v>
      </c>
      <c r="C68" s="95">
        <v>0</v>
      </c>
      <c r="D68" s="95">
        <v>0</v>
      </c>
      <c r="E68" s="95">
        <v>0</v>
      </c>
      <c r="F68" s="95">
        <v>-1000.96288</v>
      </c>
    </row>
    <row r="69" spans="1:6">
      <c r="A69" s="187" t="s">
        <v>202</v>
      </c>
      <c r="B69" s="57">
        <v>104311.31514000001</v>
      </c>
      <c r="C69" s="57">
        <v>2278.3627000000001</v>
      </c>
      <c r="D69" s="57">
        <v>0</v>
      </c>
      <c r="E69" s="57">
        <v>0</v>
      </c>
      <c r="F69" s="57">
        <v>106589.67784</v>
      </c>
    </row>
    <row r="70" spans="1:6">
      <c r="A70" s="58" t="s">
        <v>203</v>
      </c>
      <c r="B70" s="95">
        <v>0</v>
      </c>
      <c r="C70" s="95">
        <v>0</v>
      </c>
      <c r="D70" s="95">
        <v>0</v>
      </c>
      <c r="E70" s="95">
        <v>0</v>
      </c>
      <c r="F70" s="95">
        <v>0</v>
      </c>
    </row>
    <row r="71" spans="1:6">
      <c r="A71" s="61" t="s">
        <v>204</v>
      </c>
      <c r="B71" s="95">
        <v>22422.46962</v>
      </c>
      <c r="C71" s="95">
        <v>824.19736</v>
      </c>
      <c r="D71" s="95">
        <v>0</v>
      </c>
      <c r="E71" s="95">
        <v>0</v>
      </c>
      <c r="F71" s="95">
        <v>23246.666980000002</v>
      </c>
    </row>
    <row r="72" spans="1:6">
      <c r="A72" s="58" t="s">
        <v>205</v>
      </c>
      <c r="B72" s="95">
        <v>81888.845520000003</v>
      </c>
      <c r="C72" s="95">
        <v>1454.16534</v>
      </c>
      <c r="D72" s="95">
        <v>0</v>
      </c>
      <c r="E72" s="95">
        <v>0</v>
      </c>
      <c r="F72" s="95">
        <v>83343.010859999995</v>
      </c>
    </row>
    <row r="73" spans="1:6">
      <c r="A73" s="58" t="s">
        <v>206</v>
      </c>
      <c r="B73" s="95">
        <v>0</v>
      </c>
      <c r="C73" s="95">
        <v>0</v>
      </c>
      <c r="D73" s="95">
        <v>0</v>
      </c>
      <c r="E73" s="95">
        <v>0</v>
      </c>
      <c r="F73" s="95">
        <v>0</v>
      </c>
    </row>
    <row r="74" spans="1:6">
      <c r="A74" s="58" t="s">
        <v>207</v>
      </c>
      <c r="B74" s="95">
        <v>0</v>
      </c>
      <c r="C74" s="95">
        <v>0</v>
      </c>
      <c r="D74" s="95">
        <v>0</v>
      </c>
      <c r="E74" s="95">
        <v>0</v>
      </c>
      <c r="F74" s="95">
        <v>0</v>
      </c>
    </row>
    <row r="75" spans="1:6">
      <c r="A75" s="187" t="s">
        <v>208</v>
      </c>
      <c r="B75" s="57">
        <v>2447.8298999999997</v>
      </c>
      <c r="C75" s="57">
        <v>0</v>
      </c>
      <c r="D75" s="57">
        <v>0</v>
      </c>
      <c r="E75" s="57">
        <v>0</v>
      </c>
      <c r="F75" s="57">
        <v>2447.8298999999997</v>
      </c>
    </row>
    <row r="76" spans="1:6">
      <c r="A76" s="58" t="s">
        <v>209</v>
      </c>
      <c r="B76" s="95">
        <v>0</v>
      </c>
      <c r="C76" s="95">
        <v>0</v>
      </c>
      <c r="D76" s="95">
        <v>0</v>
      </c>
      <c r="E76" s="95">
        <v>0</v>
      </c>
      <c r="F76" s="95">
        <v>0</v>
      </c>
    </row>
    <row r="77" spans="1:6">
      <c r="A77" s="58" t="s">
        <v>210</v>
      </c>
      <c r="B77" s="95">
        <v>16573.24757</v>
      </c>
      <c r="C77" s="95">
        <v>0</v>
      </c>
      <c r="D77" s="95">
        <v>0</v>
      </c>
      <c r="E77" s="95">
        <v>0</v>
      </c>
      <c r="F77" s="95">
        <v>16573.24757</v>
      </c>
    </row>
    <row r="78" spans="1:6">
      <c r="A78" s="58" t="s">
        <v>211</v>
      </c>
      <c r="B78" s="95">
        <v>0</v>
      </c>
      <c r="C78" s="95">
        <v>0</v>
      </c>
      <c r="D78" s="95">
        <v>0</v>
      </c>
      <c r="E78" s="95">
        <v>0</v>
      </c>
      <c r="F78" s="95">
        <v>0</v>
      </c>
    </row>
    <row r="79" spans="1:6">
      <c r="A79" s="58" t="s">
        <v>212</v>
      </c>
      <c r="B79" s="95">
        <v>50</v>
      </c>
      <c r="C79" s="95">
        <v>0</v>
      </c>
      <c r="D79" s="95">
        <v>0</v>
      </c>
      <c r="E79" s="95">
        <v>0</v>
      </c>
      <c r="F79" s="95">
        <v>50</v>
      </c>
    </row>
    <row r="80" spans="1:6">
      <c r="A80" s="58" t="s">
        <v>213</v>
      </c>
      <c r="B80" s="95">
        <v>-14175.417670000001</v>
      </c>
      <c r="C80" s="95">
        <v>0</v>
      </c>
      <c r="D80" s="95">
        <v>0</v>
      </c>
      <c r="E80" s="95">
        <v>0</v>
      </c>
      <c r="F80" s="95">
        <v>-14175.417670000001</v>
      </c>
    </row>
    <row r="81" spans="1:6">
      <c r="A81" s="187" t="s">
        <v>214</v>
      </c>
      <c r="B81" s="57">
        <v>282221.27870999998</v>
      </c>
      <c r="C81" s="57">
        <v>281521.38558999996</v>
      </c>
      <c r="D81" s="57">
        <v>0</v>
      </c>
      <c r="E81" s="57">
        <v>0.35993999999999998</v>
      </c>
      <c r="F81" s="57">
        <v>563743.02424000006</v>
      </c>
    </row>
    <row r="82" spans="1:6">
      <c r="A82" s="58" t="s">
        <v>168</v>
      </c>
      <c r="B82" s="95">
        <v>0</v>
      </c>
      <c r="C82" s="95">
        <v>0</v>
      </c>
      <c r="D82" s="95">
        <v>0</v>
      </c>
      <c r="E82" s="95">
        <v>0</v>
      </c>
      <c r="F82" s="95">
        <v>0</v>
      </c>
    </row>
    <row r="83" spans="1:6">
      <c r="A83" s="58" t="s">
        <v>169</v>
      </c>
      <c r="B83" s="95">
        <v>7897.5009300000002</v>
      </c>
      <c r="C83" s="95">
        <v>0</v>
      </c>
      <c r="D83" s="95">
        <v>0</v>
      </c>
      <c r="E83" s="95">
        <v>0</v>
      </c>
      <c r="F83" s="95">
        <v>7897.5009300000002</v>
      </c>
    </row>
    <row r="84" spans="1:6">
      <c r="A84" s="58" t="s">
        <v>170</v>
      </c>
      <c r="B84" s="95">
        <v>0</v>
      </c>
      <c r="C84" s="95">
        <v>13720</v>
      </c>
      <c r="D84" s="95">
        <v>0</v>
      </c>
      <c r="E84" s="95">
        <v>0</v>
      </c>
      <c r="F84" s="95">
        <v>13720</v>
      </c>
    </row>
    <row r="85" spans="1:6">
      <c r="A85" s="58" t="s">
        <v>171</v>
      </c>
      <c r="B85" s="95">
        <v>0</v>
      </c>
      <c r="C85" s="95">
        <v>0</v>
      </c>
      <c r="D85" s="95">
        <v>0</v>
      </c>
      <c r="E85" s="95">
        <v>0</v>
      </c>
      <c r="F85" s="95">
        <v>0</v>
      </c>
    </row>
    <row r="86" spans="1:6">
      <c r="A86" s="58" t="s">
        <v>215</v>
      </c>
      <c r="B86" s="95">
        <v>424.64368000000002</v>
      </c>
      <c r="C86" s="95">
        <v>0</v>
      </c>
      <c r="D86" s="95">
        <v>0</v>
      </c>
      <c r="E86" s="95">
        <v>0</v>
      </c>
      <c r="F86" s="95">
        <v>424.64368000000002</v>
      </c>
    </row>
    <row r="87" spans="1:6">
      <c r="A87" s="58" t="s">
        <v>216</v>
      </c>
      <c r="B87" s="95">
        <v>2299.4770400000002</v>
      </c>
      <c r="C87" s="95">
        <v>1222.20084</v>
      </c>
      <c r="D87" s="95">
        <v>0</v>
      </c>
      <c r="E87" s="95">
        <v>0</v>
      </c>
      <c r="F87" s="95">
        <v>3521.6778799999997</v>
      </c>
    </row>
    <row r="88" spans="1:6">
      <c r="A88" s="58" t="s">
        <v>173</v>
      </c>
      <c r="B88" s="95">
        <v>240245.82003</v>
      </c>
      <c r="C88" s="95">
        <v>266937.07861999999</v>
      </c>
      <c r="D88" s="95">
        <v>0</v>
      </c>
      <c r="E88" s="95">
        <v>0.35993999999999998</v>
      </c>
      <c r="F88" s="95">
        <v>507183.25858999998</v>
      </c>
    </row>
    <row r="89" spans="1:6">
      <c r="A89" s="58" t="s">
        <v>217</v>
      </c>
      <c r="B89" s="95">
        <v>31361.130710000001</v>
      </c>
      <c r="C89" s="95">
        <v>0</v>
      </c>
      <c r="D89" s="95">
        <v>0</v>
      </c>
      <c r="E89" s="95">
        <v>0</v>
      </c>
      <c r="F89" s="95">
        <v>31361.130710000001</v>
      </c>
    </row>
    <row r="90" spans="1:6">
      <c r="A90" s="58" t="s">
        <v>218</v>
      </c>
      <c r="B90" s="95">
        <v>-7.2936800000000002</v>
      </c>
      <c r="C90" s="95">
        <v>-357.89386999999999</v>
      </c>
      <c r="D90" s="95">
        <v>0</v>
      </c>
      <c r="E90" s="95">
        <v>0</v>
      </c>
      <c r="F90" s="95">
        <v>-365.18754999999999</v>
      </c>
    </row>
    <row r="91" spans="1:6">
      <c r="A91" s="187" t="s">
        <v>219</v>
      </c>
      <c r="B91" s="57">
        <v>140009.19097999998</v>
      </c>
      <c r="C91" s="57">
        <v>0</v>
      </c>
      <c r="D91" s="57">
        <v>0</v>
      </c>
      <c r="E91" s="57">
        <v>0</v>
      </c>
      <c r="F91" s="57">
        <v>140009.19097999998</v>
      </c>
    </row>
    <row r="92" spans="1:6">
      <c r="A92" s="58" t="s">
        <v>220</v>
      </c>
      <c r="B92" s="95">
        <v>27376.2</v>
      </c>
      <c r="C92" s="95">
        <v>0</v>
      </c>
      <c r="D92" s="95">
        <v>0</v>
      </c>
      <c r="E92" s="95">
        <v>0</v>
      </c>
      <c r="F92" s="95">
        <v>27376.2</v>
      </c>
    </row>
    <row r="93" spans="1:6">
      <c r="A93" s="58" t="s">
        <v>221</v>
      </c>
      <c r="B93" s="95">
        <v>85820.929170000003</v>
      </c>
      <c r="C93" s="95">
        <v>0</v>
      </c>
      <c r="D93" s="95">
        <v>0</v>
      </c>
      <c r="E93" s="95">
        <v>0</v>
      </c>
      <c r="F93" s="95">
        <v>85820.929170000003</v>
      </c>
    </row>
    <row r="94" spans="1:6">
      <c r="A94" s="58" t="s">
        <v>222</v>
      </c>
      <c r="B94" s="95">
        <v>8847.3408500000005</v>
      </c>
      <c r="C94" s="95">
        <v>0</v>
      </c>
      <c r="D94" s="95">
        <v>0</v>
      </c>
      <c r="E94" s="95">
        <v>0</v>
      </c>
      <c r="F94" s="95">
        <v>8847.3408500000005</v>
      </c>
    </row>
    <row r="95" spans="1:6">
      <c r="A95" s="58" t="s">
        <v>223</v>
      </c>
      <c r="B95" s="95">
        <v>3934.7316900000001</v>
      </c>
      <c r="C95" s="95">
        <v>0</v>
      </c>
      <c r="D95" s="95">
        <v>0</v>
      </c>
      <c r="E95" s="95">
        <v>0</v>
      </c>
      <c r="F95" s="95">
        <v>3934.7316900000001</v>
      </c>
    </row>
    <row r="96" spans="1:6">
      <c r="A96" s="58" t="s">
        <v>224</v>
      </c>
      <c r="B96" s="95">
        <v>10483.777109999999</v>
      </c>
      <c r="C96" s="95">
        <v>0</v>
      </c>
      <c r="D96" s="95">
        <v>0</v>
      </c>
      <c r="E96" s="95">
        <v>0</v>
      </c>
      <c r="F96" s="95">
        <v>10483.777109999999</v>
      </c>
    </row>
    <row r="97" spans="1:6">
      <c r="A97" s="58" t="s">
        <v>225</v>
      </c>
      <c r="B97" s="95">
        <v>2556.04288</v>
      </c>
      <c r="C97" s="95">
        <v>0</v>
      </c>
      <c r="D97" s="95">
        <v>0</v>
      </c>
      <c r="E97" s="95">
        <v>0</v>
      </c>
      <c r="F97" s="95">
        <v>2556.04288</v>
      </c>
    </row>
    <row r="98" spans="1:6">
      <c r="A98" s="58" t="s">
        <v>226</v>
      </c>
      <c r="B98" s="95">
        <v>990.16928000000007</v>
      </c>
      <c r="C98" s="95">
        <v>0</v>
      </c>
      <c r="D98" s="95">
        <v>0</v>
      </c>
      <c r="E98" s="95">
        <v>0</v>
      </c>
      <c r="F98" s="95">
        <v>990.16928000000007</v>
      </c>
    </row>
    <row r="99" spans="1:6">
      <c r="A99" s="58" t="s">
        <v>227</v>
      </c>
      <c r="B99" s="95">
        <v>0</v>
      </c>
      <c r="C99" s="95">
        <v>0</v>
      </c>
      <c r="D99" s="95">
        <v>0</v>
      </c>
      <c r="E99" s="95">
        <v>0</v>
      </c>
      <c r="F99" s="95">
        <v>0</v>
      </c>
    </row>
    <row r="100" spans="1:6">
      <c r="A100" s="58" t="s">
        <v>228</v>
      </c>
      <c r="B100" s="95">
        <v>0</v>
      </c>
      <c r="C100" s="95">
        <v>0</v>
      </c>
      <c r="D100" s="95">
        <v>0</v>
      </c>
      <c r="E100" s="95">
        <v>0</v>
      </c>
      <c r="F100" s="95">
        <v>0</v>
      </c>
    </row>
    <row r="101" spans="1:6">
      <c r="A101" s="187" t="s">
        <v>229</v>
      </c>
      <c r="B101" s="57">
        <v>10986.87744</v>
      </c>
      <c r="C101" s="57">
        <v>0</v>
      </c>
      <c r="D101" s="57">
        <v>0</v>
      </c>
      <c r="E101" s="57">
        <v>0</v>
      </c>
      <c r="F101" s="57">
        <v>10986.87744</v>
      </c>
    </row>
    <row r="102" spans="1:6">
      <c r="A102" s="58" t="s">
        <v>230</v>
      </c>
      <c r="B102" s="95">
        <v>2005.59835</v>
      </c>
      <c r="C102" s="95">
        <v>0</v>
      </c>
      <c r="D102" s="95">
        <v>0</v>
      </c>
      <c r="E102" s="95">
        <v>0</v>
      </c>
      <c r="F102" s="95">
        <v>2005.59835</v>
      </c>
    </row>
    <row r="103" spans="1:6">
      <c r="A103" s="58" t="s">
        <v>231</v>
      </c>
      <c r="B103" s="95">
        <v>2650.4498599999997</v>
      </c>
      <c r="C103" s="95">
        <v>0</v>
      </c>
      <c r="D103" s="95">
        <v>0</v>
      </c>
      <c r="E103" s="95">
        <v>0</v>
      </c>
      <c r="F103" s="95">
        <v>2650.4498599999997</v>
      </c>
    </row>
    <row r="104" spans="1:6">
      <c r="A104" s="58" t="s">
        <v>232</v>
      </c>
      <c r="B104" s="95">
        <v>3846.8152599999999</v>
      </c>
      <c r="C104" s="95">
        <v>1.537E-2</v>
      </c>
      <c r="D104" s="95">
        <v>0</v>
      </c>
      <c r="E104" s="95">
        <v>0</v>
      </c>
      <c r="F104" s="95">
        <v>3846.8306299999999</v>
      </c>
    </row>
    <row r="105" spans="1:6">
      <c r="A105" s="58" t="s">
        <v>233</v>
      </c>
      <c r="B105" s="95">
        <v>2539.52223</v>
      </c>
      <c r="C105" s="95">
        <v>0</v>
      </c>
      <c r="D105" s="95">
        <v>0</v>
      </c>
      <c r="E105" s="95">
        <v>0</v>
      </c>
      <c r="F105" s="95">
        <v>2539.52223</v>
      </c>
    </row>
    <row r="106" spans="1:6">
      <c r="A106" s="58" t="s">
        <v>234</v>
      </c>
      <c r="B106" s="95">
        <v>-55.50826</v>
      </c>
      <c r="C106" s="95">
        <v>-1.537E-2</v>
      </c>
      <c r="D106" s="95">
        <v>0</v>
      </c>
      <c r="E106" s="95">
        <v>0</v>
      </c>
      <c r="F106" s="95">
        <v>-55.523629999999997</v>
      </c>
    </row>
    <row r="107" spans="1:6">
      <c r="A107" s="187" t="s">
        <v>235</v>
      </c>
      <c r="B107" s="57">
        <v>0</v>
      </c>
      <c r="C107" s="57">
        <v>0</v>
      </c>
      <c r="D107" s="57">
        <v>0</v>
      </c>
      <c r="E107" s="57">
        <v>0</v>
      </c>
      <c r="F107" s="57">
        <v>0</v>
      </c>
    </row>
    <row r="108" spans="1:6">
      <c r="A108" s="58" t="s">
        <v>236</v>
      </c>
      <c r="B108" s="95">
        <v>0</v>
      </c>
      <c r="C108" s="95">
        <v>0</v>
      </c>
      <c r="D108" s="95">
        <v>0</v>
      </c>
      <c r="E108" s="95">
        <v>0</v>
      </c>
      <c r="F108" s="95">
        <v>0</v>
      </c>
    </row>
    <row r="109" spans="1:6">
      <c r="A109" s="58" t="s">
        <v>237</v>
      </c>
      <c r="B109" s="95">
        <v>0</v>
      </c>
      <c r="C109" s="95">
        <v>0</v>
      </c>
      <c r="D109" s="95">
        <v>0</v>
      </c>
      <c r="E109" s="95">
        <v>0</v>
      </c>
      <c r="F109" s="95">
        <v>0</v>
      </c>
    </row>
    <row r="110" spans="1:6">
      <c r="A110" s="58" t="s">
        <v>238</v>
      </c>
      <c r="B110" s="95">
        <v>0</v>
      </c>
      <c r="C110" s="95">
        <v>0</v>
      </c>
      <c r="D110" s="95">
        <v>0</v>
      </c>
      <c r="E110" s="95">
        <v>0</v>
      </c>
      <c r="F110" s="95">
        <v>0</v>
      </c>
    </row>
    <row r="111" spans="1:6">
      <c r="A111" s="58" t="s">
        <v>239</v>
      </c>
      <c r="B111" s="95">
        <v>0</v>
      </c>
      <c r="C111" s="95">
        <v>0</v>
      </c>
      <c r="D111" s="95">
        <v>0</v>
      </c>
      <c r="E111" s="95">
        <v>0</v>
      </c>
      <c r="F111" s="95">
        <v>0</v>
      </c>
    </row>
    <row r="112" spans="1:6">
      <c r="A112" s="58" t="s">
        <v>240</v>
      </c>
      <c r="B112" s="95">
        <v>0</v>
      </c>
      <c r="C112" s="95">
        <v>0</v>
      </c>
      <c r="D112" s="95">
        <v>0</v>
      </c>
      <c r="E112" s="95">
        <v>0</v>
      </c>
      <c r="F112" s="95">
        <v>0</v>
      </c>
    </row>
    <row r="113" spans="1:6">
      <c r="A113" s="58" t="s">
        <v>241</v>
      </c>
      <c r="B113" s="95">
        <v>0</v>
      </c>
      <c r="C113" s="95">
        <v>0</v>
      </c>
      <c r="D113" s="95">
        <v>0</v>
      </c>
      <c r="E113" s="95">
        <v>0</v>
      </c>
      <c r="F113" s="95">
        <v>0</v>
      </c>
    </row>
    <row r="114" spans="1:6">
      <c r="A114" s="155" t="s">
        <v>242</v>
      </c>
      <c r="B114" s="57">
        <v>5495546.0700500002</v>
      </c>
      <c r="C114" s="57">
        <v>466118.83637000003</v>
      </c>
      <c r="D114" s="57">
        <v>0</v>
      </c>
      <c r="E114" s="57">
        <v>32268.70349</v>
      </c>
      <c r="F114" s="57">
        <v>5993933.6099100001</v>
      </c>
    </row>
    <row r="115" spans="1:6">
      <c r="A115" s="177" t="s">
        <v>243</v>
      </c>
      <c r="B115" s="57">
        <v>3415605.80975</v>
      </c>
      <c r="C115" s="57">
        <v>224456.18561000002</v>
      </c>
      <c r="D115" s="57">
        <v>0</v>
      </c>
      <c r="E115" s="57">
        <v>32267.833710000003</v>
      </c>
      <c r="F115" s="57">
        <v>3672329.82907</v>
      </c>
    </row>
    <row r="116" spans="1:6">
      <c r="A116" s="64" t="s">
        <v>244</v>
      </c>
      <c r="B116" s="95">
        <v>134710.06308000002</v>
      </c>
      <c r="C116" s="95">
        <v>10373.866779999998</v>
      </c>
      <c r="D116" s="95">
        <v>0</v>
      </c>
      <c r="E116" s="95">
        <v>0</v>
      </c>
      <c r="F116" s="95">
        <v>145083.92986</v>
      </c>
    </row>
    <row r="117" spans="1:6">
      <c r="A117" s="64" t="s">
        <v>245</v>
      </c>
      <c r="B117" s="95">
        <v>134607.79738999999</v>
      </c>
      <c r="C117" s="95">
        <v>10372.851500000001</v>
      </c>
      <c r="D117" s="95">
        <v>0</v>
      </c>
      <c r="E117" s="95">
        <v>0</v>
      </c>
      <c r="F117" s="95">
        <v>144980.64888999998</v>
      </c>
    </row>
    <row r="118" spans="1:6">
      <c r="A118" s="64" t="s">
        <v>246</v>
      </c>
      <c r="B118" s="95">
        <v>102.26569000000001</v>
      </c>
      <c r="C118" s="95">
        <v>1.01528</v>
      </c>
      <c r="D118" s="95">
        <v>0</v>
      </c>
      <c r="E118" s="95">
        <v>0</v>
      </c>
      <c r="F118" s="95">
        <v>103.28097</v>
      </c>
    </row>
    <row r="119" spans="1:6">
      <c r="A119" s="64" t="s">
        <v>247</v>
      </c>
      <c r="B119" s="95">
        <v>833923.37758000009</v>
      </c>
      <c r="C119" s="95">
        <v>60575.952069999999</v>
      </c>
      <c r="D119" s="95">
        <v>0</v>
      </c>
      <c r="E119" s="95">
        <v>0</v>
      </c>
      <c r="F119" s="95">
        <v>894499.32964999997</v>
      </c>
    </row>
    <row r="120" spans="1:6">
      <c r="A120" s="64" t="s">
        <v>248</v>
      </c>
      <c r="B120" s="95">
        <v>126.29308999999999</v>
      </c>
      <c r="C120" s="95">
        <v>0</v>
      </c>
      <c r="D120" s="95">
        <v>0</v>
      </c>
      <c r="E120" s="95">
        <v>0</v>
      </c>
      <c r="F120" s="95">
        <v>126.29308999999999</v>
      </c>
    </row>
    <row r="121" spans="1:6">
      <c r="A121" s="65" t="s">
        <v>249</v>
      </c>
      <c r="B121" s="95">
        <v>126.29308999999999</v>
      </c>
      <c r="C121" s="95">
        <v>0</v>
      </c>
      <c r="D121" s="95">
        <v>0</v>
      </c>
      <c r="E121" s="95">
        <v>0</v>
      </c>
      <c r="F121" s="95">
        <v>126.29308999999999</v>
      </c>
    </row>
    <row r="122" spans="1:6">
      <c r="A122" s="65" t="s">
        <v>250</v>
      </c>
      <c r="B122" s="95">
        <v>0</v>
      </c>
      <c r="C122" s="95">
        <v>0</v>
      </c>
      <c r="D122" s="95">
        <v>0</v>
      </c>
      <c r="E122" s="95">
        <v>0</v>
      </c>
      <c r="F122" s="95">
        <v>0</v>
      </c>
    </row>
    <row r="123" spans="1:6">
      <c r="A123" s="99" t="s">
        <v>251</v>
      </c>
      <c r="B123" s="95">
        <v>0</v>
      </c>
      <c r="C123" s="95">
        <v>0</v>
      </c>
      <c r="D123" s="95">
        <v>0</v>
      </c>
      <c r="E123" s="95">
        <v>0</v>
      </c>
      <c r="F123" s="95">
        <v>0</v>
      </c>
    </row>
    <row r="124" spans="1:6">
      <c r="A124" s="99" t="s">
        <v>252</v>
      </c>
      <c r="B124" s="95">
        <v>0</v>
      </c>
      <c r="C124" s="95">
        <v>0</v>
      </c>
      <c r="D124" s="95">
        <v>0</v>
      </c>
      <c r="E124" s="95">
        <v>0</v>
      </c>
      <c r="F124" s="95">
        <v>0</v>
      </c>
    </row>
    <row r="125" spans="1:6">
      <c r="A125" s="99" t="s">
        <v>253</v>
      </c>
      <c r="B125" s="95">
        <v>0</v>
      </c>
      <c r="C125" s="95">
        <v>0</v>
      </c>
      <c r="D125" s="95">
        <v>0</v>
      </c>
      <c r="E125" s="95">
        <v>0</v>
      </c>
      <c r="F125" s="95">
        <v>0</v>
      </c>
    </row>
    <row r="126" spans="1:6">
      <c r="A126" s="99" t="s">
        <v>254</v>
      </c>
      <c r="B126" s="95">
        <v>0</v>
      </c>
      <c r="C126" s="95">
        <v>0</v>
      </c>
      <c r="D126" s="95">
        <v>0</v>
      </c>
      <c r="E126" s="95">
        <v>0</v>
      </c>
      <c r="F126" s="95">
        <v>0</v>
      </c>
    </row>
    <row r="127" spans="1:6">
      <c r="A127" s="99" t="s">
        <v>1379</v>
      </c>
      <c r="B127" s="95">
        <v>0</v>
      </c>
      <c r="C127" s="95">
        <v>0</v>
      </c>
      <c r="D127" s="95">
        <v>0</v>
      </c>
      <c r="E127" s="95">
        <v>0</v>
      </c>
      <c r="F127" s="95">
        <v>0</v>
      </c>
    </row>
    <row r="128" spans="1:6">
      <c r="A128" s="99" t="s">
        <v>1380</v>
      </c>
      <c r="B128" s="95">
        <v>0</v>
      </c>
      <c r="C128" s="95">
        <v>0</v>
      </c>
      <c r="D128" s="95">
        <v>0</v>
      </c>
      <c r="E128" s="95">
        <v>0</v>
      </c>
      <c r="F128" s="95">
        <v>0</v>
      </c>
    </row>
    <row r="129" spans="1:6">
      <c r="A129" s="156" t="s">
        <v>257</v>
      </c>
      <c r="B129" s="95">
        <v>28872.77259</v>
      </c>
      <c r="C129" s="95">
        <v>8184.9927400000006</v>
      </c>
      <c r="D129" s="95">
        <v>0</v>
      </c>
      <c r="E129" s="95">
        <v>0</v>
      </c>
      <c r="F129" s="95">
        <v>37057.765329999995</v>
      </c>
    </row>
    <row r="130" spans="1:6">
      <c r="A130" s="156" t="s">
        <v>258</v>
      </c>
      <c r="B130" s="95">
        <v>2143612.68352</v>
      </c>
      <c r="C130" s="95">
        <v>143844.30388999998</v>
      </c>
      <c r="D130" s="95">
        <v>0</v>
      </c>
      <c r="E130" s="95">
        <v>31616.13</v>
      </c>
      <c r="F130" s="95">
        <v>2319073.1174099999</v>
      </c>
    </row>
    <row r="131" spans="1:6">
      <c r="A131" s="64" t="s">
        <v>259</v>
      </c>
      <c r="B131" s="95">
        <v>274360.61988999997</v>
      </c>
      <c r="C131" s="95">
        <v>1477.0701299999998</v>
      </c>
      <c r="D131" s="95">
        <v>0</v>
      </c>
      <c r="E131" s="95">
        <v>651.70371</v>
      </c>
      <c r="F131" s="95">
        <v>276489.39373000001</v>
      </c>
    </row>
    <row r="132" spans="1:6">
      <c r="A132" s="177" t="s">
        <v>260</v>
      </c>
      <c r="B132" s="57">
        <v>0</v>
      </c>
      <c r="C132" s="57">
        <v>0</v>
      </c>
      <c r="D132" s="57">
        <v>0</v>
      </c>
      <c r="E132" s="57">
        <v>0</v>
      </c>
      <c r="F132" s="57">
        <v>0</v>
      </c>
    </row>
    <row r="133" spans="1:6">
      <c r="A133" s="177" t="s">
        <v>451</v>
      </c>
      <c r="B133" s="57">
        <v>89537.021720000004</v>
      </c>
      <c r="C133" s="57">
        <v>0</v>
      </c>
      <c r="D133" s="57">
        <v>0</v>
      </c>
      <c r="E133" s="57">
        <v>0</v>
      </c>
      <c r="F133" s="57">
        <v>89537.021720000004</v>
      </c>
    </row>
    <row r="134" spans="1:6">
      <c r="A134" s="64" t="s">
        <v>452</v>
      </c>
      <c r="B134" s="95">
        <v>0</v>
      </c>
      <c r="C134" s="95">
        <v>0</v>
      </c>
      <c r="D134" s="95">
        <v>0</v>
      </c>
      <c r="E134" s="95">
        <v>0</v>
      </c>
      <c r="F134" s="95">
        <v>0</v>
      </c>
    </row>
    <row r="135" spans="1:6">
      <c r="A135" s="64" t="s">
        <v>453</v>
      </c>
      <c r="B135" s="95">
        <v>1960.8953600000002</v>
      </c>
      <c r="C135" s="95">
        <v>0</v>
      </c>
      <c r="D135" s="95">
        <v>0</v>
      </c>
      <c r="E135" s="95">
        <v>0</v>
      </c>
      <c r="F135" s="95">
        <v>1960.8953600000002</v>
      </c>
    </row>
    <row r="136" spans="1:6">
      <c r="A136" s="64" t="s">
        <v>454</v>
      </c>
      <c r="B136" s="95">
        <v>0</v>
      </c>
      <c r="C136" s="95">
        <v>0</v>
      </c>
      <c r="D136" s="95">
        <v>0</v>
      </c>
      <c r="E136" s="95">
        <v>0</v>
      </c>
      <c r="F136" s="95">
        <v>0</v>
      </c>
    </row>
    <row r="137" spans="1:6">
      <c r="A137" s="64" t="s">
        <v>455</v>
      </c>
      <c r="B137" s="95">
        <v>0</v>
      </c>
      <c r="C137" s="95">
        <v>0</v>
      </c>
      <c r="D137" s="95">
        <v>0</v>
      </c>
      <c r="E137" s="95">
        <v>0</v>
      </c>
      <c r="F137" s="95">
        <v>0</v>
      </c>
    </row>
    <row r="138" spans="1:6">
      <c r="A138" s="64" t="s">
        <v>456</v>
      </c>
      <c r="B138" s="95">
        <v>80416</v>
      </c>
      <c r="C138" s="95">
        <v>0</v>
      </c>
      <c r="D138" s="95">
        <v>0</v>
      </c>
      <c r="E138" s="95">
        <v>0</v>
      </c>
      <c r="F138" s="95">
        <v>80416</v>
      </c>
    </row>
    <row r="139" spans="1:6">
      <c r="A139" s="64" t="s">
        <v>463</v>
      </c>
      <c r="B139" s="95">
        <v>7160.1263600000002</v>
      </c>
      <c r="C139" s="95">
        <v>0</v>
      </c>
      <c r="D139" s="95">
        <v>0</v>
      </c>
      <c r="E139" s="95">
        <v>0</v>
      </c>
      <c r="F139" s="95">
        <v>7160.1263600000002</v>
      </c>
    </row>
    <row r="140" spans="1:6">
      <c r="A140" s="177" t="s">
        <v>261</v>
      </c>
      <c r="B140" s="57">
        <v>1628749.9887999999</v>
      </c>
      <c r="C140" s="57">
        <v>134565.68393</v>
      </c>
      <c r="D140" s="57">
        <v>0</v>
      </c>
      <c r="E140" s="57">
        <v>0</v>
      </c>
      <c r="F140" s="57">
        <v>1763315.67273</v>
      </c>
    </row>
    <row r="141" spans="1:6">
      <c r="A141" s="64" t="s">
        <v>262</v>
      </c>
      <c r="B141" s="95">
        <v>45418.677939999994</v>
      </c>
      <c r="C141" s="95">
        <v>5.0331899999999994</v>
      </c>
      <c r="D141" s="95">
        <v>0</v>
      </c>
      <c r="E141" s="95">
        <v>0</v>
      </c>
      <c r="F141" s="95">
        <v>45423.711130000003</v>
      </c>
    </row>
    <row r="142" spans="1:6">
      <c r="A142" s="64" t="s">
        <v>263</v>
      </c>
      <c r="B142" s="95">
        <v>325593.25708000001</v>
      </c>
      <c r="C142" s="95">
        <v>0</v>
      </c>
      <c r="D142" s="95">
        <v>0</v>
      </c>
      <c r="E142" s="95">
        <v>0</v>
      </c>
      <c r="F142" s="95">
        <v>325593.25708000001</v>
      </c>
    </row>
    <row r="143" spans="1:6">
      <c r="A143" s="64" t="s">
        <v>264</v>
      </c>
      <c r="B143" s="95">
        <v>0</v>
      </c>
      <c r="C143" s="95">
        <v>0</v>
      </c>
      <c r="D143" s="95">
        <v>0</v>
      </c>
      <c r="E143" s="95">
        <v>0</v>
      </c>
      <c r="F143" s="95">
        <v>0</v>
      </c>
    </row>
    <row r="144" spans="1:6">
      <c r="A144" s="64" t="s">
        <v>265</v>
      </c>
      <c r="B144" s="95">
        <v>101765.87546</v>
      </c>
      <c r="C144" s="95">
        <v>0</v>
      </c>
      <c r="D144" s="95">
        <v>0</v>
      </c>
      <c r="E144" s="95">
        <v>0</v>
      </c>
      <c r="F144" s="95">
        <v>101765.87546</v>
      </c>
    </row>
    <row r="145" spans="1:6">
      <c r="A145" s="64" t="s">
        <v>1381</v>
      </c>
      <c r="B145" s="95">
        <v>1080408.0012399999</v>
      </c>
      <c r="C145" s="95">
        <v>15121.508699999998</v>
      </c>
      <c r="D145" s="95">
        <v>0</v>
      </c>
      <c r="E145" s="95">
        <v>0</v>
      </c>
      <c r="F145" s="95">
        <v>1095529.50994</v>
      </c>
    </row>
    <row r="146" spans="1:6">
      <c r="A146" s="64" t="s">
        <v>267</v>
      </c>
      <c r="B146" s="95">
        <v>4149.4303600000003</v>
      </c>
      <c r="C146" s="95">
        <v>0</v>
      </c>
      <c r="D146" s="95">
        <v>0</v>
      </c>
      <c r="E146" s="95">
        <v>0</v>
      </c>
      <c r="F146" s="95">
        <v>4149.4303600000003</v>
      </c>
    </row>
    <row r="147" spans="1:6">
      <c r="A147" s="64" t="s">
        <v>268</v>
      </c>
      <c r="B147" s="95">
        <v>0</v>
      </c>
      <c r="C147" s="95">
        <v>116718.00195999999</v>
      </c>
      <c r="D147" s="95">
        <v>0</v>
      </c>
      <c r="E147" s="95">
        <v>0</v>
      </c>
      <c r="F147" s="95">
        <v>116718.00195999999</v>
      </c>
    </row>
    <row r="148" spans="1:6">
      <c r="A148" s="64" t="s">
        <v>269</v>
      </c>
      <c r="B148" s="95">
        <v>71414.746719999996</v>
      </c>
      <c r="C148" s="95">
        <v>2721.1400800000001</v>
      </c>
      <c r="D148" s="95">
        <v>0</v>
      </c>
      <c r="E148" s="95">
        <v>0</v>
      </c>
      <c r="F148" s="95">
        <v>74135.886799999993</v>
      </c>
    </row>
    <row r="149" spans="1:6">
      <c r="A149" s="177" t="s">
        <v>270</v>
      </c>
      <c r="B149" s="57">
        <v>212186.45306</v>
      </c>
      <c r="C149" s="57">
        <v>2175.5811899999999</v>
      </c>
      <c r="D149" s="57">
        <v>0</v>
      </c>
      <c r="E149" s="57">
        <v>0</v>
      </c>
      <c r="F149" s="57">
        <v>214362.03425</v>
      </c>
    </row>
    <row r="150" spans="1:6">
      <c r="A150" s="64" t="s">
        <v>203</v>
      </c>
      <c r="B150" s="95">
        <v>45220.524969999999</v>
      </c>
      <c r="C150" s="95">
        <v>306.16899999999998</v>
      </c>
      <c r="D150" s="95">
        <v>0</v>
      </c>
      <c r="E150" s="95">
        <v>0</v>
      </c>
      <c r="F150" s="95">
        <v>45526.69397</v>
      </c>
    </row>
    <row r="151" spans="1:6">
      <c r="A151" s="64" t="s">
        <v>205</v>
      </c>
      <c r="B151" s="95">
        <v>76018.895220000006</v>
      </c>
      <c r="C151" s="95">
        <v>1291.5936999999999</v>
      </c>
      <c r="D151" s="95">
        <v>0</v>
      </c>
      <c r="E151" s="95">
        <v>0</v>
      </c>
      <c r="F151" s="95">
        <v>77310.488920000003</v>
      </c>
    </row>
    <row r="152" spans="1:6">
      <c r="A152" s="64" t="s">
        <v>271</v>
      </c>
      <c r="B152" s="95">
        <v>88540.882110000006</v>
      </c>
      <c r="C152" s="95">
        <v>515.58380999999997</v>
      </c>
      <c r="D152" s="95">
        <v>0</v>
      </c>
      <c r="E152" s="95">
        <v>0</v>
      </c>
      <c r="F152" s="95">
        <v>89056.465920000002</v>
      </c>
    </row>
    <row r="153" spans="1:6">
      <c r="A153" s="64" t="s">
        <v>232</v>
      </c>
      <c r="B153" s="95">
        <v>2406.15076</v>
      </c>
      <c r="C153" s="95">
        <v>62.234679999999997</v>
      </c>
      <c r="D153" s="95">
        <v>0</v>
      </c>
      <c r="E153" s="95">
        <v>0</v>
      </c>
      <c r="F153" s="95">
        <v>2468.38544</v>
      </c>
    </row>
    <row r="154" spans="1:6">
      <c r="A154" s="64" t="s">
        <v>272</v>
      </c>
      <c r="B154" s="95">
        <v>0</v>
      </c>
      <c r="C154" s="95">
        <v>0</v>
      </c>
      <c r="D154" s="95">
        <v>0</v>
      </c>
      <c r="E154" s="95">
        <v>0</v>
      </c>
      <c r="F154" s="95">
        <v>0</v>
      </c>
    </row>
    <row r="155" spans="1:6">
      <c r="A155" s="177" t="s">
        <v>273</v>
      </c>
      <c r="B155" s="57">
        <v>69385.780599999998</v>
      </c>
      <c r="C155" s="57">
        <v>16385.452789999999</v>
      </c>
      <c r="D155" s="57">
        <v>0</v>
      </c>
      <c r="E155" s="57">
        <v>0.86978</v>
      </c>
      <c r="F155" s="57">
        <v>85772.103170000002</v>
      </c>
    </row>
    <row r="156" spans="1:6">
      <c r="A156" s="64" t="s">
        <v>274</v>
      </c>
      <c r="B156" s="95">
        <v>1876.0008799999998</v>
      </c>
      <c r="C156" s="95">
        <v>6.3739600000000003</v>
      </c>
      <c r="D156" s="95">
        <v>0</v>
      </c>
      <c r="E156" s="95">
        <v>0</v>
      </c>
      <c r="F156" s="95">
        <v>1882.3748400000002</v>
      </c>
    </row>
    <row r="157" spans="1:6">
      <c r="A157" s="64" t="s">
        <v>275</v>
      </c>
      <c r="B157" s="95">
        <v>0</v>
      </c>
      <c r="C157" s="95">
        <v>0</v>
      </c>
      <c r="D157" s="95">
        <v>0</v>
      </c>
      <c r="E157" s="95">
        <v>0</v>
      </c>
      <c r="F157" s="95">
        <v>0</v>
      </c>
    </row>
    <row r="158" spans="1:6">
      <c r="A158" s="64" t="s">
        <v>276</v>
      </c>
      <c r="B158" s="95">
        <v>25226.84765</v>
      </c>
      <c r="C158" s="95">
        <v>15707.601789999999</v>
      </c>
      <c r="D158" s="95">
        <v>0</v>
      </c>
      <c r="E158" s="95">
        <v>0</v>
      </c>
      <c r="F158" s="95">
        <v>40934.449439999997</v>
      </c>
    </row>
    <row r="159" spans="1:6">
      <c r="A159" s="64" t="s">
        <v>1254</v>
      </c>
      <c r="B159" s="95">
        <v>0</v>
      </c>
      <c r="C159" s="95">
        <v>0</v>
      </c>
      <c r="D159" s="95">
        <v>0</v>
      </c>
      <c r="E159" s="95">
        <v>0</v>
      </c>
      <c r="F159" s="95">
        <v>0</v>
      </c>
    </row>
    <row r="160" spans="1:6">
      <c r="A160" s="64" t="s">
        <v>277</v>
      </c>
      <c r="B160" s="95">
        <v>42282.932070000003</v>
      </c>
      <c r="C160" s="95">
        <v>671.47703999999999</v>
      </c>
      <c r="D160" s="95">
        <v>0</v>
      </c>
      <c r="E160" s="95">
        <v>0.86978</v>
      </c>
      <c r="F160" s="95">
        <v>42955.278890000001</v>
      </c>
    </row>
    <row r="161" spans="1:6">
      <c r="A161" s="64" t="s">
        <v>278</v>
      </c>
      <c r="B161" s="95">
        <v>0</v>
      </c>
      <c r="C161" s="95">
        <v>0</v>
      </c>
      <c r="D161" s="95">
        <v>0</v>
      </c>
      <c r="E161" s="95">
        <v>0</v>
      </c>
      <c r="F161" s="95">
        <v>0</v>
      </c>
    </row>
    <row r="162" spans="1:6">
      <c r="A162" s="177" t="s">
        <v>279</v>
      </c>
      <c r="B162" s="57">
        <v>50198.611109999998</v>
      </c>
      <c r="C162" s="57">
        <v>0</v>
      </c>
      <c r="D162" s="57">
        <v>0</v>
      </c>
      <c r="E162" s="57">
        <v>0</v>
      </c>
      <c r="F162" s="57">
        <v>50198.611109999998</v>
      </c>
    </row>
    <row r="163" spans="1:6">
      <c r="A163" s="64" t="s">
        <v>280</v>
      </c>
      <c r="B163" s="95">
        <v>50000</v>
      </c>
      <c r="C163" s="95">
        <v>0</v>
      </c>
      <c r="D163" s="95">
        <v>0</v>
      </c>
      <c r="E163" s="95">
        <v>0</v>
      </c>
      <c r="F163" s="95">
        <v>50000</v>
      </c>
    </row>
    <row r="164" spans="1:6">
      <c r="A164" s="64" t="s">
        <v>281</v>
      </c>
      <c r="B164" s="95">
        <v>0</v>
      </c>
      <c r="C164" s="95">
        <v>0</v>
      </c>
      <c r="D164" s="95">
        <v>0</v>
      </c>
      <c r="E164" s="95">
        <v>0</v>
      </c>
      <c r="F164" s="95">
        <v>0</v>
      </c>
    </row>
    <row r="165" spans="1:6">
      <c r="A165" s="64" t="s">
        <v>1382</v>
      </c>
      <c r="B165" s="95">
        <v>0</v>
      </c>
      <c r="C165" s="95">
        <v>0</v>
      </c>
      <c r="D165" s="95">
        <v>0</v>
      </c>
      <c r="E165" s="95">
        <v>0</v>
      </c>
      <c r="F165" s="95">
        <v>0</v>
      </c>
    </row>
    <row r="166" spans="1:6">
      <c r="A166" s="64" t="s">
        <v>283</v>
      </c>
      <c r="B166" s="95">
        <v>198.61111</v>
      </c>
      <c r="C166" s="95">
        <v>0</v>
      </c>
      <c r="D166" s="95">
        <v>0</v>
      </c>
      <c r="E166" s="95">
        <v>0</v>
      </c>
      <c r="F166" s="95">
        <v>198.61111</v>
      </c>
    </row>
    <row r="167" spans="1:6">
      <c r="A167" s="177" t="s">
        <v>284</v>
      </c>
      <c r="B167" s="57">
        <v>29882.405010000002</v>
      </c>
      <c r="C167" s="57">
        <v>88535.932849999997</v>
      </c>
      <c r="D167" s="57">
        <v>0</v>
      </c>
      <c r="E167" s="57">
        <v>0</v>
      </c>
      <c r="F167" s="57">
        <v>118418.33786</v>
      </c>
    </row>
    <row r="168" spans="1:6">
      <c r="A168" s="64" t="s">
        <v>285</v>
      </c>
      <c r="B168" s="95">
        <v>0</v>
      </c>
      <c r="C168" s="95">
        <v>86515.258379999999</v>
      </c>
      <c r="D168" s="95">
        <v>0</v>
      </c>
      <c r="E168" s="95">
        <v>0</v>
      </c>
      <c r="F168" s="95">
        <v>86515.258379999999</v>
      </c>
    </row>
    <row r="169" spans="1:6">
      <c r="A169" s="64" t="s">
        <v>286</v>
      </c>
      <c r="B169" s="95">
        <v>0</v>
      </c>
      <c r="C169" s="95">
        <v>0</v>
      </c>
      <c r="D169" s="95">
        <v>0</v>
      </c>
      <c r="E169" s="95">
        <v>0</v>
      </c>
      <c r="F169" s="95">
        <v>0</v>
      </c>
    </row>
    <row r="170" spans="1:6">
      <c r="A170" s="64" t="s">
        <v>287</v>
      </c>
      <c r="B170" s="95">
        <v>0</v>
      </c>
      <c r="C170" s="95">
        <v>54.536999999999999</v>
      </c>
      <c r="D170" s="95">
        <v>0</v>
      </c>
      <c r="E170" s="95">
        <v>0</v>
      </c>
      <c r="F170" s="95">
        <v>54.536999999999999</v>
      </c>
    </row>
    <row r="171" spans="1:6">
      <c r="A171" s="64" t="s">
        <v>288</v>
      </c>
      <c r="B171" s="95">
        <v>0</v>
      </c>
      <c r="C171" s="95">
        <v>86460.721379999988</v>
      </c>
      <c r="D171" s="95">
        <v>0</v>
      </c>
      <c r="E171" s="95">
        <v>0</v>
      </c>
      <c r="F171" s="95">
        <v>86460.721379999988</v>
      </c>
    </row>
    <row r="172" spans="1:6">
      <c r="A172" s="64" t="s">
        <v>289</v>
      </c>
      <c r="B172" s="95">
        <v>0</v>
      </c>
      <c r="C172" s="95">
        <v>0</v>
      </c>
      <c r="D172" s="95">
        <v>0</v>
      </c>
      <c r="E172" s="95">
        <v>0</v>
      </c>
      <c r="F172" s="95">
        <v>0</v>
      </c>
    </row>
    <row r="173" spans="1:6">
      <c r="A173" s="64" t="s">
        <v>290</v>
      </c>
      <c r="B173" s="95">
        <v>0</v>
      </c>
      <c r="C173" s="95">
        <v>0</v>
      </c>
      <c r="D173" s="95">
        <v>0</v>
      </c>
      <c r="E173" s="95">
        <v>0</v>
      </c>
      <c r="F173" s="95">
        <v>0</v>
      </c>
    </row>
    <row r="174" spans="1:6">
      <c r="A174" s="64" t="s">
        <v>291</v>
      </c>
      <c r="B174" s="95">
        <v>29470</v>
      </c>
      <c r="C174" s="95">
        <v>0</v>
      </c>
      <c r="D174" s="95">
        <v>0</v>
      </c>
      <c r="E174" s="95">
        <v>0</v>
      </c>
      <c r="F174" s="95">
        <v>29470</v>
      </c>
    </row>
    <row r="175" spans="1:6">
      <c r="A175" s="64" t="s">
        <v>292</v>
      </c>
      <c r="B175" s="95">
        <v>412.40501</v>
      </c>
      <c r="C175" s="95">
        <v>2020.6744699999999</v>
      </c>
      <c r="D175" s="95">
        <v>0</v>
      </c>
      <c r="E175" s="95">
        <v>0</v>
      </c>
      <c r="F175" s="95">
        <v>2433.0794799999999</v>
      </c>
    </row>
    <row r="176" spans="1:6">
      <c r="A176" s="155" t="s">
        <v>293</v>
      </c>
      <c r="B176" s="57">
        <v>504965.10352999996</v>
      </c>
      <c r="C176" s="57">
        <v>0</v>
      </c>
      <c r="D176" s="57">
        <v>0</v>
      </c>
      <c r="E176" s="57">
        <v>0</v>
      </c>
      <c r="F176" s="57">
        <v>504965.10352999996</v>
      </c>
    </row>
    <row r="177" spans="1:6">
      <c r="A177" s="63" t="s">
        <v>294</v>
      </c>
      <c r="B177" s="95">
        <v>442715.14</v>
      </c>
      <c r="C177" s="95">
        <v>0</v>
      </c>
      <c r="D177" s="95">
        <v>0</v>
      </c>
      <c r="E177" s="95">
        <v>0</v>
      </c>
      <c r="F177" s="95">
        <v>442715.14</v>
      </c>
    </row>
    <row r="178" spans="1:6">
      <c r="A178" s="64" t="s">
        <v>295</v>
      </c>
      <c r="B178" s="95">
        <v>442715.14</v>
      </c>
      <c r="C178" s="95">
        <v>0</v>
      </c>
      <c r="D178" s="95">
        <v>0</v>
      </c>
      <c r="E178" s="95">
        <v>0</v>
      </c>
      <c r="F178" s="95">
        <v>442715.14</v>
      </c>
    </row>
    <row r="179" spans="1:6">
      <c r="A179" s="64" t="s">
        <v>296</v>
      </c>
      <c r="B179" s="95">
        <v>0</v>
      </c>
      <c r="C179" s="95">
        <v>0</v>
      </c>
      <c r="D179" s="95">
        <v>0</v>
      </c>
      <c r="E179" s="95">
        <v>0</v>
      </c>
      <c r="F179" s="95">
        <v>0</v>
      </c>
    </row>
    <row r="180" spans="1:6">
      <c r="A180" s="64" t="s">
        <v>297</v>
      </c>
      <c r="B180" s="95">
        <v>0</v>
      </c>
      <c r="C180" s="95">
        <v>0</v>
      </c>
      <c r="D180" s="95">
        <v>0</v>
      </c>
      <c r="E180" s="95">
        <v>0</v>
      </c>
      <c r="F180" s="95">
        <v>0</v>
      </c>
    </row>
    <row r="181" spans="1:6">
      <c r="A181" s="63" t="s">
        <v>298</v>
      </c>
      <c r="B181" s="95">
        <v>5720.6767399999999</v>
      </c>
      <c r="C181" s="95">
        <v>0</v>
      </c>
      <c r="D181" s="95">
        <v>0</v>
      </c>
      <c r="E181" s="95">
        <v>0</v>
      </c>
      <c r="F181" s="95">
        <v>5720.6767399999999</v>
      </c>
    </row>
    <row r="182" spans="1:6">
      <c r="A182" s="64" t="s">
        <v>299</v>
      </c>
      <c r="B182" s="95">
        <v>0</v>
      </c>
      <c r="C182" s="95">
        <v>0</v>
      </c>
      <c r="D182" s="95">
        <v>0</v>
      </c>
      <c r="E182" s="95">
        <v>0</v>
      </c>
      <c r="F182" s="95">
        <v>0</v>
      </c>
    </row>
    <row r="183" spans="1:6">
      <c r="A183" s="64" t="s">
        <v>300</v>
      </c>
      <c r="B183" s="95">
        <v>4838.3908300000003</v>
      </c>
      <c r="C183" s="95">
        <v>0</v>
      </c>
      <c r="D183" s="95">
        <v>0</v>
      </c>
      <c r="E183" s="95">
        <v>0</v>
      </c>
      <c r="F183" s="95">
        <v>4838.3908300000003</v>
      </c>
    </row>
    <row r="184" spans="1:6">
      <c r="A184" s="64" t="s">
        <v>301</v>
      </c>
      <c r="B184" s="95">
        <v>882.28591000000006</v>
      </c>
      <c r="C184" s="95">
        <v>0</v>
      </c>
      <c r="D184" s="95">
        <v>0</v>
      </c>
      <c r="E184" s="95">
        <v>0</v>
      </c>
      <c r="F184" s="95">
        <v>882.28591000000006</v>
      </c>
    </row>
    <row r="185" spans="1:6">
      <c r="A185" s="63" t="s">
        <v>302</v>
      </c>
      <c r="B185" s="95">
        <v>0</v>
      </c>
      <c r="C185" s="95">
        <v>0</v>
      </c>
      <c r="D185" s="95">
        <v>0</v>
      </c>
      <c r="E185" s="95">
        <v>0</v>
      </c>
      <c r="F185" s="95">
        <v>0</v>
      </c>
    </row>
    <row r="186" spans="1:6">
      <c r="A186" s="64" t="s">
        <v>303</v>
      </c>
      <c r="B186" s="95">
        <v>0</v>
      </c>
      <c r="C186" s="95">
        <v>0</v>
      </c>
      <c r="D186" s="95">
        <v>0</v>
      </c>
      <c r="E186" s="95">
        <v>0</v>
      </c>
      <c r="F186" s="95">
        <v>0</v>
      </c>
    </row>
    <row r="187" spans="1:6">
      <c r="A187" s="63" t="s">
        <v>304</v>
      </c>
      <c r="B187" s="95">
        <v>48959.486250000002</v>
      </c>
      <c r="C187" s="95">
        <v>0</v>
      </c>
      <c r="D187" s="95">
        <v>0</v>
      </c>
      <c r="E187" s="95">
        <v>0</v>
      </c>
      <c r="F187" s="95">
        <v>48959.486250000002</v>
      </c>
    </row>
    <row r="188" spans="1:6">
      <c r="A188" s="64" t="s">
        <v>305</v>
      </c>
      <c r="B188" s="95">
        <v>46016.388770000005</v>
      </c>
      <c r="C188" s="95">
        <v>0</v>
      </c>
      <c r="D188" s="95">
        <v>0</v>
      </c>
      <c r="E188" s="95">
        <v>0</v>
      </c>
      <c r="F188" s="95">
        <v>46016.388770000005</v>
      </c>
    </row>
    <row r="189" spans="1:6">
      <c r="A189" s="64" t="s">
        <v>306</v>
      </c>
      <c r="B189" s="95">
        <v>2943.0974799999999</v>
      </c>
      <c r="C189" s="95">
        <v>0</v>
      </c>
      <c r="D189" s="95">
        <v>0</v>
      </c>
      <c r="E189" s="95">
        <v>0</v>
      </c>
      <c r="F189" s="95">
        <v>2943.0974799999999</v>
      </c>
    </row>
    <row r="190" spans="1:6">
      <c r="A190" s="64" t="s">
        <v>307</v>
      </c>
      <c r="B190" s="95">
        <v>0</v>
      </c>
      <c r="C190" s="95">
        <v>0</v>
      </c>
      <c r="D190" s="95">
        <v>0</v>
      </c>
      <c r="E190" s="95">
        <v>0</v>
      </c>
      <c r="F190" s="95">
        <v>0</v>
      </c>
    </row>
    <row r="191" spans="1:6">
      <c r="A191" s="63" t="s">
        <v>308</v>
      </c>
      <c r="B191" s="95">
        <v>7569.8005400000002</v>
      </c>
      <c r="C191" s="95">
        <v>0</v>
      </c>
      <c r="D191" s="95">
        <v>0</v>
      </c>
      <c r="E191" s="95">
        <v>0</v>
      </c>
      <c r="F191" s="95">
        <v>7569.8005400000002</v>
      </c>
    </row>
    <row r="192" spans="1:6">
      <c r="A192" s="64" t="s">
        <v>309</v>
      </c>
      <c r="B192" s="95">
        <v>-22.48413</v>
      </c>
      <c r="C192" s="95">
        <v>0</v>
      </c>
      <c r="D192" s="95">
        <v>0</v>
      </c>
      <c r="E192" s="95">
        <v>0</v>
      </c>
      <c r="F192" s="95">
        <v>-22.48413</v>
      </c>
    </row>
    <row r="193" spans="1:6">
      <c r="A193" s="64" t="s">
        <v>310</v>
      </c>
      <c r="B193" s="95">
        <v>7592.28467</v>
      </c>
      <c r="C193" s="95">
        <v>0</v>
      </c>
      <c r="D193" s="95">
        <v>0</v>
      </c>
      <c r="E193" s="95">
        <v>0</v>
      </c>
      <c r="F193" s="95">
        <v>7592.28467</v>
      </c>
    </row>
    <row r="194" spans="1:6">
      <c r="A194" s="72" t="s">
        <v>311</v>
      </c>
      <c r="B194" s="57">
        <v>6000511.1735800002</v>
      </c>
      <c r="C194" s="57">
        <v>466118.83637000003</v>
      </c>
      <c r="D194" s="57">
        <v>0</v>
      </c>
      <c r="E194" s="57">
        <v>32268.70349</v>
      </c>
      <c r="F194" s="57">
        <v>6498898.7134399991</v>
      </c>
    </row>
    <row r="195" spans="1:6">
      <c r="A195" s="72" t="s">
        <v>312</v>
      </c>
      <c r="B195" s="57">
        <v>61501.440849999999</v>
      </c>
      <c r="C195" s="57">
        <v>6731.7820700000002</v>
      </c>
      <c r="D195" s="57">
        <v>0</v>
      </c>
      <c r="E195" s="57">
        <v>36.57743</v>
      </c>
      <c r="F195" s="57">
        <v>68269.80034999999</v>
      </c>
    </row>
    <row r="196" spans="1:6">
      <c r="A196" s="66" t="s">
        <v>313</v>
      </c>
      <c r="B196" s="95">
        <v>0</v>
      </c>
      <c r="C196" s="95">
        <v>0</v>
      </c>
      <c r="D196" s="95">
        <v>0</v>
      </c>
      <c r="E196" s="95">
        <v>0</v>
      </c>
      <c r="F196" s="95">
        <v>0</v>
      </c>
    </row>
    <row r="197" spans="1:6">
      <c r="A197" s="64" t="s">
        <v>314</v>
      </c>
      <c r="B197" s="95">
        <v>0</v>
      </c>
      <c r="C197" s="95">
        <v>0</v>
      </c>
      <c r="D197" s="95">
        <v>0</v>
      </c>
      <c r="E197" s="95">
        <v>0</v>
      </c>
      <c r="F197" s="95">
        <v>0</v>
      </c>
    </row>
    <row r="198" spans="1:6">
      <c r="A198" s="64" t="s">
        <v>315</v>
      </c>
      <c r="B198" s="95">
        <v>0</v>
      </c>
      <c r="C198" s="95">
        <v>0</v>
      </c>
      <c r="D198" s="95">
        <v>0</v>
      </c>
      <c r="E198" s="95">
        <v>0</v>
      </c>
      <c r="F198" s="95">
        <v>0</v>
      </c>
    </row>
    <row r="199" spans="1:6">
      <c r="A199" s="64" t="s">
        <v>316</v>
      </c>
      <c r="B199" s="95">
        <v>0</v>
      </c>
      <c r="C199" s="95">
        <v>0</v>
      </c>
      <c r="D199" s="95">
        <v>0</v>
      </c>
      <c r="E199" s="95">
        <v>0</v>
      </c>
      <c r="F199" s="95">
        <v>0</v>
      </c>
    </row>
    <row r="200" spans="1:6">
      <c r="A200" s="64" t="s">
        <v>317</v>
      </c>
      <c r="B200" s="95">
        <v>0</v>
      </c>
      <c r="C200" s="95">
        <v>0</v>
      </c>
      <c r="D200" s="95">
        <v>0</v>
      </c>
      <c r="E200" s="95">
        <v>0</v>
      </c>
      <c r="F200" s="95">
        <v>0</v>
      </c>
    </row>
    <row r="201" spans="1:6">
      <c r="A201" s="64" t="s">
        <v>318</v>
      </c>
      <c r="B201" s="95">
        <v>0</v>
      </c>
      <c r="C201" s="95">
        <v>0</v>
      </c>
      <c r="D201" s="95">
        <v>0</v>
      </c>
      <c r="E201" s="95">
        <v>0</v>
      </c>
      <c r="F201" s="95">
        <v>0</v>
      </c>
    </row>
    <row r="202" spans="1:6">
      <c r="A202" s="63" t="s">
        <v>319</v>
      </c>
      <c r="B202" s="95">
        <v>21540.825149999997</v>
      </c>
      <c r="C202" s="95">
        <v>6731.7820700000002</v>
      </c>
      <c r="D202" s="95">
        <v>0</v>
      </c>
      <c r="E202" s="95">
        <v>36.57743</v>
      </c>
      <c r="F202" s="95">
        <v>28309.184649999999</v>
      </c>
    </row>
    <row r="203" spans="1:6">
      <c r="A203" s="64" t="s">
        <v>320</v>
      </c>
      <c r="B203" s="95">
        <v>0</v>
      </c>
      <c r="C203" s="95">
        <v>0</v>
      </c>
      <c r="D203" s="95">
        <v>0</v>
      </c>
      <c r="E203" s="95">
        <v>0</v>
      </c>
      <c r="F203" s="95">
        <v>0</v>
      </c>
    </row>
    <row r="204" spans="1:6">
      <c r="A204" s="64" t="s">
        <v>321</v>
      </c>
      <c r="B204" s="95">
        <v>0</v>
      </c>
      <c r="C204" s="95">
        <v>0</v>
      </c>
      <c r="D204" s="95">
        <v>0</v>
      </c>
      <c r="E204" s="95">
        <v>0</v>
      </c>
      <c r="F204" s="95">
        <v>0</v>
      </c>
    </row>
    <row r="205" spans="1:6">
      <c r="A205" s="64" t="s">
        <v>1383</v>
      </c>
      <c r="B205" s="95">
        <v>812.38300000000004</v>
      </c>
      <c r="C205" s="95">
        <v>274.39999999999998</v>
      </c>
      <c r="D205" s="95">
        <v>0</v>
      </c>
      <c r="E205" s="95">
        <v>0</v>
      </c>
      <c r="F205" s="95">
        <v>1086.7829999999999</v>
      </c>
    </row>
    <row r="206" spans="1:6">
      <c r="A206" s="64" t="s">
        <v>323</v>
      </c>
      <c r="B206" s="95">
        <v>0</v>
      </c>
      <c r="C206" s="95">
        <v>0</v>
      </c>
      <c r="D206" s="95">
        <v>0</v>
      </c>
      <c r="E206" s="95">
        <v>0</v>
      </c>
      <c r="F206" s="95">
        <v>0</v>
      </c>
    </row>
    <row r="207" spans="1:6">
      <c r="A207" s="64" t="s">
        <v>324</v>
      </c>
      <c r="B207" s="95">
        <v>20728.442149999999</v>
      </c>
      <c r="C207" s="95">
        <v>6457.3820700000006</v>
      </c>
      <c r="D207" s="95">
        <v>0</v>
      </c>
      <c r="E207" s="95">
        <v>36.57743</v>
      </c>
      <c r="F207" s="95">
        <v>27222.40165</v>
      </c>
    </row>
    <row r="208" spans="1:6">
      <c r="A208" s="63" t="s">
        <v>325</v>
      </c>
      <c r="B208" s="95">
        <v>0</v>
      </c>
      <c r="C208" s="95">
        <v>0</v>
      </c>
      <c r="D208" s="95">
        <v>0</v>
      </c>
      <c r="E208" s="95">
        <v>0</v>
      </c>
      <c r="F208" s="95">
        <v>0</v>
      </c>
    </row>
    <row r="209" spans="1:6">
      <c r="A209" s="63" t="s">
        <v>326</v>
      </c>
      <c r="B209" s="95">
        <v>39960.615700000002</v>
      </c>
      <c r="C209" s="95">
        <v>0</v>
      </c>
      <c r="D209" s="95">
        <v>0</v>
      </c>
      <c r="E209" s="95">
        <v>0</v>
      </c>
      <c r="F209" s="95">
        <v>39960.615700000002</v>
      </c>
    </row>
    <row r="210" spans="1:6">
      <c r="A210" s="64" t="s">
        <v>327</v>
      </c>
      <c r="B210" s="95">
        <v>0</v>
      </c>
      <c r="C210" s="95">
        <v>0</v>
      </c>
      <c r="D210" s="95">
        <v>0</v>
      </c>
      <c r="E210" s="95">
        <v>0</v>
      </c>
      <c r="F210" s="95">
        <v>0</v>
      </c>
    </row>
    <row r="211" spans="1:6">
      <c r="A211" s="64" t="s">
        <v>328</v>
      </c>
      <c r="B211" s="95">
        <v>39960.615700000002</v>
      </c>
      <c r="C211" s="95">
        <v>0</v>
      </c>
      <c r="D211" s="95">
        <v>0</v>
      </c>
      <c r="E211" s="95">
        <v>0</v>
      </c>
      <c r="F211" s="95">
        <v>39960.615700000002</v>
      </c>
    </row>
    <row r="212" spans="1:6">
      <c r="A212" s="64" t="s">
        <v>329</v>
      </c>
      <c r="B212" s="95">
        <v>0</v>
      </c>
      <c r="C212" s="95">
        <v>0</v>
      </c>
      <c r="D212" s="95">
        <v>0</v>
      </c>
      <c r="E212" s="95">
        <v>0</v>
      </c>
      <c r="F212" s="95">
        <v>0</v>
      </c>
    </row>
    <row r="213" spans="1:6">
      <c r="A213" s="64" t="s">
        <v>330</v>
      </c>
      <c r="B213" s="95">
        <v>0</v>
      </c>
      <c r="C213" s="95">
        <v>0</v>
      </c>
      <c r="D213" s="95">
        <v>0</v>
      </c>
      <c r="E213" s="95">
        <v>0</v>
      </c>
      <c r="F213" s="95">
        <v>0</v>
      </c>
    </row>
    <row r="214" spans="1:6">
      <c r="A214" s="63" t="s">
        <v>331</v>
      </c>
      <c r="B214" s="95">
        <v>0</v>
      </c>
      <c r="C214" s="95">
        <v>0</v>
      </c>
      <c r="D214" s="95">
        <v>0</v>
      </c>
      <c r="E214" s="95">
        <v>0</v>
      </c>
      <c r="F214" s="95">
        <v>0</v>
      </c>
    </row>
    <row r="215" spans="1:6">
      <c r="A215" s="177" t="s">
        <v>332</v>
      </c>
      <c r="B215" s="57">
        <v>2737650.7528300001</v>
      </c>
      <c r="C215" s="57">
        <v>4901111.99</v>
      </c>
      <c r="D215" s="57">
        <v>0</v>
      </c>
      <c r="E215" s="57">
        <v>434.82324999999997</v>
      </c>
      <c r="F215" s="57">
        <v>7639197.5660800003</v>
      </c>
    </row>
    <row r="216" spans="1:6">
      <c r="A216" s="63" t="s">
        <v>333</v>
      </c>
      <c r="B216" s="95">
        <v>1.6E-2</v>
      </c>
      <c r="C216" s="95">
        <v>0</v>
      </c>
      <c r="D216" s="95">
        <v>0</v>
      </c>
      <c r="E216" s="95">
        <v>0</v>
      </c>
      <c r="F216" s="95">
        <v>1.6E-2</v>
      </c>
    </row>
    <row r="217" spans="1:6">
      <c r="A217" s="64" t="s">
        <v>334</v>
      </c>
      <c r="B217" s="95">
        <v>0</v>
      </c>
      <c r="C217" s="95">
        <v>0</v>
      </c>
      <c r="D217" s="95">
        <v>0</v>
      </c>
      <c r="E217" s="95">
        <v>0</v>
      </c>
      <c r="F217" s="95">
        <v>0</v>
      </c>
    </row>
    <row r="218" spans="1:6">
      <c r="A218" s="64" t="s">
        <v>335</v>
      </c>
      <c r="B218" s="95">
        <v>0</v>
      </c>
      <c r="C218" s="95">
        <v>0</v>
      </c>
      <c r="D218" s="95">
        <v>0</v>
      </c>
      <c r="E218" s="95">
        <v>0</v>
      </c>
      <c r="F218" s="95">
        <v>0</v>
      </c>
    </row>
    <row r="219" spans="1:6">
      <c r="A219" s="64" t="s">
        <v>336</v>
      </c>
      <c r="B219" s="95">
        <v>1.6E-2</v>
      </c>
      <c r="C219" s="95">
        <v>0</v>
      </c>
      <c r="D219" s="95">
        <v>0</v>
      </c>
      <c r="E219" s="95">
        <v>0</v>
      </c>
      <c r="F219" s="95">
        <v>1.6E-2</v>
      </c>
    </row>
    <row r="220" spans="1:6">
      <c r="A220" s="63" t="s">
        <v>337</v>
      </c>
      <c r="B220" s="95">
        <v>0</v>
      </c>
      <c r="C220" s="95">
        <v>0</v>
      </c>
      <c r="D220" s="95">
        <v>0</v>
      </c>
      <c r="E220" s="95">
        <v>0</v>
      </c>
      <c r="F220" s="95">
        <v>0</v>
      </c>
    </row>
    <row r="221" spans="1:6">
      <c r="A221" s="64" t="s">
        <v>338</v>
      </c>
      <c r="B221" s="95">
        <v>0</v>
      </c>
      <c r="C221" s="95">
        <v>0</v>
      </c>
      <c r="D221" s="95">
        <v>0</v>
      </c>
      <c r="E221" s="95">
        <v>0</v>
      </c>
      <c r="F221" s="95">
        <v>0</v>
      </c>
    </row>
    <row r="222" spans="1:6">
      <c r="A222" s="64" t="s">
        <v>339</v>
      </c>
      <c r="B222" s="95">
        <v>0</v>
      </c>
      <c r="C222" s="95">
        <v>0</v>
      </c>
      <c r="D222" s="95">
        <v>0</v>
      </c>
      <c r="E222" s="95">
        <v>0</v>
      </c>
      <c r="F222" s="95">
        <v>0</v>
      </c>
    </row>
    <row r="223" spans="1:6">
      <c r="A223" s="64" t="s">
        <v>340</v>
      </c>
      <c r="B223" s="95">
        <v>0</v>
      </c>
      <c r="C223" s="95">
        <v>0</v>
      </c>
      <c r="D223" s="95">
        <v>0</v>
      </c>
      <c r="E223" s="95">
        <v>0</v>
      </c>
      <c r="F223" s="95">
        <v>0</v>
      </c>
    </row>
    <row r="224" spans="1:6">
      <c r="A224" s="65" t="s">
        <v>341</v>
      </c>
      <c r="B224" s="95">
        <v>0</v>
      </c>
      <c r="C224" s="95">
        <v>0</v>
      </c>
      <c r="D224" s="95">
        <v>0</v>
      </c>
      <c r="E224" s="95">
        <v>0</v>
      </c>
      <c r="F224" s="95">
        <v>0</v>
      </c>
    </row>
    <row r="225" spans="1:6">
      <c r="A225" s="64" t="s">
        <v>342</v>
      </c>
      <c r="B225" s="95">
        <v>0</v>
      </c>
      <c r="C225" s="95">
        <v>0</v>
      </c>
      <c r="D225" s="95">
        <v>0</v>
      </c>
      <c r="E225" s="95">
        <v>0</v>
      </c>
      <c r="F225" s="95">
        <v>0</v>
      </c>
    </row>
    <row r="226" spans="1:6">
      <c r="A226" s="63" t="s">
        <v>343</v>
      </c>
      <c r="B226" s="95">
        <v>0</v>
      </c>
      <c r="C226" s="95">
        <v>0</v>
      </c>
      <c r="D226" s="95">
        <v>0</v>
      </c>
      <c r="E226" s="95">
        <v>0</v>
      </c>
      <c r="F226" s="95">
        <v>0</v>
      </c>
    </row>
    <row r="227" spans="1:6">
      <c r="A227" s="64" t="s">
        <v>344</v>
      </c>
      <c r="B227" s="95">
        <v>0</v>
      </c>
      <c r="C227" s="95">
        <v>0</v>
      </c>
      <c r="D227" s="95">
        <v>0</v>
      </c>
      <c r="E227" s="95">
        <v>0</v>
      </c>
      <c r="F227" s="95">
        <v>0</v>
      </c>
    </row>
    <row r="228" spans="1:6">
      <c r="A228" s="64" t="s">
        <v>345</v>
      </c>
      <c r="B228" s="95">
        <v>0</v>
      </c>
      <c r="C228" s="95">
        <v>0</v>
      </c>
      <c r="D228" s="95">
        <v>0</v>
      </c>
      <c r="E228" s="95">
        <v>0</v>
      </c>
      <c r="F228" s="95">
        <v>0</v>
      </c>
    </row>
    <row r="229" spans="1:6">
      <c r="A229" s="63" t="s">
        <v>346</v>
      </c>
      <c r="B229" s="95">
        <v>0</v>
      </c>
      <c r="C229" s="95">
        <v>0</v>
      </c>
      <c r="D229" s="95">
        <v>0</v>
      </c>
      <c r="E229" s="95">
        <v>0</v>
      </c>
      <c r="F229" s="95">
        <v>0</v>
      </c>
    </row>
    <row r="230" spans="1:6">
      <c r="A230" s="64" t="s">
        <v>347</v>
      </c>
      <c r="B230" s="95">
        <v>0</v>
      </c>
      <c r="C230" s="95">
        <v>0</v>
      </c>
      <c r="D230" s="95">
        <v>0</v>
      </c>
      <c r="E230" s="95">
        <v>0</v>
      </c>
      <c r="F230" s="95">
        <v>0</v>
      </c>
    </row>
    <row r="231" spans="1:6">
      <c r="A231" s="64" t="s">
        <v>348</v>
      </c>
      <c r="B231" s="95">
        <v>0</v>
      </c>
      <c r="C231" s="95">
        <v>0</v>
      </c>
      <c r="D231" s="95">
        <v>0</v>
      </c>
      <c r="E231" s="95">
        <v>0</v>
      </c>
      <c r="F231" s="95">
        <v>0</v>
      </c>
    </row>
    <row r="232" spans="1:6">
      <c r="A232" s="63" t="s">
        <v>349</v>
      </c>
      <c r="B232" s="95">
        <v>1049369.8527599999</v>
      </c>
      <c r="C232" s="95">
        <v>4437530.6690200008</v>
      </c>
      <c r="D232" s="95">
        <v>0</v>
      </c>
      <c r="E232" s="95">
        <v>434.82324999999997</v>
      </c>
      <c r="F232" s="95">
        <v>5487335.3450299995</v>
      </c>
    </row>
    <row r="233" spans="1:6">
      <c r="A233" s="64" t="s">
        <v>350</v>
      </c>
      <c r="B233" s="95">
        <v>60289.708549999996</v>
      </c>
      <c r="C233" s="95">
        <v>4088661.9635999999</v>
      </c>
      <c r="D233" s="95">
        <v>0</v>
      </c>
      <c r="E233" s="95">
        <v>434.82324999999997</v>
      </c>
      <c r="F233" s="95">
        <v>4149386.4953999999</v>
      </c>
    </row>
    <row r="234" spans="1:6">
      <c r="A234" s="64" t="s">
        <v>351</v>
      </c>
      <c r="B234" s="95">
        <v>0</v>
      </c>
      <c r="C234" s="95">
        <v>0</v>
      </c>
      <c r="D234" s="95">
        <v>0</v>
      </c>
      <c r="E234" s="95">
        <v>0</v>
      </c>
      <c r="F234" s="95">
        <v>0</v>
      </c>
    </row>
    <row r="235" spans="1:6">
      <c r="A235" s="64" t="s">
        <v>352</v>
      </c>
      <c r="B235" s="95">
        <v>938025.55115999992</v>
      </c>
      <c r="C235" s="95">
        <v>332293.09841000004</v>
      </c>
      <c r="D235" s="95">
        <v>0</v>
      </c>
      <c r="E235" s="95">
        <v>0</v>
      </c>
      <c r="F235" s="95">
        <v>1270318.6495699999</v>
      </c>
    </row>
    <row r="236" spans="1:6">
      <c r="A236" s="64" t="s">
        <v>353</v>
      </c>
      <c r="B236" s="95">
        <v>0</v>
      </c>
      <c r="C236" s="95">
        <v>0</v>
      </c>
      <c r="D236" s="95">
        <v>0</v>
      </c>
      <c r="E236" s="95">
        <v>0</v>
      </c>
      <c r="F236" s="95">
        <v>0</v>
      </c>
    </row>
    <row r="237" spans="1:6">
      <c r="A237" s="64" t="s">
        <v>354</v>
      </c>
      <c r="B237" s="95">
        <v>15295.210060000001</v>
      </c>
      <c r="C237" s="95">
        <v>7275.7341799999995</v>
      </c>
      <c r="D237" s="95">
        <v>0</v>
      </c>
      <c r="E237" s="95">
        <v>0</v>
      </c>
      <c r="F237" s="95">
        <v>22570.944239999997</v>
      </c>
    </row>
    <row r="238" spans="1:6">
      <c r="A238" s="64" t="s">
        <v>355</v>
      </c>
      <c r="B238" s="95">
        <v>0</v>
      </c>
      <c r="C238" s="95">
        <v>0</v>
      </c>
      <c r="D238" s="95">
        <v>0</v>
      </c>
      <c r="E238" s="95">
        <v>0</v>
      </c>
      <c r="F238" s="95">
        <v>0</v>
      </c>
    </row>
    <row r="239" spans="1:6">
      <c r="A239" s="64" t="s">
        <v>356</v>
      </c>
      <c r="B239" s="95">
        <v>0</v>
      </c>
      <c r="C239" s="95">
        <v>0</v>
      </c>
      <c r="D239" s="95">
        <v>0</v>
      </c>
      <c r="E239" s="95">
        <v>0</v>
      </c>
      <c r="F239" s="95">
        <v>0</v>
      </c>
    </row>
    <row r="240" spans="1:6">
      <c r="A240" s="64" t="s">
        <v>357</v>
      </c>
      <c r="B240" s="95">
        <v>35759.382990000006</v>
      </c>
      <c r="C240" s="95">
        <v>9299.8728300000002</v>
      </c>
      <c r="D240" s="95">
        <v>0</v>
      </c>
      <c r="E240" s="95">
        <v>0</v>
      </c>
      <c r="F240" s="95">
        <v>45059.255819999998</v>
      </c>
    </row>
    <row r="241" spans="1:6">
      <c r="A241" s="63" t="s">
        <v>358</v>
      </c>
      <c r="B241" s="95">
        <v>1648267.5815000001</v>
      </c>
      <c r="C241" s="95">
        <v>452604.16095999995</v>
      </c>
      <c r="D241" s="95">
        <v>0</v>
      </c>
      <c r="E241" s="95">
        <v>0</v>
      </c>
      <c r="F241" s="95">
        <v>2100871.7424599999</v>
      </c>
    </row>
    <row r="242" spans="1:6">
      <c r="A242" s="64" t="s">
        <v>359</v>
      </c>
      <c r="B242" s="95">
        <v>935802.19912</v>
      </c>
      <c r="C242" s="95">
        <v>110941.59963</v>
      </c>
      <c r="D242" s="95">
        <v>0</v>
      </c>
      <c r="E242" s="95">
        <v>0</v>
      </c>
      <c r="F242" s="95">
        <v>1046743.79875</v>
      </c>
    </row>
    <row r="243" spans="1:6">
      <c r="A243" s="64" t="s">
        <v>360</v>
      </c>
      <c r="B243" s="95">
        <v>0</v>
      </c>
      <c r="C243" s="95">
        <v>0</v>
      </c>
      <c r="D243" s="95">
        <v>0</v>
      </c>
      <c r="E243" s="95">
        <v>0</v>
      </c>
      <c r="F243" s="95">
        <v>0</v>
      </c>
    </row>
    <row r="244" spans="1:6">
      <c r="A244" s="64" t="s">
        <v>361</v>
      </c>
      <c r="B244" s="95">
        <v>221607.43280000001</v>
      </c>
      <c r="C244" s="95">
        <v>26947.978930000001</v>
      </c>
      <c r="D244" s="95">
        <v>0</v>
      </c>
      <c r="E244" s="95">
        <v>0</v>
      </c>
      <c r="F244" s="95">
        <v>248555.41172999999</v>
      </c>
    </row>
    <row r="245" spans="1:6">
      <c r="A245" s="64" t="s">
        <v>362</v>
      </c>
      <c r="B245" s="95">
        <v>48054.630270000001</v>
      </c>
      <c r="C245" s="95">
        <v>4151.7673599999998</v>
      </c>
      <c r="D245" s="95">
        <v>0</v>
      </c>
      <c r="E245" s="95">
        <v>0</v>
      </c>
      <c r="F245" s="95">
        <v>52206.397629999999</v>
      </c>
    </row>
    <row r="246" spans="1:6">
      <c r="A246" s="64" t="s">
        <v>1384</v>
      </c>
      <c r="B246" s="95">
        <v>0</v>
      </c>
      <c r="C246" s="95">
        <v>0</v>
      </c>
      <c r="D246" s="95">
        <v>0</v>
      </c>
      <c r="E246" s="95">
        <v>0</v>
      </c>
      <c r="F246" s="95">
        <v>0</v>
      </c>
    </row>
    <row r="247" spans="1:6">
      <c r="A247" s="64" t="s">
        <v>363</v>
      </c>
      <c r="B247" s="95">
        <v>442803.31930999999</v>
      </c>
      <c r="C247" s="95">
        <v>310562.81504000002</v>
      </c>
      <c r="D247" s="95">
        <v>0</v>
      </c>
      <c r="E247" s="95">
        <v>0</v>
      </c>
      <c r="F247" s="95">
        <v>753366.13435000007</v>
      </c>
    </row>
    <row r="248" spans="1:6">
      <c r="A248" s="63" t="s">
        <v>364</v>
      </c>
      <c r="B248" s="95">
        <v>40013.30257</v>
      </c>
      <c r="C248" s="95">
        <v>10977.160019999999</v>
      </c>
      <c r="D248" s="95">
        <v>0</v>
      </c>
      <c r="E248" s="95">
        <v>0</v>
      </c>
      <c r="F248" s="95">
        <v>50990.462590000003</v>
      </c>
    </row>
    <row r="249" spans="1:6">
      <c r="A249" s="64" t="s">
        <v>365</v>
      </c>
      <c r="B249" s="95">
        <v>39830.089749999999</v>
      </c>
      <c r="C249" s="95">
        <v>10977.16001</v>
      </c>
      <c r="D249" s="95">
        <v>0</v>
      </c>
      <c r="E249" s="95">
        <v>0</v>
      </c>
      <c r="F249" s="95">
        <v>50807.249759999999</v>
      </c>
    </row>
    <row r="250" spans="1:6">
      <c r="A250" s="64" t="s">
        <v>366</v>
      </c>
      <c r="B250" s="95">
        <v>183.21281999999999</v>
      </c>
      <c r="C250" s="95">
        <v>1.0000000000000001E-5</v>
      </c>
      <c r="D250" s="95">
        <v>0</v>
      </c>
      <c r="E250" s="95">
        <v>0</v>
      </c>
      <c r="F250" s="95">
        <v>183.21283</v>
      </c>
    </row>
    <row r="251" spans="1:6">
      <c r="A251" s="63" t="s">
        <v>367</v>
      </c>
      <c r="B251" s="95">
        <v>0</v>
      </c>
      <c r="C251" s="95">
        <v>0</v>
      </c>
      <c r="D251" s="95">
        <v>0</v>
      </c>
      <c r="E251" s="95">
        <v>0</v>
      </c>
      <c r="F251" s="95">
        <v>0</v>
      </c>
    </row>
    <row r="252" spans="1:6">
      <c r="A252" s="64" t="s">
        <v>365</v>
      </c>
      <c r="B252" s="95">
        <v>0</v>
      </c>
      <c r="C252" s="95">
        <v>0</v>
      </c>
      <c r="D252" s="95">
        <v>0</v>
      </c>
      <c r="E252" s="95">
        <v>0</v>
      </c>
      <c r="F252" s="95">
        <v>0</v>
      </c>
    </row>
    <row r="253" spans="1:6">
      <c r="A253" s="64" t="s">
        <v>366</v>
      </c>
      <c r="B253" s="95">
        <v>0</v>
      </c>
      <c r="C253" s="95">
        <v>0</v>
      </c>
      <c r="D253" s="95">
        <v>0</v>
      </c>
      <c r="E253" s="95">
        <v>0</v>
      </c>
      <c r="F253" s="95">
        <v>0</v>
      </c>
    </row>
    <row r="254" spans="1:6">
      <c r="A254" s="216" t="s">
        <v>368</v>
      </c>
      <c r="B254" s="57">
        <v>225337.18474</v>
      </c>
      <c r="C254" s="57">
        <v>2620.7819800000002</v>
      </c>
      <c r="D254" s="57">
        <v>0</v>
      </c>
      <c r="E254" s="57">
        <v>2.2968099999999998</v>
      </c>
      <c r="F254" s="57">
        <v>227960.26353</v>
      </c>
    </row>
    <row r="255" spans="1:6">
      <c r="A255" s="99" t="s">
        <v>369</v>
      </c>
      <c r="B255" s="95">
        <v>75.164630000000002</v>
      </c>
      <c r="C255" s="95">
        <v>3.567E-2</v>
      </c>
      <c r="D255" s="95">
        <v>0</v>
      </c>
      <c r="E255" s="95">
        <v>0</v>
      </c>
      <c r="F255" s="95">
        <v>75.200299999999999</v>
      </c>
    </row>
    <row r="256" spans="1:6">
      <c r="A256" s="99" t="s">
        <v>370</v>
      </c>
      <c r="B256" s="95">
        <v>2297.1487599999996</v>
      </c>
      <c r="C256" s="95">
        <v>270.1866</v>
      </c>
      <c r="D256" s="95">
        <v>0</v>
      </c>
      <c r="E256" s="95">
        <v>0.17663999999999999</v>
      </c>
      <c r="F256" s="95">
        <v>2567.5120000000002</v>
      </c>
    </row>
    <row r="257" spans="1:6">
      <c r="A257" s="99" t="s">
        <v>371</v>
      </c>
      <c r="B257" s="95">
        <v>194873.92452</v>
      </c>
      <c r="C257" s="95">
        <v>1684.9923899999999</v>
      </c>
      <c r="D257" s="95">
        <v>0</v>
      </c>
      <c r="E257" s="95">
        <v>1.1E-4</v>
      </c>
      <c r="F257" s="95">
        <v>196558.91702000002</v>
      </c>
    </row>
    <row r="258" spans="1:6">
      <c r="A258" s="99" t="s">
        <v>372</v>
      </c>
      <c r="B258" s="95">
        <v>21608.392170000003</v>
      </c>
      <c r="C258" s="95">
        <v>495.92775</v>
      </c>
      <c r="D258" s="95">
        <v>0</v>
      </c>
      <c r="E258" s="95">
        <v>0</v>
      </c>
      <c r="F258" s="95">
        <v>22104.319920000002</v>
      </c>
    </row>
    <row r="259" spans="1:6">
      <c r="A259" s="99" t="s">
        <v>373</v>
      </c>
      <c r="B259" s="95">
        <v>1996.8081399999999</v>
      </c>
      <c r="C259" s="95">
        <v>12.356069999999999</v>
      </c>
      <c r="D259" s="95">
        <v>0</v>
      </c>
      <c r="E259" s="95">
        <v>0</v>
      </c>
      <c r="F259" s="95">
        <v>2009.1642099999999</v>
      </c>
    </row>
    <row r="260" spans="1:6">
      <c r="A260" s="99" t="s">
        <v>374</v>
      </c>
      <c r="B260" s="95">
        <v>613.19517000000008</v>
      </c>
      <c r="C260" s="95">
        <v>2.1323000000000003</v>
      </c>
      <c r="D260" s="95">
        <v>0</v>
      </c>
      <c r="E260" s="95">
        <v>0</v>
      </c>
      <c r="F260" s="95">
        <v>615.32746999999995</v>
      </c>
    </row>
    <row r="261" spans="1:6">
      <c r="A261" s="99" t="s">
        <v>375</v>
      </c>
      <c r="B261" s="95">
        <v>494.32557000000003</v>
      </c>
      <c r="C261" s="95">
        <v>9.2529500000000002</v>
      </c>
      <c r="D261" s="95">
        <v>0</v>
      </c>
      <c r="E261" s="95">
        <v>0</v>
      </c>
      <c r="F261" s="95">
        <v>503.57852000000003</v>
      </c>
    </row>
    <row r="262" spans="1:6">
      <c r="A262" s="99" t="s">
        <v>376</v>
      </c>
      <c r="B262" s="95">
        <v>254.34163000000001</v>
      </c>
      <c r="C262" s="95">
        <v>3.9642600000000003</v>
      </c>
      <c r="D262" s="95">
        <v>0</v>
      </c>
      <c r="E262" s="95">
        <v>0</v>
      </c>
      <c r="F262" s="95">
        <v>258.30589000000003</v>
      </c>
    </row>
    <row r="263" spans="1:6">
      <c r="A263" s="99" t="s">
        <v>377</v>
      </c>
      <c r="B263" s="95">
        <v>0</v>
      </c>
      <c r="C263" s="95">
        <v>0</v>
      </c>
      <c r="D263" s="95">
        <v>0</v>
      </c>
      <c r="E263" s="95">
        <v>0</v>
      </c>
      <c r="F263" s="95">
        <v>0</v>
      </c>
    </row>
    <row r="264" spans="1:6">
      <c r="A264" s="99" t="s">
        <v>378</v>
      </c>
      <c r="B264" s="95">
        <v>2562.3823399999997</v>
      </c>
      <c r="C264" s="95">
        <v>45.193680000000001</v>
      </c>
      <c r="D264" s="95">
        <v>0</v>
      </c>
      <c r="E264" s="95">
        <v>0</v>
      </c>
      <c r="F264" s="95">
        <v>2607.57602</v>
      </c>
    </row>
    <row r="265" spans="1:6">
      <c r="A265" s="99" t="s">
        <v>379</v>
      </c>
      <c r="B265" s="95">
        <v>561.50181000000009</v>
      </c>
      <c r="C265" s="95">
        <v>96.740309999999994</v>
      </c>
      <c r="D265" s="95">
        <v>0</v>
      </c>
      <c r="E265" s="95">
        <v>2.1200600000000001</v>
      </c>
      <c r="F265" s="95">
        <v>660.36218000000008</v>
      </c>
    </row>
    <row r="266" spans="1:6">
      <c r="A266" s="216" t="s">
        <v>380</v>
      </c>
      <c r="B266" s="57">
        <v>-73677.223169999997</v>
      </c>
      <c r="C266" s="57">
        <v>-6617.6115999999993</v>
      </c>
      <c r="D266" s="57">
        <v>0</v>
      </c>
      <c r="E266" s="57">
        <v>-205.18792000000002</v>
      </c>
      <c r="F266" s="57">
        <v>-80500.022689999998</v>
      </c>
    </row>
    <row r="267" spans="1:6">
      <c r="A267" s="99" t="s">
        <v>381</v>
      </c>
      <c r="B267" s="95">
        <v>-53956.78527</v>
      </c>
      <c r="C267" s="95">
        <v>-1337.68732</v>
      </c>
      <c r="D267" s="95">
        <v>0</v>
      </c>
      <c r="E267" s="95">
        <v>-205.18792000000002</v>
      </c>
      <c r="F267" s="95">
        <v>-55499.660510000002</v>
      </c>
    </row>
    <row r="268" spans="1:6">
      <c r="A268" s="99" t="s">
        <v>382</v>
      </c>
      <c r="B268" s="95">
        <v>0</v>
      </c>
      <c r="C268" s="95">
        <v>0</v>
      </c>
      <c r="D268" s="95">
        <v>0</v>
      </c>
      <c r="E268" s="95">
        <v>0</v>
      </c>
      <c r="F268" s="95">
        <v>0</v>
      </c>
    </row>
    <row r="269" spans="1:6">
      <c r="A269" s="99" t="s">
        <v>383</v>
      </c>
      <c r="B269" s="95">
        <v>-17509.663559999997</v>
      </c>
      <c r="C269" s="95">
        <v>-2807.9038100000002</v>
      </c>
      <c r="D269" s="95">
        <v>0</v>
      </c>
      <c r="E269" s="95">
        <v>0</v>
      </c>
      <c r="F269" s="95">
        <v>-20317.567370000001</v>
      </c>
    </row>
    <row r="270" spans="1:6">
      <c r="A270" s="99" t="s">
        <v>384</v>
      </c>
      <c r="B270" s="95">
        <v>0</v>
      </c>
      <c r="C270" s="95">
        <v>0</v>
      </c>
      <c r="D270" s="95">
        <v>0</v>
      </c>
      <c r="E270" s="95">
        <v>0</v>
      </c>
      <c r="F270" s="95">
        <v>0</v>
      </c>
    </row>
    <row r="271" spans="1:6">
      <c r="A271" s="99" t="s">
        <v>385</v>
      </c>
      <c r="B271" s="95">
        <v>-1062.5207399999999</v>
      </c>
      <c r="C271" s="95">
        <v>0</v>
      </c>
      <c r="D271" s="95">
        <v>0</v>
      </c>
      <c r="E271" s="95">
        <v>0</v>
      </c>
      <c r="F271" s="95">
        <v>-1062.5207399999999</v>
      </c>
    </row>
    <row r="272" spans="1:6">
      <c r="A272" s="156" t="s">
        <v>386</v>
      </c>
      <c r="B272" s="95">
        <v>-609.31286999999998</v>
      </c>
      <c r="C272" s="95">
        <v>-2472.0204700000004</v>
      </c>
      <c r="D272" s="95">
        <v>0</v>
      </c>
      <c r="E272" s="95">
        <v>0</v>
      </c>
      <c r="F272" s="95">
        <v>-3081.3333399999997</v>
      </c>
    </row>
    <row r="273" spans="1:6">
      <c r="A273" s="99" t="s">
        <v>457</v>
      </c>
      <c r="B273" s="95">
        <v>-538.94073000000003</v>
      </c>
      <c r="C273" s="95">
        <v>0</v>
      </c>
      <c r="D273" s="95">
        <v>0</v>
      </c>
      <c r="E273" s="95">
        <v>0</v>
      </c>
      <c r="F273" s="95">
        <v>-538.94073000000003</v>
      </c>
    </row>
    <row r="274" spans="1:6">
      <c r="A274" s="216" t="s">
        <v>969</v>
      </c>
      <c r="B274" s="57">
        <v>151659.96156999998</v>
      </c>
      <c r="C274" s="57">
        <v>-3996.82962</v>
      </c>
      <c r="D274" s="57">
        <v>0</v>
      </c>
      <c r="E274" s="57">
        <v>-202.89111</v>
      </c>
      <c r="F274" s="57">
        <v>147460.24084000001</v>
      </c>
    </row>
    <row r="275" spans="1:6">
      <c r="A275" s="69" t="s">
        <v>387</v>
      </c>
      <c r="B275" s="57">
        <v>21258.776420000002</v>
      </c>
      <c r="C275" s="57">
        <v>1928.27117</v>
      </c>
      <c r="D275" s="57">
        <v>0</v>
      </c>
      <c r="E275" s="57">
        <v>0</v>
      </c>
      <c r="F275" s="57">
        <v>23187.047589999998</v>
      </c>
    </row>
    <row r="276" spans="1:6">
      <c r="A276" s="99" t="s">
        <v>388</v>
      </c>
      <c r="B276" s="95">
        <v>14604.364160000001</v>
      </c>
      <c r="C276" s="95">
        <v>543.14481000000001</v>
      </c>
      <c r="D276" s="95">
        <v>0</v>
      </c>
      <c r="E276" s="95">
        <v>0</v>
      </c>
      <c r="F276" s="95">
        <v>15147.508970000001</v>
      </c>
    </row>
    <row r="277" spans="1:6">
      <c r="A277" s="99" t="s">
        <v>389</v>
      </c>
      <c r="B277" s="95">
        <v>0</v>
      </c>
      <c r="C277" s="95">
        <v>881.50130000000001</v>
      </c>
      <c r="D277" s="95">
        <v>0</v>
      </c>
      <c r="E277" s="95">
        <v>0</v>
      </c>
      <c r="F277" s="95">
        <v>881.50130000000001</v>
      </c>
    </row>
    <row r="278" spans="1:6">
      <c r="A278" s="99" t="s">
        <v>390</v>
      </c>
      <c r="B278" s="95">
        <v>3806.60556</v>
      </c>
      <c r="C278" s="95">
        <v>480.2</v>
      </c>
      <c r="D278" s="95">
        <v>0</v>
      </c>
      <c r="E278" s="95">
        <v>0</v>
      </c>
      <c r="F278" s="95">
        <v>4286.8055599999998</v>
      </c>
    </row>
    <row r="279" spans="1:6">
      <c r="A279" s="99" t="s">
        <v>391</v>
      </c>
      <c r="B279" s="95">
        <v>0</v>
      </c>
      <c r="C279" s="95">
        <v>0</v>
      </c>
      <c r="D279" s="95">
        <v>0</v>
      </c>
      <c r="E279" s="95">
        <v>0</v>
      </c>
      <c r="F279" s="95">
        <v>0</v>
      </c>
    </row>
    <row r="280" spans="1:6">
      <c r="A280" s="99" t="s">
        <v>392</v>
      </c>
      <c r="B280" s="95">
        <v>2847.8067000000001</v>
      </c>
      <c r="C280" s="95">
        <v>23.425060000000002</v>
      </c>
      <c r="D280" s="95">
        <v>0</v>
      </c>
      <c r="E280" s="95">
        <v>0</v>
      </c>
      <c r="F280" s="95">
        <v>2871.2317599999997</v>
      </c>
    </row>
    <row r="281" spans="1:6">
      <c r="A281" s="99" t="s">
        <v>393</v>
      </c>
      <c r="B281" s="95">
        <v>0</v>
      </c>
      <c r="C281" s="95">
        <v>0</v>
      </c>
      <c r="D281" s="95">
        <v>0</v>
      </c>
      <c r="E281" s="95">
        <v>0</v>
      </c>
      <c r="F281" s="95">
        <v>0</v>
      </c>
    </row>
    <row r="282" spans="1:6">
      <c r="A282" s="157" t="s">
        <v>394</v>
      </c>
      <c r="B282" s="57">
        <v>-6635.0367400000005</v>
      </c>
      <c r="C282" s="57">
        <v>-1756.87625</v>
      </c>
      <c r="D282" s="57">
        <v>0</v>
      </c>
      <c r="E282" s="57">
        <v>-2.3445500000000004</v>
      </c>
      <c r="F282" s="57">
        <v>-8394.2575399999987</v>
      </c>
    </row>
    <row r="283" spans="1:6">
      <c r="A283" s="99" t="s">
        <v>388</v>
      </c>
      <c r="B283" s="95">
        <v>-1326.85365</v>
      </c>
      <c r="C283" s="95">
        <v>-849.83235999999999</v>
      </c>
      <c r="D283" s="95">
        <v>0</v>
      </c>
      <c r="E283" s="95">
        <v>-2.3445500000000004</v>
      </c>
      <c r="F283" s="95">
        <v>-2179.0305600000002</v>
      </c>
    </row>
    <row r="284" spans="1:6">
      <c r="A284" s="99" t="s">
        <v>395</v>
      </c>
      <c r="B284" s="95">
        <v>-3507.8575000000001</v>
      </c>
      <c r="C284" s="95">
        <v>0</v>
      </c>
      <c r="D284" s="95">
        <v>0</v>
      </c>
      <c r="E284" s="95">
        <v>0</v>
      </c>
      <c r="F284" s="95">
        <v>-3507.8575000000001</v>
      </c>
    </row>
    <row r="285" spans="1:6">
      <c r="A285" s="99" t="s">
        <v>396</v>
      </c>
      <c r="B285" s="95">
        <v>0</v>
      </c>
      <c r="C285" s="95">
        <v>-18.913019999999999</v>
      </c>
      <c r="D285" s="95">
        <v>0</v>
      </c>
      <c r="E285" s="95">
        <v>0</v>
      </c>
      <c r="F285" s="95">
        <v>-18.913019999999999</v>
      </c>
    </row>
    <row r="286" spans="1:6">
      <c r="A286" s="99" t="s">
        <v>397</v>
      </c>
      <c r="B286" s="95">
        <v>-4.5100000000000001E-2</v>
      </c>
      <c r="C286" s="95">
        <v>0</v>
      </c>
      <c r="D286" s="95">
        <v>0</v>
      </c>
      <c r="E286" s="95">
        <v>0</v>
      </c>
      <c r="F286" s="95">
        <v>-4.5100000000000001E-2</v>
      </c>
    </row>
    <row r="287" spans="1:6">
      <c r="A287" s="99" t="s">
        <v>398</v>
      </c>
      <c r="B287" s="95">
        <v>-1800.2804900000001</v>
      </c>
      <c r="C287" s="95">
        <v>-888.13086999999996</v>
      </c>
      <c r="D287" s="95">
        <v>0</v>
      </c>
      <c r="E287" s="95">
        <v>0</v>
      </c>
      <c r="F287" s="95">
        <v>-2688.4113600000001</v>
      </c>
    </row>
    <row r="288" spans="1:6">
      <c r="A288" s="99" t="s">
        <v>399</v>
      </c>
      <c r="B288" s="95">
        <v>0</v>
      </c>
      <c r="C288" s="95">
        <v>0</v>
      </c>
      <c r="D288" s="95">
        <v>0</v>
      </c>
      <c r="E288" s="95">
        <v>0</v>
      </c>
      <c r="F288" s="95">
        <v>0</v>
      </c>
    </row>
    <row r="289" spans="1:6">
      <c r="A289" s="216" t="s">
        <v>968</v>
      </c>
      <c r="B289" s="57">
        <v>166283.70125000001</v>
      </c>
      <c r="C289" s="57">
        <v>-3825.4347000000002</v>
      </c>
      <c r="D289" s="57">
        <v>0</v>
      </c>
      <c r="E289" s="57">
        <v>-205.23566</v>
      </c>
      <c r="F289" s="57">
        <v>162253.03088999999</v>
      </c>
    </row>
    <row r="290" spans="1:6">
      <c r="A290" s="99" t="s">
        <v>400</v>
      </c>
      <c r="B290" s="95">
        <v>28217.97</v>
      </c>
      <c r="C290" s="95">
        <v>640.9403299999999</v>
      </c>
      <c r="D290" s="95">
        <v>0</v>
      </c>
      <c r="E290" s="95">
        <v>3.6670000000000001E-2</v>
      </c>
      <c r="F290" s="95">
        <v>28858.947</v>
      </c>
    </row>
    <row r="291" spans="1:6">
      <c r="A291" s="99" t="s">
        <v>401</v>
      </c>
      <c r="B291" s="95">
        <v>2070.8818900000001</v>
      </c>
      <c r="C291" s="95">
        <v>170.66029999999998</v>
      </c>
      <c r="D291" s="95">
        <v>0</v>
      </c>
      <c r="E291" s="95">
        <v>0</v>
      </c>
      <c r="F291" s="95">
        <v>2241.5421900000001</v>
      </c>
    </row>
    <row r="292" spans="1:6">
      <c r="A292" s="99" t="s">
        <v>402</v>
      </c>
      <c r="B292" s="95">
        <v>25887.758469999997</v>
      </c>
      <c r="C292" s="95">
        <v>470.28003000000001</v>
      </c>
      <c r="D292" s="95">
        <v>0</v>
      </c>
      <c r="E292" s="95">
        <v>3.6670000000000001E-2</v>
      </c>
      <c r="F292" s="95">
        <v>26358.07517</v>
      </c>
    </row>
    <row r="293" spans="1:6">
      <c r="A293" s="99" t="s">
        <v>403</v>
      </c>
      <c r="B293" s="95">
        <v>0</v>
      </c>
      <c r="C293" s="95">
        <v>0</v>
      </c>
      <c r="D293" s="95">
        <v>0</v>
      </c>
      <c r="E293" s="95">
        <v>0</v>
      </c>
      <c r="F293" s="95">
        <v>0</v>
      </c>
    </row>
    <row r="294" spans="1:6">
      <c r="A294" s="99" t="s">
        <v>404</v>
      </c>
      <c r="B294" s="95">
        <v>0</v>
      </c>
      <c r="C294" s="95">
        <v>0</v>
      </c>
      <c r="D294" s="95">
        <v>0</v>
      </c>
      <c r="E294" s="95">
        <v>0</v>
      </c>
      <c r="F294" s="95">
        <v>0</v>
      </c>
    </row>
    <row r="295" spans="1:6">
      <c r="A295" s="99" t="s">
        <v>405</v>
      </c>
      <c r="B295" s="95">
        <v>0</v>
      </c>
      <c r="C295" s="95">
        <v>0</v>
      </c>
      <c r="D295" s="95">
        <v>0</v>
      </c>
      <c r="E295" s="95">
        <v>0</v>
      </c>
      <c r="F295" s="95">
        <v>0</v>
      </c>
    </row>
    <row r="296" spans="1:6">
      <c r="A296" s="99" t="s">
        <v>406</v>
      </c>
      <c r="B296" s="95">
        <v>259.32964000000004</v>
      </c>
      <c r="C296" s="95">
        <v>0</v>
      </c>
      <c r="D296" s="95">
        <v>0</v>
      </c>
      <c r="E296" s="95">
        <v>0</v>
      </c>
      <c r="F296" s="95">
        <v>259.32964000000004</v>
      </c>
    </row>
    <row r="297" spans="1:6">
      <c r="A297" s="99" t="s">
        <v>407</v>
      </c>
      <c r="B297" s="95">
        <v>0</v>
      </c>
      <c r="C297" s="95">
        <v>0</v>
      </c>
      <c r="D297" s="95">
        <v>0</v>
      </c>
      <c r="E297" s="95">
        <v>0</v>
      </c>
      <c r="F297" s="95">
        <v>0</v>
      </c>
    </row>
    <row r="298" spans="1:6">
      <c r="A298" s="99" t="s">
        <v>408</v>
      </c>
      <c r="B298" s="95">
        <v>-54557.607939999994</v>
      </c>
      <c r="C298" s="95">
        <v>-363.20650000000001</v>
      </c>
      <c r="D298" s="95">
        <v>0</v>
      </c>
      <c r="E298" s="95">
        <v>-2.1022699999999999</v>
      </c>
      <c r="F298" s="95">
        <v>-54922.916709999998</v>
      </c>
    </row>
    <row r="299" spans="1:6">
      <c r="A299" s="99" t="s">
        <v>409</v>
      </c>
      <c r="B299" s="95">
        <v>-46592.153330000001</v>
      </c>
      <c r="C299" s="95">
        <v>-197.2636</v>
      </c>
      <c r="D299" s="95">
        <v>0</v>
      </c>
      <c r="E299" s="95">
        <v>0</v>
      </c>
      <c r="F299" s="95">
        <v>-46789.416929999999</v>
      </c>
    </row>
    <row r="300" spans="1:6">
      <c r="A300" s="99" t="s">
        <v>410</v>
      </c>
      <c r="B300" s="95">
        <v>0</v>
      </c>
      <c r="C300" s="95">
        <v>0</v>
      </c>
      <c r="D300" s="95">
        <v>0</v>
      </c>
      <c r="E300" s="95">
        <v>0</v>
      </c>
      <c r="F300" s="95">
        <v>0</v>
      </c>
    </row>
    <row r="301" spans="1:6">
      <c r="A301" s="99" t="s">
        <v>411</v>
      </c>
      <c r="B301" s="95">
        <v>-38.29562</v>
      </c>
      <c r="C301" s="95">
        <v>0</v>
      </c>
      <c r="D301" s="95">
        <v>0</v>
      </c>
      <c r="E301" s="95">
        <v>0</v>
      </c>
      <c r="F301" s="95">
        <v>-38.29562</v>
      </c>
    </row>
    <row r="302" spans="1:6">
      <c r="A302" s="156" t="s">
        <v>412</v>
      </c>
      <c r="B302" s="95">
        <v>-7925.1311799999994</v>
      </c>
      <c r="C302" s="95">
        <v>-165.94289999999998</v>
      </c>
      <c r="D302" s="95">
        <v>0</v>
      </c>
      <c r="E302" s="95">
        <v>-2.1022699999999999</v>
      </c>
      <c r="F302" s="95">
        <v>-8093.1763499999997</v>
      </c>
    </row>
    <row r="303" spans="1:6">
      <c r="A303" s="156" t="s">
        <v>1385</v>
      </c>
      <c r="B303" s="95">
        <v>0</v>
      </c>
      <c r="C303" s="95">
        <v>0</v>
      </c>
      <c r="D303" s="95">
        <v>0</v>
      </c>
      <c r="E303" s="95">
        <v>0</v>
      </c>
      <c r="F303" s="95">
        <v>0</v>
      </c>
    </row>
    <row r="304" spans="1:6">
      <c r="A304" s="156" t="s">
        <v>414</v>
      </c>
      <c r="B304" s="95">
        <v>-2.0278100000000001</v>
      </c>
      <c r="C304" s="95">
        <v>0</v>
      </c>
      <c r="D304" s="95">
        <v>0</v>
      </c>
      <c r="E304" s="95">
        <v>0</v>
      </c>
      <c r="F304" s="95">
        <v>-2.0278100000000001</v>
      </c>
    </row>
    <row r="305" spans="1:6">
      <c r="A305" s="216" t="s">
        <v>967</v>
      </c>
      <c r="B305" s="57">
        <v>139944.06331</v>
      </c>
      <c r="C305" s="57">
        <v>-3547.7008700000001</v>
      </c>
      <c r="D305" s="57">
        <v>0</v>
      </c>
      <c r="E305" s="57">
        <v>-207.30126000000001</v>
      </c>
      <c r="F305" s="57">
        <v>136189.06118000002</v>
      </c>
    </row>
    <row r="306" spans="1:6">
      <c r="A306" s="216" t="s">
        <v>415</v>
      </c>
      <c r="B306" s="57">
        <v>-110856.91919</v>
      </c>
      <c r="C306" s="57">
        <v>-4909.1976399999994</v>
      </c>
      <c r="D306" s="57">
        <v>0</v>
      </c>
      <c r="E306" s="57">
        <v>0</v>
      </c>
      <c r="F306" s="57">
        <v>-115766.11683</v>
      </c>
    </row>
    <row r="307" spans="1:6">
      <c r="A307" s="99" t="s">
        <v>416</v>
      </c>
      <c r="B307" s="95">
        <v>-63325.376630000006</v>
      </c>
      <c r="C307" s="95">
        <v>-53.346800000000002</v>
      </c>
      <c r="D307" s="95">
        <v>0</v>
      </c>
      <c r="E307" s="95">
        <v>0</v>
      </c>
      <c r="F307" s="95">
        <v>-63378.723429999998</v>
      </c>
    </row>
    <row r="308" spans="1:6">
      <c r="A308" s="99" t="s">
        <v>417</v>
      </c>
      <c r="B308" s="95">
        <v>-10975.902539999999</v>
      </c>
      <c r="C308" s="95">
        <v>-1111.8093100000001</v>
      </c>
      <c r="D308" s="95">
        <v>0</v>
      </c>
      <c r="E308" s="95">
        <v>0</v>
      </c>
      <c r="F308" s="95">
        <v>-12087.71185</v>
      </c>
    </row>
    <row r="309" spans="1:6">
      <c r="A309" s="99" t="s">
        <v>418</v>
      </c>
      <c r="B309" s="95">
        <v>-14.890549999999999</v>
      </c>
      <c r="C309" s="95">
        <v>-545.96579000000008</v>
      </c>
      <c r="D309" s="95">
        <v>0</v>
      </c>
      <c r="E309" s="95">
        <v>0</v>
      </c>
      <c r="F309" s="95">
        <v>-560.85633999999993</v>
      </c>
    </row>
    <row r="310" spans="1:6">
      <c r="A310" s="99" t="s">
        <v>419</v>
      </c>
      <c r="B310" s="95">
        <v>-3383.0485299999996</v>
      </c>
      <c r="C310" s="95">
        <v>-32.84442</v>
      </c>
      <c r="D310" s="95">
        <v>0</v>
      </c>
      <c r="E310" s="95">
        <v>0</v>
      </c>
      <c r="F310" s="95">
        <v>-3415.8929500000004</v>
      </c>
    </row>
    <row r="311" spans="1:6">
      <c r="A311" s="99" t="s">
        <v>420</v>
      </c>
      <c r="B311" s="95">
        <v>-8361.6815999999999</v>
      </c>
      <c r="C311" s="95">
        <v>-0.32927999999999996</v>
      </c>
      <c r="D311" s="95">
        <v>0</v>
      </c>
      <c r="E311" s="95">
        <v>0</v>
      </c>
      <c r="F311" s="95">
        <v>-8362.0108799999998</v>
      </c>
    </row>
    <row r="312" spans="1:6">
      <c r="A312" s="99" t="s">
        <v>421</v>
      </c>
      <c r="B312" s="95">
        <v>-2687.3033300000002</v>
      </c>
      <c r="C312" s="95">
        <v>0</v>
      </c>
      <c r="D312" s="95">
        <v>0</v>
      </c>
      <c r="E312" s="95">
        <v>0</v>
      </c>
      <c r="F312" s="95">
        <v>-2687.3033300000002</v>
      </c>
    </row>
    <row r="313" spans="1:6">
      <c r="A313" s="99" t="s">
        <v>422</v>
      </c>
      <c r="B313" s="95">
        <v>-3766.0777499999999</v>
      </c>
      <c r="C313" s="95">
        <v>0</v>
      </c>
      <c r="D313" s="95">
        <v>0</v>
      </c>
      <c r="E313" s="95">
        <v>0</v>
      </c>
      <c r="F313" s="95">
        <v>-3766.0777499999999</v>
      </c>
    </row>
    <row r="314" spans="1:6">
      <c r="A314" s="99" t="s">
        <v>423</v>
      </c>
      <c r="B314" s="95">
        <v>-994.88589999999999</v>
      </c>
      <c r="C314" s="95">
        <v>0</v>
      </c>
      <c r="D314" s="95">
        <v>0</v>
      </c>
      <c r="E314" s="95">
        <v>0</v>
      </c>
      <c r="F314" s="95">
        <v>-994.88589999999999</v>
      </c>
    </row>
    <row r="315" spans="1:6">
      <c r="A315" s="99" t="s">
        <v>424</v>
      </c>
      <c r="B315" s="95">
        <v>-17347.752359999999</v>
      </c>
      <c r="C315" s="95">
        <v>-3164.9020399999999</v>
      </c>
      <c r="D315" s="95">
        <v>0</v>
      </c>
      <c r="E315" s="95">
        <v>0</v>
      </c>
      <c r="F315" s="95">
        <v>-20512.654399999999</v>
      </c>
    </row>
    <row r="316" spans="1:6">
      <c r="A316" s="69" t="s">
        <v>966</v>
      </c>
      <c r="B316" s="57">
        <v>29087.144120000001</v>
      </c>
      <c r="C316" s="57">
        <v>-8456.8985099999991</v>
      </c>
      <c r="D316" s="57">
        <v>0</v>
      </c>
      <c r="E316" s="57">
        <v>-207.30126000000001</v>
      </c>
      <c r="F316" s="57">
        <v>20422.944350000002</v>
      </c>
    </row>
    <row r="317" spans="1:6">
      <c r="A317" s="156" t="s">
        <v>425</v>
      </c>
      <c r="B317" s="95">
        <v>0</v>
      </c>
      <c r="C317" s="95">
        <v>0.97011000000000003</v>
      </c>
      <c r="D317" s="95">
        <v>0</v>
      </c>
      <c r="E317" s="95">
        <v>9.7634799999999995</v>
      </c>
      <c r="F317" s="95">
        <v>10.73359</v>
      </c>
    </row>
    <row r="318" spans="1:6">
      <c r="A318" s="156" t="s">
        <v>426</v>
      </c>
      <c r="B318" s="95">
        <v>0</v>
      </c>
      <c r="C318" s="95">
        <v>0.97011000000000003</v>
      </c>
      <c r="D318" s="95">
        <v>0</v>
      </c>
      <c r="E318" s="95">
        <v>0</v>
      </c>
      <c r="F318" s="95">
        <v>0.97011000000000003</v>
      </c>
    </row>
    <row r="319" spans="1:6">
      <c r="A319" s="156" t="s">
        <v>427</v>
      </c>
      <c r="B319" s="95">
        <v>0</v>
      </c>
      <c r="C319" s="95">
        <v>0</v>
      </c>
      <c r="D319" s="95">
        <v>0</v>
      </c>
      <c r="E319" s="95">
        <v>9.7634799999999995</v>
      </c>
      <c r="F319" s="95">
        <v>9.7634799999999995</v>
      </c>
    </row>
    <row r="320" spans="1:6">
      <c r="A320" s="156" t="s">
        <v>428</v>
      </c>
      <c r="B320" s="95">
        <v>0</v>
      </c>
      <c r="C320" s="95">
        <v>-33.962820000000001</v>
      </c>
      <c r="D320" s="95">
        <v>0</v>
      </c>
      <c r="E320" s="95">
        <v>-304.55842999999999</v>
      </c>
      <c r="F320" s="95">
        <v>-338.52125000000001</v>
      </c>
    </row>
    <row r="321" spans="1:6">
      <c r="A321" s="156" t="s">
        <v>429</v>
      </c>
      <c r="B321" s="95">
        <v>0</v>
      </c>
      <c r="C321" s="95">
        <v>-33.962820000000001</v>
      </c>
      <c r="D321" s="95">
        <v>0</v>
      </c>
      <c r="E321" s="95">
        <v>0</v>
      </c>
      <c r="F321" s="95">
        <v>-33.962820000000001</v>
      </c>
    </row>
    <row r="322" spans="1:6">
      <c r="A322" s="156" t="s">
        <v>430</v>
      </c>
      <c r="B322" s="95">
        <v>0</v>
      </c>
      <c r="C322" s="95">
        <v>0</v>
      </c>
      <c r="D322" s="95">
        <v>0</v>
      </c>
      <c r="E322" s="95">
        <v>-304.55842999999999</v>
      </c>
      <c r="F322" s="95">
        <v>-304.55842999999999</v>
      </c>
    </row>
    <row r="323" spans="1:6">
      <c r="A323" s="69" t="s">
        <v>1222</v>
      </c>
      <c r="B323" s="57">
        <v>29087.144120000001</v>
      </c>
      <c r="C323" s="57">
        <v>-8489.8912200000013</v>
      </c>
      <c r="D323" s="57">
        <v>0</v>
      </c>
      <c r="E323" s="57">
        <v>-502.09621000000004</v>
      </c>
      <c r="F323" s="57">
        <v>20095.15669</v>
      </c>
    </row>
    <row r="324" spans="1:6">
      <c r="A324" s="99" t="s">
        <v>431</v>
      </c>
      <c r="B324" s="64">
        <v>9.8726500000000001</v>
      </c>
      <c r="C324" s="64">
        <v>0</v>
      </c>
      <c r="D324" s="64">
        <v>0</v>
      </c>
      <c r="E324" s="64">
        <v>0</v>
      </c>
      <c r="F324" s="64">
        <v>9.8726500000000001</v>
      </c>
    </row>
    <row r="325" spans="1:6">
      <c r="A325" s="69" t="s">
        <v>965</v>
      </c>
      <c r="B325" s="557">
        <v>29097.016769999998</v>
      </c>
      <c r="C325" s="557">
        <v>-8489.8912200000013</v>
      </c>
      <c r="D325" s="557">
        <v>0</v>
      </c>
      <c r="E325" s="557">
        <v>-502.09621000000004</v>
      </c>
      <c r="F325" s="557">
        <v>20105.029340000001</v>
      </c>
    </row>
    <row r="326" spans="1:6">
      <c r="A326" s="156" t="s">
        <v>432</v>
      </c>
      <c r="B326" s="64">
        <v>-1118.0141899999999</v>
      </c>
      <c r="C326" s="64">
        <v>167.7064</v>
      </c>
      <c r="D326" s="64">
        <v>0</v>
      </c>
      <c r="E326" s="64">
        <v>0</v>
      </c>
      <c r="F326" s="64">
        <v>-950.30779000000007</v>
      </c>
    </row>
    <row r="327" spans="1:6">
      <c r="A327" s="216" t="s">
        <v>1244</v>
      </c>
      <c r="B327" s="557">
        <v>27979.002579999997</v>
      </c>
      <c r="C327" s="557">
        <v>-8322.1848200000004</v>
      </c>
      <c r="D327" s="557">
        <v>0</v>
      </c>
      <c r="E327" s="557">
        <v>-502.09621000000004</v>
      </c>
      <c r="F327" s="557">
        <v>19154.721550000002</v>
      </c>
    </row>
    <row r="328" spans="1:6">
      <c r="A328" s="156" t="s">
        <v>433</v>
      </c>
      <c r="B328" s="64">
        <v>0</v>
      </c>
      <c r="C328" s="64">
        <v>0</v>
      </c>
      <c r="D328" s="64">
        <v>0</v>
      </c>
      <c r="E328" s="64">
        <v>0</v>
      </c>
      <c r="F328" s="64">
        <v>0</v>
      </c>
    </row>
    <row r="329" spans="1:6">
      <c r="A329" s="69" t="s">
        <v>964</v>
      </c>
      <c r="B329" s="557">
        <v>27979.002579999997</v>
      </c>
      <c r="C329" s="557">
        <v>-8322.1848200000004</v>
      </c>
      <c r="D329" s="557">
        <v>0</v>
      </c>
      <c r="E329" s="557">
        <v>-502.09621000000004</v>
      </c>
      <c r="F329" s="557">
        <v>19154.721550000002</v>
      </c>
    </row>
    <row r="330" spans="1:6">
      <c r="A330" s="156" t="s">
        <v>434</v>
      </c>
      <c r="B330" s="64">
        <v>-11562.436880000001</v>
      </c>
      <c r="C330" s="64">
        <v>0</v>
      </c>
      <c r="D330" s="64">
        <v>0</v>
      </c>
      <c r="E330" s="64">
        <v>0</v>
      </c>
      <c r="F330" s="64">
        <v>-11562.436880000001</v>
      </c>
    </row>
    <row r="331" spans="1:6">
      <c r="A331" s="69" t="s">
        <v>963</v>
      </c>
      <c r="B331" s="57">
        <v>16416.565699999999</v>
      </c>
      <c r="C331" s="57">
        <v>-8322.1848200000004</v>
      </c>
      <c r="D331" s="57">
        <v>0</v>
      </c>
      <c r="E331" s="57">
        <v>-502.09621000000004</v>
      </c>
      <c r="F331" s="57">
        <v>7592.28467</v>
      </c>
    </row>
    <row r="332" spans="1:6" ht="3.75" customHeight="1" thickBot="1">
      <c r="A332" s="145"/>
      <c r="B332" s="558"/>
      <c r="C332" s="558"/>
      <c r="D332" s="558"/>
      <c r="E332" s="558"/>
      <c r="F332" s="558"/>
    </row>
    <row r="333" spans="1:6" ht="15.75" thickTop="1">
      <c r="A333" s="64"/>
      <c r="B333" s="146"/>
      <c r="C333" s="146"/>
      <c r="D333" s="146"/>
      <c r="E333" s="146"/>
      <c r="F333" s="146"/>
    </row>
  </sheetData>
  <mergeCells count="4">
    <mergeCell ref="A1:F1"/>
    <mergeCell ref="A2:F2"/>
    <mergeCell ref="A3:F3"/>
    <mergeCell ref="A4:F4"/>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33"/>
  <sheetViews>
    <sheetView workbookViewId="0">
      <selection activeCell="A3" sqref="A3:D3"/>
    </sheetView>
  </sheetViews>
  <sheetFormatPr defaultRowHeight="15"/>
  <cols>
    <col min="1" max="1" width="104.42578125" style="5" bestFit="1" customWidth="1"/>
    <col min="2" max="3" width="9.7109375" style="5" bestFit="1" customWidth="1"/>
    <col min="4" max="4" width="14.85546875" style="5" customWidth="1"/>
    <col min="5" max="16384" width="9.140625" style="5"/>
  </cols>
  <sheetData>
    <row r="1" spans="1:4" ht="30" customHeight="1">
      <c r="A1" s="745" t="s">
        <v>438</v>
      </c>
      <c r="B1" s="745"/>
      <c r="C1" s="745"/>
      <c r="D1" s="745"/>
    </row>
    <row r="2" spans="1:4" ht="18">
      <c r="A2" s="746" t="s">
        <v>516</v>
      </c>
      <c r="B2" s="746"/>
      <c r="C2" s="746"/>
      <c r="D2" s="746"/>
    </row>
    <row r="3" spans="1:4" ht="18">
      <c r="A3" s="746" t="s">
        <v>1493</v>
      </c>
      <c r="B3" s="746"/>
      <c r="C3" s="746"/>
      <c r="D3" s="746"/>
    </row>
    <row r="4" spans="1:4" ht="30" customHeight="1">
      <c r="A4" s="747" t="s">
        <v>508</v>
      </c>
      <c r="B4" s="747"/>
      <c r="C4" s="747"/>
      <c r="D4" s="747"/>
    </row>
    <row r="5" spans="1:4" ht="3.75" customHeight="1">
      <c r="A5" s="11"/>
      <c r="B5" s="11"/>
      <c r="C5" s="11"/>
      <c r="D5" s="11"/>
    </row>
    <row r="6" spans="1:4" ht="30" customHeight="1" thickBot="1">
      <c r="A6" s="155"/>
      <c r="B6" s="236" t="s">
        <v>57</v>
      </c>
      <c r="C6" s="236" t="s">
        <v>55</v>
      </c>
      <c r="D6" s="237" t="s">
        <v>515</v>
      </c>
    </row>
    <row r="7" spans="1:4">
      <c r="A7" s="426" t="s">
        <v>157</v>
      </c>
      <c r="B7" s="384">
        <v>5720461.0429799994</v>
      </c>
      <c r="C7" s="384">
        <v>778437.67044000002</v>
      </c>
      <c r="D7" s="384">
        <v>6498898.7134199999</v>
      </c>
    </row>
    <row r="8" spans="1:4">
      <c r="A8" s="177" t="s">
        <v>158</v>
      </c>
      <c r="B8" s="57">
        <v>195763.47714999999</v>
      </c>
      <c r="C8" s="57">
        <v>73163.96256</v>
      </c>
      <c r="D8" s="57">
        <v>268927.43971000001</v>
      </c>
    </row>
    <row r="9" spans="1:4">
      <c r="A9" s="64" t="s">
        <v>159</v>
      </c>
      <c r="B9" s="95">
        <v>88200.024139999994</v>
      </c>
      <c r="C9" s="95">
        <v>23875.090940000002</v>
      </c>
      <c r="D9" s="95">
        <v>112075.11508</v>
      </c>
    </row>
    <row r="10" spans="1:4">
      <c r="A10" s="64" t="s">
        <v>160</v>
      </c>
      <c r="B10" s="95">
        <v>77270.315140000006</v>
      </c>
      <c r="C10" s="95">
        <v>33822.923040000001</v>
      </c>
      <c r="D10" s="95">
        <v>111093.23818</v>
      </c>
    </row>
    <row r="11" spans="1:4">
      <c r="A11" s="64" t="s">
        <v>161</v>
      </c>
      <c r="B11" s="95">
        <v>514.48974999999996</v>
      </c>
      <c r="C11" s="95">
        <v>15465.94858</v>
      </c>
      <c r="D11" s="95">
        <v>15980.438330000001</v>
      </c>
    </row>
    <row r="12" spans="1:4">
      <c r="A12" s="64" t="s">
        <v>162</v>
      </c>
      <c r="B12" s="95">
        <v>0</v>
      </c>
      <c r="C12" s="95">
        <v>0</v>
      </c>
      <c r="D12" s="95">
        <v>0</v>
      </c>
    </row>
    <row r="13" spans="1:4">
      <c r="A13" s="64" t="s">
        <v>163</v>
      </c>
      <c r="B13" s="95">
        <v>7077.3372900000004</v>
      </c>
      <c r="C13" s="95">
        <v>0</v>
      </c>
      <c r="D13" s="95">
        <v>7077.3372900000004</v>
      </c>
    </row>
    <row r="14" spans="1:4">
      <c r="A14" s="64" t="s">
        <v>1378</v>
      </c>
      <c r="B14" s="95">
        <v>22701.310829999999</v>
      </c>
      <c r="C14" s="95">
        <v>0</v>
      </c>
      <c r="D14" s="95">
        <v>22701.310829999999</v>
      </c>
    </row>
    <row r="15" spans="1:4">
      <c r="A15" s="64" t="s">
        <v>165</v>
      </c>
      <c r="B15" s="95">
        <v>0</v>
      </c>
      <c r="C15" s="95">
        <v>0</v>
      </c>
      <c r="D15" s="95">
        <v>0</v>
      </c>
    </row>
    <row r="16" spans="1:4">
      <c r="A16" s="64" t="s">
        <v>166</v>
      </c>
      <c r="B16" s="95">
        <v>0</v>
      </c>
      <c r="C16" s="95">
        <v>0</v>
      </c>
      <c r="D16" s="95">
        <v>0</v>
      </c>
    </row>
    <row r="17" spans="1:4">
      <c r="A17" s="177" t="s">
        <v>167</v>
      </c>
      <c r="B17" s="57">
        <v>174313.57462999999</v>
      </c>
      <c r="C17" s="57">
        <v>40966.169809999999</v>
      </c>
      <c r="D17" s="57">
        <v>215279.74444000001</v>
      </c>
    </row>
    <row r="18" spans="1:4">
      <c r="A18" s="64" t="s">
        <v>168</v>
      </c>
      <c r="B18" s="95">
        <v>0</v>
      </c>
      <c r="C18" s="95">
        <v>0</v>
      </c>
      <c r="D18" s="95">
        <v>0</v>
      </c>
    </row>
    <row r="19" spans="1:4">
      <c r="A19" s="64" t="s">
        <v>169</v>
      </c>
      <c r="B19" s="95">
        <v>4364.4007599999995</v>
      </c>
      <c r="C19" s="95">
        <v>21923.389010000003</v>
      </c>
      <c r="D19" s="95">
        <v>26287.789769999999</v>
      </c>
    </row>
    <row r="20" spans="1:4">
      <c r="A20" s="64" t="s">
        <v>170</v>
      </c>
      <c r="B20" s="95">
        <v>0</v>
      </c>
      <c r="C20" s="95">
        <v>0</v>
      </c>
      <c r="D20" s="95">
        <v>0</v>
      </c>
    </row>
    <row r="21" spans="1:4">
      <c r="A21" s="64" t="s">
        <v>171</v>
      </c>
      <c r="B21" s="95">
        <v>0</v>
      </c>
      <c r="C21" s="95">
        <v>0</v>
      </c>
      <c r="D21" s="95">
        <v>0</v>
      </c>
    </row>
    <row r="22" spans="1:4">
      <c r="A22" s="64" t="s">
        <v>216</v>
      </c>
      <c r="B22" s="95">
        <v>22600.640319999999</v>
      </c>
      <c r="C22" s="95">
        <v>2903.7999</v>
      </c>
      <c r="D22" s="95">
        <v>25504.44022</v>
      </c>
    </row>
    <row r="23" spans="1:4">
      <c r="A23" s="64" t="s">
        <v>173</v>
      </c>
      <c r="B23" s="95">
        <v>146881.47724000001</v>
      </c>
      <c r="C23" s="95">
        <v>16138.9809</v>
      </c>
      <c r="D23" s="95">
        <v>163020.45813999997</v>
      </c>
    </row>
    <row r="24" spans="1:4">
      <c r="A24" s="64" t="s">
        <v>174</v>
      </c>
      <c r="B24" s="95">
        <v>467.05631</v>
      </c>
      <c r="C24" s="95">
        <v>0</v>
      </c>
      <c r="D24" s="95">
        <v>467.05631</v>
      </c>
    </row>
    <row r="25" spans="1:4">
      <c r="A25" s="64" t="s">
        <v>175</v>
      </c>
      <c r="B25" s="95">
        <v>0</v>
      </c>
      <c r="C25" s="95">
        <v>0</v>
      </c>
      <c r="D25" s="95">
        <v>0</v>
      </c>
    </row>
    <row r="26" spans="1:4">
      <c r="A26" s="177" t="s">
        <v>176</v>
      </c>
      <c r="B26" s="57">
        <v>4587753.89561</v>
      </c>
      <c r="C26" s="57">
        <v>603161.03325999994</v>
      </c>
      <c r="D26" s="57">
        <v>5190914.9288699999</v>
      </c>
    </row>
    <row r="27" spans="1:4">
      <c r="A27" s="63" t="s">
        <v>177</v>
      </c>
      <c r="B27" s="95">
        <v>3966029.1196099999</v>
      </c>
      <c r="C27" s="95">
        <v>528768.45572000009</v>
      </c>
      <c r="D27" s="95">
        <v>4494797.5753300004</v>
      </c>
    </row>
    <row r="28" spans="1:4">
      <c r="A28" s="64" t="s">
        <v>178</v>
      </c>
      <c r="B28" s="95">
        <v>3598658.43426</v>
      </c>
      <c r="C28" s="95">
        <v>313554.55212000001</v>
      </c>
      <c r="D28" s="95">
        <v>3912212.9863800001</v>
      </c>
    </row>
    <row r="29" spans="1:4">
      <c r="A29" s="64" t="s">
        <v>179</v>
      </c>
      <c r="B29" s="95">
        <v>306203.66842</v>
      </c>
      <c r="C29" s="95">
        <v>185684.42088999998</v>
      </c>
      <c r="D29" s="95">
        <v>491888.08931000001</v>
      </c>
    </row>
    <row r="30" spans="1:4">
      <c r="A30" s="64" t="s">
        <v>180</v>
      </c>
      <c r="B30" s="95">
        <v>61167.016929999998</v>
      </c>
      <c r="C30" s="95">
        <v>29529.48271</v>
      </c>
      <c r="D30" s="95">
        <v>90696.499639999995</v>
      </c>
    </row>
    <row r="31" spans="1:4">
      <c r="A31" s="63" t="s">
        <v>181</v>
      </c>
      <c r="B31" s="95">
        <v>59801.3819</v>
      </c>
      <c r="C31" s="95">
        <v>7382.0809100000006</v>
      </c>
      <c r="D31" s="95">
        <v>67183.462809999997</v>
      </c>
    </row>
    <row r="32" spans="1:4">
      <c r="A32" s="64" t="s">
        <v>182</v>
      </c>
      <c r="B32" s="95">
        <v>55858.665770000007</v>
      </c>
      <c r="C32" s="95">
        <v>846.80916999999999</v>
      </c>
      <c r="D32" s="95">
        <v>56705.47494</v>
      </c>
    </row>
    <row r="33" spans="1:4">
      <c r="A33" s="64" t="s">
        <v>183</v>
      </c>
      <c r="B33" s="95">
        <v>3446.9099700000002</v>
      </c>
      <c r="C33" s="95">
        <v>5728.2947999999997</v>
      </c>
      <c r="D33" s="95">
        <v>9175.2047700000003</v>
      </c>
    </row>
    <row r="34" spans="1:4">
      <c r="A34" s="65" t="s">
        <v>184</v>
      </c>
      <c r="B34" s="95">
        <v>495.80615999999998</v>
      </c>
      <c r="C34" s="95">
        <v>806.9769399999999</v>
      </c>
      <c r="D34" s="95">
        <v>1302.7831000000001</v>
      </c>
    </row>
    <row r="35" spans="1:4">
      <c r="A35" s="63" t="s">
        <v>185</v>
      </c>
      <c r="B35" s="95">
        <v>26220.748019999999</v>
      </c>
      <c r="C35" s="95">
        <v>68930.310819999999</v>
      </c>
      <c r="D35" s="95">
        <v>95151.058839999998</v>
      </c>
    </row>
    <row r="36" spans="1:4">
      <c r="A36" s="64" t="s">
        <v>186</v>
      </c>
      <c r="B36" s="95">
        <v>25590.911370000002</v>
      </c>
      <c r="C36" s="95">
        <v>22648.325850000001</v>
      </c>
      <c r="D36" s="95">
        <v>48239.237219999995</v>
      </c>
    </row>
    <row r="37" spans="1:4">
      <c r="A37" s="64" t="s">
        <v>187</v>
      </c>
      <c r="B37" s="95">
        <v>598.68578000000002</v>
      </c>
      <c r="C37" s="95">
        <v>44430.651989999998</v>
      </c>
      <c r="D37" s="95">
        <v>45029.337770000006</v>
      </c>
    </row>
    <row r="38" spans="1:4">
      <c r="A38" s="64" t="s">
        <v>188</v>
      </c>
      <c r="B38" s="95">
        <v>31.150869999999998</v>
      </c>
      <c r="C38" s="95">
        <v>1851.3329799999999</v>
      </c>
      <c r="D38" s="95">
        <v>1882.4838500000001</v>
      </c>
    </row>
    <row r="39" spans="1:4">
      <c r="A39" s="63" t="s">
        <v>189</v>
      </c>
      <c r="B39" s="95">
        <v>656160.03922000004</v>
      </c>
      <c r="C39" s="95">
        <v>65466.652200000004</v>
      </c>
      <c r="D39" s="95">
        <v>721626.69141999993</v>
      </c>
    </row>
    <row r="40" spans="1:4">
      <c r="A40" s="65" t="s">
        <v>190</v>
      </c>
      <c r="B40" s="95">
        <v>329175.19549999997</v>
      </c>
      <c r="C40" s="95">
        <v>6408.0965999999999</v>
      </c>
      <c r="D40" s="95">
        <v>335583.29210000002</v>
      </c>
    </row>
    <row r="41" spans="1:4">
      <c r="A41" s="64" t="s">
        <v>191</v>
      </c>
      <c r="B41" s="95">
        <v>80566.822450000007</v>
      </c>
      <c r="C41" s="95">
        <v>25594.805579999997</v>
      </c>
      <c r="D41" s="95">
        <v>106161.62803000001</v>
      </c>
    </row>
    <row r="42" spans="1:4">
      <c r="A42" s="64" t="s">
        <v>192</v>
      </c>
      <c r="B42" s="95">
        <v>836.67641000000003</v>
      </c>
      <c r="C42" s="95">
        <v>4.9244300000000001</v>
      </c>
      <c r="D42" s="95">
        <v>841.60083999999995</v>
      </c>
    </row>
    <row r="43" spans="1:4">
      <c r="A43" s="64" t="s">
        <v>193</v>
      </c>
      <c r="B43" s="95">
        <v>465.39001999999999</v>
      </c>
      <c r="C43" s="95">
        <v>76.60150999999999</v>
      </c>
      <c r="D43" s="95">
        <v>541.99153000000001</v>
      </c>
    </row>
    <row r="44" spans="1:4">
      <c r="A44" s="64" t="s">
        <v>194</v>
      </c>
      <c r="B44" s="95">
        <v>66.839219999999997</v>
      </c>
      <c r="C44" s="95">
        <v>0</v>
      </c>
      <c r="D44" s="95">
        <v>66.839219999999997</v>
      </c>
    </row>
    <row r="45" spans="1:4">
      <c r="A45" s="99" t="s">
        <v>195</v>
      </c>
      <c r="B45" s="95">
        <v>24.921250000000001</v>
      </c>
      <c r="C45" s="95">
        <v>0</v>
      </c>
      <c r="D45" s="95">
        <v>24.921250000000001</v>
      </c>
    </row>
    <row r="46" spans="1:4">
      <c r="A46" s="65" t="s">
        <v>1176</v>
      </c>
      <c r="B46" s="95">
        <v>196551.46784</v>
      </c>
      <c r="C46" s="95">
        <v>13727.555490000001</v>
      </c>
      <c r="D46" s="95">
        <v>210279.02333000003</v>
      </c>
    </row>
    <row r="47" spans="1:4">
      <c r="A47" s="64" t="s">
        <v>1177</v>
      </c>
      <c r="B47" s="95">
        <v>47208.456119999995</v>
      </c>
      <c r="C47" s="95">
        <v>19461.282210000001</v>
      </c>
      <c r="D47" s="95">
        <v>66669.738329999993</v>
      </c>
    </row>
    <row r="48" spans="1:4">
      <c r="A48" s="64" t="s">
        <v>1182</v>
      </c>
      <c r="B48" s="95">
        <v>656.51036999999997</v>
      </c>
      <c r="C48" s="95">
        <v>41.083919999999999</v>
      </c>
      <c r="D48" s="95">
        <v>697.59429</v>
      </c>
    </row>
    <row r="49" spans="1:4">
      <c r="A49" s="64" t="s">
        <v>1183</v>
      </c>
      <c r="B49" s="95">
        <v>312.90502000000004</v>
      </c>
      <c r="C49" s="95">
        <v>152.30246</v>
      </c>
      <c r="D49" s="95">
        <v>465.20747999999998</v>
      </c>
    </row>
    <row r="50" spans="1:4">
      <c r="A50" s="64" t="s">
        <v>1201</v>
      </c>
      <c r="B50" s="95">
        <v>269.82276000000002</v>
      </c>
      <c r="C50" s="95">
        <v>0</v>
      </c>
      <c r="D50" s="95">
        <v>269.82276000000002</v>
      </c>
    </row>
    <row r="51" spans="1:4">
      <c r="A51" s="99" t="s">
        <v>1221</v>
      </c>
      <c r="B51" s="95">
        <v>25.032259999999997</v>
      </c>
      <c r="C51" s="95">
        <v>0</v>
      </c>
      <c r="D51" s="95">
        <v>25.032259999999997</v>
      </c>
    </row>
    <row r="52" spans="1:4">
      <c r="A52" s="101" t="s">
        <v>196</v>
      </c>
      <c r="B52" s="95">
        <v>-120457.39314</v>
      </c>
      <c r="C52" s="95">
        <v>-67386.466390000001</v>
      </c>
      <c r="D52" s="95">
        <v>-187843.85952999999</v>
      </c>
    </row>
    <row r="53" spans="1:4">
      <c r="A53" s="64" t="s">
        <v>1240</v>
      </c>
      <c r="B53" s="95">
        <v>-20474.978320000002</v>
      </c>
      <c r="C53" s="95">
        <v>-1749.0363799999998</v>
      </c>
      <c r="D53" s="95">
        <v>-22224.0147</v>
      </c>
    </row>
    <row r="54" spans="1:4">
      <c r="A54" s="617" t="s">
        <v>1252</v>
      </c>
      <c r="B54" s="95">
        <v>-2131.2372999999998</v>
      </c>
      <c r="C54" s="95">
        <v>-1105.8196399999999</v>
      </c>
      <c r="D54" s="95">
        <v>-3237.0569399999999</v>
      </c>
    </row>
    <row r="55" spans="1:4">
      <c r="A55" s="617" t="s">
        <v>1241</v>
      </c>
      <c r="B55" s="95">
        <v>-41241.995280000003</v>
      </c>
      <c r="C55" s="95">
        <v>-213.68030999999999</v>
      </c>
      <c r="D55" s="95">
        <v>-41455.675590000006</v>
      </c>
    </row>
    <row r="56" spans="1:4">
      <c r="A56" s="617" t="s">
        <v>1253</v>
      </c>
      <c r="B56" s="95">
        <v>-1765.9660200000001</v>
      </c>
      <c r="C56" s="95">
        <v>-1387.3134599999998</v>
      </c>
      <c r="D56" s="95">
        <v>-3153.2794800000001</v>
      </c>
    </row>
    <row r="57" spans="1:4">
      <c r="A57" s="64" t="s">
        <v>1242</v>
      </c>
      <c r="B57" s="95">
        <v>-16758.179110000001</v>
      </c>
      <c r="C57" s="95">
        <v>-13823.252210000001</v>
      </c>
      <c r="D57" s="95">
        <v>-30581.43132</v>
      </c>
    </row>
    <row r="58" spans="1:4">
      <c r="A58" s="64" t="s">
        <v>197</v>
      </c>
      <c r="B58" s="95">
        <v>-522.11926000000005</v>
      </c>
      <c r="C58" s="95">
        <v>-26719.966059999999</v>
      </c>
      <c r="D58" s="95">
        <v>-27242.085320000002</v>
      </c>
    </row>
    <row r="59" spans="1:4">
      <c r="A59" s="64" t="s">
        <v>198</v>
      </c>
      <c r="B59" s="95">
        <v>-23336.42283</v>
      </c>
      <c r="C59" s="95">
        <v>-20657.562480000001</v>
      </c>
      <c r="D59" s="95">
        <v>-43993.985310000004</v>
      </c>
    </row>
    <row r="60" spans="1:4">
      <c r="A60" s="64" t="s">
        <v>199</v>
      </c>
      <c r="B60" s="95">
        <v>-13568.40502</v>
      </c>
      <c r="C60" s="95">
        <v>0</v>
      </c>
      <c r="D60" s="95">
        <v>-13568.40502</v>
      </c>
    </row>
    <row r="61" spans="1:4">
      <c r="A61" s="64" t="s">
        <v>200</v>
      </c>
      <c r="B61" s="95">
        <v>0</v>
      </c>
      <c r="C61" s="95">
        <v>0</v>
      </c>
      <c r="D61" s="95">
        <v>0</v>
      </c>
    </row>
    <row r="62" spans="1:4">
      <c r="A62" s="64" t="s">
        <v>201</v>
      </c>
      <c r="B62" s="95">
        <v>0</v>
      </c>
      <c r="C62" s="95">
        <v>0</v>
      </c>
      <c r="D62" s="95">
        <v>0</v>
      </c>
    </row>
    <row r="63" spans="1:4">
      <c r="A63" s="64" t="s">
        <v>997</v>
      </c>
      <c r="B63" s="95">
        <v>0</v>
      </c>
      <c r="C63" s="95">
        <v>0</v>
      </c>
      <c r="D63" s="95">
        <v>0</v>
      </c>
    </row>
    <row r="64" spans="1:4">
      <c r="A64" s="64" t="s">
        <v>998</v>
      </c>
      <c r="B64" s="95">
        <v>0</v>
      </c>
      <c r="C64" s="95">
        <v>0</v>
      </c>
      <c r="D64" s="95">
        <v>0</v>
      </c>
    </row>
    <row r="65" spans="1:4">
      <c r="A65" s="64" t="s">
        <v>1184</v>
      </c>
      <c r="B65" s="95">
        <v>-269.43927000000002</v>
      </c>
      <c r="C65" s="95">
        <v>-109.45739999999999</v>
      </c>
      <c r="D65" s="95">
        <v>-378.89666999999997</v>
      </c>
    </row>
    <row r="66" spans="1:4">
      <c r="A66" s="64" t="s">
        <v>1185</v>
      </c>
      <c r="B66" s="95">
        <v>-171.07053999999999</v>
      </c>
      <c r="C66" s="95">
        <v>-340.31794000000002</v>
      </c>
      <c r="D66" s="95">
        <v>-511.38847999999996</v>
      </c>
    </row>
    <row r="67" spans="1:4">
      <c r="A67" s="64" t="s">
        <v>1186</v>
      </c>
      <c r="B67" s="95">
        <v>-186.42932000000002</v>
      </c>
      <c r="C67" s="95">
        <v>-310.24849999999998</v>
      </c>
      <c r="D67" s="95">
        <v>-496.67782</v>
      </c>
    </row>
    <row r="68" spans="1:4">
      <c r="A68" s="64" t="s">
        <v>1187</v>
      </c>
      <c r="B68" s="95">
        <v>-31.150869999999998</v>
      </c>
      <c r="C68" s="95">
        <v>-969.81200999999999</v>
      </c>
      <c r="D68" s="95">
        <v>-1000.96288</v>
      </c>
    </row>
    <row r="69" spans="1:4">
      <c r="A69" s="177" t="s">
        <v>202</v>
      </c>
      <c r="B69" s="57">
        <v>103682.98934999999</v>
      </c>
      <c r="C69" s="57">
        <v>2906.68849</v>
      </c>
      <c r="D69" s="57">
        <v>106589.67784</v>
      </c>
    </row>
    <row r="70" spans="1:4">
      <c r="A70" s="64" t="s">
        <v>203</v>
      </c>
      <c r="B70" s="95">
        <v>0</v>
      </c>
      <c r="C70" s="95">
        <v>0</v>
      </c>
      <c r="D70" s="95">
        <v>0</v>
      </c>
    </row>
    <row r="71" spans="1:4">
      <c r="A71" s="64" t="s">
        <v>204</v>
      </c>
      <c r="B71" s="95">
        <v>22923.740979999999</v>
      </c>
      <c r="C71" s="95">
        <v>322.92599999999999</v>
      </c>
      <c r="D71" s="95">
        <v>23246.666980000002</v>
      </c>
    </row>
    <row r="72" spans="1:4">
      <c r="A72" s="64" t="s">
        <v>205</v>
      </c>
      <c r="B72" s="95">
        <v>80759.248370000001</v>
      </c>
      <c r="C72" s="95">
        <v>2583.7624900000001</v>
      </c>
      <c r="D72" s="95">
        <v>83343.010859999995</v>
      </c>
    </row>
    <row r="73" spans="1:4">
      <c r="A73" s="64" t="s">
        <v>206</v>
      </c>
      <c r="B73" s="95">
        <v>0</v>
      </c>
      <c r="C73" s="95">
        <v>0</v>
      </c>
      <c r="D73" s="95">
        <v>0</v>
      </c>
    </row>
    <row r="74" spans="1:4">
      <c r="A74" s="64" t="s">
        <v>207</v>
      </c>
      <c r="B74" s="95">
        <v>0</v>
      </c>
      <c r="C74" s="95">
        <v>0</v>
      </c>
      <c r="D74" s="95">
        <v>0</v>
      </c>
    </row>
    <row r="75" spans="1:4">
      <c r="A75" s="177" t="s">
        <v>208</v>
      </c>
      <c r="B75" s="57">
        <v>675.70156999999995</v>
      </c>
      <c r="C75" s="57">
        <v>1772.12833</v>
      </c>
      <c r="D75" s="57">
        <v>2447.8298999999997</v>
      </c>
    </row>
    <row r="76" spans="1:4">
      <c r="A76" s="64" t="s">
        <v>209</v>
      </c>
      <c r="B76" s="95">
        <v>0</v>
      </c>
      <c r="C76" s="95">
        <v>0</v>
      </c>
      <c r="D76" s="95">
        <v>0</v>
      </c>
    </row>
    <row r="77" spans="1:4">
      <c r="A77" s="64" t="s">
        <v>210</v>
      </c>
      <c r="B77" s="95">
        <v>8920.8331899999994</v>
      </c>
      <c r="C77" s="95">
        <v>7652.4143800000002</v>
      </c>
      <c r="D77" s="95">
        <v>16573.24757</v>
      </c>
    </row>
    <row r="78" spans="1:4">
      <c r="A78" s="64" t="s">
        <v>211</v>
      </c>
      <c r="B78" s="95">
        <v>0</v>
      </c>
      <c r="C78" s="95">
        <v>0</v>
      </c>
      <c r="D78" s="95">
        <v>0</v>
      </c>
    </row>
    <row r="79" spans="1:4">
      <c r="A79" s="64" t="s">
        <v>212</v>
      </c>
      <c r="B79" s="95">
        <v>50</v>
      </c>
      <c r="C79" s="95">
        <v>0</v>
      </c>
      <c r="D79" s="95">
        <v>50</v>
      </c>
    </row>
    <row r="80" spans="1:4">
      <c r="A80" s="64" t="s">
        <v>213</v>
      </c>
      <c r="B80" s="95">
        <v>-8295.1316200000001</v>
      </c>
      <c r="C80" s="95">
        <v>-5880.2860499999997</v>
      </c>
      <c r="D80" s="95">
        <v>-14175.417670000001</v>
      </c>
    </row>
    <row r="81" spans="1:4">
      <c r="A81" s="177" t="s">
        <v>214</v>
      </c>
      <c r="B81" s="57">
        <v>520492.78830999997</v>
      </c>
      <c r="C81" s="57">
        <v>43250.235930000003</v>
      </c>
      <c r="D81" s="57">
        <v>563743.02424000006</v>
      </c>
    </row>
    <row r="82" spans="1:4">
      <c r="A82" s="64" t="s">
        <v>168</v>
      </c>
      <c r="B82" s="95">
        <v>0</v>
      </c>
      <c r="C82" s="95">
        <v>0</v>
      </c>
      <c r="D82" s="95">
        <v>0</v>
      </c>
    </row>
    <row r="83" spans="1:4">
      <c r="A83" s="64" t="s">
        <v>169</v>
      </c>
      <c r="B83" s="95">
        <v>7897.5009300000002</v>
      </c>
      <c r="C83" s="95">
        <v>0</v>
      </c>
      <c r="D83" s="95">
        <v>7897.5009300000002</v>
      </c>
    </row>
    <row r="84" spans="1:4">
      <c r="A84" s="64" t="s">
        <v>170</v>
      </c>
      <c r="B84" s="95">
        <v>13720</v>
      </c>
      <c r="C84" s="95">
        <v>0</v>
      </c>
      <c r="D84" s="95">
        <v>13720</v>
      </c>
    </row>
    <row r="85" spans="1:4">
      <c r="A85" s="64" t="s">
        <v>171</v>
      </c>
      <c r="B85" s="95">
        <v>0</v>
      </c>
      <c r="C85" s="95">
        <v>0</v>
      </c>
      <c r="D85" s="95">
        <v>0</v>
      </c>
    </row>
    <row r="86" spans="1:4">
      <c r="A86" s="64" t="s">
        <v>215</v>
      </c>
      <c r="B86" s="95">
        <v>424.64368000000002</v>
      </c>
      <c r="C86" s="95">
        <v>0</v>
      </c>
      <c r="D86" s="95">
        <v>424.64368000000002</v>
      </c>
    </row>
    <row r="87" spans="1:4">
      <c r="A87" s="64" t="s">
        <v>216</v>
      </c>
      <c r="B87" s="95">
        <v>3308.3318799999997</v>
      </c>
      <c r="C87" s="95">
        <v>213.346</v>
      </c>
      <c r="D87" s="95">
        <v>3521.6778799999997</v>
      </c>
    </row>
    <row r="88" spans="1:4">
      <c r="A88" s="64" t="s">
        <v>173</v>
      </c>
      <c r="B88" s="95">
        <v>463993.61704000004</v>
      </c>
      <c r="C88" s="95">
        <v>43189.64155</v>
      </c>
      <c r="D88" s="95">
        <v>507183.25858999998</v>
      </c>
    </row>
    <row r="89" spans="1:4">
      <c r="A89" s="64" t="s">
        <v>217</v>
      </c>
      <c r="B89" s="95">
        <v>31361.130710000001</v>
      </c>
      <c r="C89" s="95">
        <v>0</v>
      </c>
      <c r="D89" s="95">
        <v>31361.130710000001</v>
      </c>
    </row>
    <row r="90" spans="1:4">
      <c r="A90" s="64" t="s">
        <v>218</v>
      </c>
      <c r="B90" s="95">
        <v>-212.43592999999998</v>
      </c>
      <c r="C90" s="95">
        <v>-152.75162</v>
      </c>
      <c r="D90" s="95">
        <v>-365.18754999999999</v>
      </c>
    </row>
    <row r="91" spans="1:4">
      <c r="A91" s="177" t="s">
        <v>219</v>
      </c>
      <c r="B91" s="57">
        <v>127964.21756</v>
      </c>
      <c r="C91" s="57">
        <v>12044.97342</v>
      </c>
      <c r="D91" s="57">
        <v>140009.19097999998</v>
      </c>
    </row>
    <row r="92" spans="1:4">
      <c r="A92" s="64" t="s">
        <v>220</v>
      </c>
      <c r="B92" s="95">
        <v>23500.36</v>
      </c>
      <c r="C92" s="95">
        <v>3875.84</v>
      </c>
      <c r="D92" s="95">
        <v>27376.2</v>
      </c>
    </row>
    <row r="93" spans="1:4">
      <c r="A93" s="64" t="s">
        <v>221</v>
      </c>
      <c r="B93" s="95">
        <v>79324.070510000005</v>
      </c>
      <c r="C93" s="95">
        <v>6496.8586599999999</v>
      </c>
      <c r="D93" s="95">
        <v>85820.929170000003</v>
      </c>
    </row>
    <row r="94" spans="1:4">
      <c r="A94" s="64" t="s">
        <v>222</v>
      </c>
      <c r="B94" s="95">
        <v>8339.9578299999994</v>
      </c>
      <c r="C94" s="95">
        <v>507.38302000000004</v>
      </c>
      <c r="D94" s="95">
        <v>8847.3408500000005</v>
      </c>
    </row>
    <row r="95" spans="1:4">
      <c r="A95" s="64" t="s">
        <v>223</v>
      </c>
      <c r="B95" s="95">
        <v>3467.0172799999996</v>
      </c>
      <c r="C95" s="95">
        <v>467.71440999999999</v>
      </c>
      <c r="D95" s="95">
        <v>3934.7316900000001</v>
      </c>
    </row>
    <row r="96" spans="1:4">
      <c r="A96" s="64" t="s">
        <v>224</v>
      </c>
      <c r="B96" s="95">
        <v>9846.7488400000002</v>
      </c>
      <c r="C96" s="95">
        <v>637.02827000000002</v>
      </c>
      <c r="D96" s="95">
        <v>10483.777109999999</v>
      </c>
    </row>
    <row r="97" spans="1:4">
      <c r="A97" s="64" t="s">
        <v>225</v>
      </c>
      <c r="B97" s="95">
        <v>2512.3926800000004</v>
      </c>
      <c r="C97" s="95">
        <v>43.650199999999998</v>
      </c>
      <c r="D97" s="95">
        <v>2556.04288</v>
      </c>
    </row>
    <row r="98" spans="1:4">
      <c r="A98" s="64" t="s">
        <v>226</v>
      </c>
      <c r="B98" s="95">
        <v>973.67042000000004</v>
      </c>
      <c r="C98" s="95">
        <v>16.498860000000001</v>
      </c>
      <c r="D98" s="95">
        <v>990.16928000000007</v>
      </c>
    </row>
    <row r="99" spans="1:4">
      <c r="A99" s="64" t="s">
        <v>227</v>
      </c>
      <c r="B99" s="95">
        <v>0</v>
      </c>
      <c r="C99" s="95">
        <v>0</v>
      </c>
      <c r="D99" s="95">
        <v>0</v>
      </c>
    </row>
    <row r="100" spans="1:4">
      <c r="A100" s="64" t="s">
        <v>228</v>
      </c>
      <c r="B100" s="95">
        <v>0</v>
      </c>
      <c r="C100" s="95">
        <v>0</v>
      </c>
      <c r="D100" s="95">
        <v>0</v>
      </c>
    </row>
    <row r="101" spans="1:4">
      <c r="A101" s="177" t="s">
        <v>229</v>
      </c>
      <c r="B101" s="57">
        <v>9814.3988000000008</v>
      </c>
      <c r="C101" s="57">
        <v>1172.4786399999998</v>
      </c>
      <c r="D101" s="57">
        <v>10986.87744</v>
      </c>
    </row>
    <row r="102" spans="1:4">
      <c r="A102" s="64" t="s">
        <v>230</v>
      </c>
      <c r="B102" s="95">
        <v>1505.95471</v>
      </c>
      <c r="C102" s="95">
        <v>499.64364</v>
      </c>
      <c r="D102" s="95">
        <v>2005.59835</v>
      </c>
    </row>
    <row r="103" spans="1:4">
      <c r="A103" s="64" t="s">
        <v>231</v>
      </c>
      <c r="B103" s="95">
        <v>2218.5848599999999</v>
      </c>
      <c r="C103" s="95">
        <v>431.86500000000001</v>
      </c>
      <c r="D103" s="95">
        <v>2650.4498599999997</v>
      </c>
    </row>
    <row r="104" spans="1:4">
      <c r="A104" s="64" t="s">
        <v>232</v>
      </c>
      <c r="B104" s="95">
        <v>3846.8306299999999</v>
      </c>
      <c r="C104" s="95">
        <v>0</v>
      </c>
      <c r="D104" s="95">
        <v>3846.8306299999999</v>
      </c>
    </row>
    <row r="105" spans="1:4">
      <c r="A105" s="64" t="s">
        <v>233</v>
      </c>
      <c r="B105" s="95">
        <v>2298.5522299999998</v>
      </c>
      <c r="C105" s="95">
        <v>240.97</v>
      </c>
      <c r="D105" s="95">
        <v>2539.52223</v>
      </c>
    </row>
    <row r="106" spans="1:4">
      <c r="A106" s="99" t="s">
        <v>234</v>
      </c>
      <c r="B106" s="95">
        <v>-55.523629999999997</v>
      </c>
      <c r="C106" s="95">
        <v>0</v>
      </c>
      <c r="D106" s="95">
        <v>-55.523629999999997</v>
      </c>
    </row>
    <row r="107" spans="1:4">
      <c r="A107" s="177" t="s">
        <v>235</v>
      </c>
      <c r="B107" s="57">
        <v>0</v>
      </c>
      <c r="C107" s="57">
        <v>0</v>
      </c>
      <c r="D107" s="57">
        <v>0</v>
      </c>
    </row>
    <row r="108" spans="1:4">
      <c r="A108" s="64" t="s">
        <v>236</v>
      </c>
      <c r="B108" s="95">
        <v>0</v>
      </c>
      <c r="C108" s="95">
        <v>0</v>
      </c>
      <c r="D108" s="95">
        <v>0</v>
      </c>
    </row>
    <row r="109" spans="1:4">
      <c r="A109" s="64" t="s">
        <v>237</v>
      </c>
      <c r="B109" s="95">
        <v>0</v>
      </c>
      <c r="C109" s="95">
        <v>0</v>
      </c>
      <c r="D109" s="95">
        <v>0</v>
      </c>
    </row>
    <row r="110" spans="1:4">
      <c r="A110" s="64" t="s">
        <v>238</v>
      </c>
      <c r="B110" s="95">
        <v>0</v>
      </c>
      <c r="C110" s="95">
        <v>0</v>
      </c>
      <c r="D110" s="95">
        <v>0</v>
      </c>
    </row>
    <row r="111" spans="1:4">
      <c r="A111" s="64" t="s">
        <v>239</v>
      </c>
      <c r="B111" s="95">
        <v>0</v>
      </c>
      <c r="C111" s="95">
        <v>0</v>
      </c>
      <c r="D111" s="95">
        <v>0</v>
      </c>
    </row>
    <row r="112" spans="1:4">
      <c r="A112" s="64" t="s">
        <v>240</v>
      </c>
      <c r="B112" s="95">
        <v>0</v>
      </c>
      <c r="C112" s="95">
        <v>0</v>
      </c>
      <c r="D112" s="95">
        <v>0</v>
      </c>
    </row>
    <row r="113" spans="1:4">
      <c r="A113" s="99" t="s">
        <v>241</v>
      </c>
      <c r="B113" s="95">
        <v>0</v>
      </c>
      <c r="C113" s="95">
        <v>0</v>
      </c>
      <c r="D113" s="95">
        <v>0</v>
      </c>
    </row>
    <row r="114" spans="1:4">
      <c r="A114" s="177" t="s">
        <v>242</v>
      </c>
      <c r="B114" s="57">
        <v>5274564.6708300002</v>
      </c>
      <c r="C114" s="57">
        <v>719368.93908000004</v>
      </c>
      <c r="D114" s="57">
        <v>5993933.6099100001</v>
      </c>
    </row>
    <row r="115" spans="1:4">
      <c r="A115" s="177" t="s">
        <v>243</v>
      </c>
      <c r="B115" s="57">
        <v>3318156.5458200001</v>
      </c>
      <c r="C115" s="57">
        <v>354173.28324999998</v>
      </c>
      <c r="D115" s="57">
        <v>3672329.82907</v>
      </c>
    </row>
    <row r="116" spans="1:4">
      <c r="A116" s="64" t="s">
        <v>244</v>
      </c>
      <c r="B116" s="95">
        <v>136102.01290999999</v>
      </c>
      <c r="C116" s="95">
        <v>8981.9169499999989</v>
      </c>
      <c r="D116" s="95">
        <v>145083.92986</v>
      </c>
    </row>
    <row r="117" spans="1:4">
      <c r="A117" s="64" t="s">
        <v>245</v>
      </c>
      <c r="B117" s="95">
        <v>135998.73194</v>
      </c>
      <c r="C117" s="95">
        <v>8981.9169499999989</v>
      </c>
      <c r="D117" s="95">
        <v>144980.64888999998</v>
      </c>
    </row>
    <row r="118" spans="1:4">
      <c r="A118" s="64" t="s">
        <v>246</v>
      </c>
      <c r="B118" s="95">
        <v>103.28097</v>
      </c>
      <c r="C118" s="95">
        <v>0</v>
      </c>
      <c r="D118" s="95">
        <v>103.28097</v>
      </c>
    </row>
    <row r="119" spans="1:4">
      <c r="A119" s="64" t="s">
        <v>247</v>
      </c>
      <c r="B119" s="95">
        <v>724155.96104999993</v>
      </c>
      <c r="C119" s="95">
        <v>170343.36859999999</v>
      </c>
      <c r="D119" s="95">
        <v>894499.32964999997</v>
      </c>
    </row>
    <row r="120" spans="1:4">
      <c r="A120" s="64" t="s">
        <v>248</v>
      </c>
      <c r="B120" s="95">
        <v>126.29308999999999</v>
      </c>
      <c r="C120" s="95">
        <v>0</v>
      </c>
      <c r="D120" s="95">
        <v>126.29308999999999</v>
      </c>
    </row>
    <row r="121" spans="1:4">
      <c r="A121" s="65" t="s">
        <v>249</v>
      </c>
      <c r="B121" s="95">
        <v>126.29308999999999</v>
      </c>
      <c r="C121" s="95">
        <v>0</v>
      </c>
      <c r="D121" s="95">
        <v>126.29308999999999</v>
      </c>
    </row>
    <row r="122" spans="1:4">
      <c r="A122" s="99" t="s">
        <v>250</v>
      </c>
      <c r="B122" s="95">
        <v>0</v>
      </c>
      <c r="C122" s="95">
        <v>0</v>
      </c>
      <c r="D122" s="95">
        <v>0</v>
      </c>
    </row>
    <row r="123" spans="1:4">
      <c r="A123" s="99" t="s">
        <v>251</v>
      </c>
      <c r="B123" s="95">
        <v>0</v>
      </c>
      <c r="C123" s="95">
        <v>0</v>
      </c>
      <c r="D123" s="95">
        <v>0</v>
      </c>
    </row>
    <row r="124" spans="1:4">
      <c r="A124" s="99" t="s">
        <v>252</v>
      </c>
      <c r="B124" s="95">
        <v>0</v>
      </c>
      <c r="C124" s="95">
        <v>0</v>
      </c>
      <c r="D124" s="95">
        <v>0</v>
      </c>
    </row>
    <row r="125" spans="1:4">
      <c r="A125" s="99" t="s">
        <v>253</v>
      </c>
      <c r="B125" s="95">
        <v>0</v>
      </c>
      <c r="C125" s="95">
        <v>0</v>
      </c>
      <c r="D125" s="95">
        <v>0</v>
      </c>
    </row>
    <row r="126" spans="1:4">
      <c r="A126" s="99" t="s">
        <v>254</v>
      </c>
      <c r="B126" s="95">
        <v>0</v>
      </c>
      <c r="C126" s="95">
        <v>0</v>
      </c>
      <c r="D126" s="95">
        <v>0</v>
      </c>
    </row>
    <row r="127" spans="1:4">
      <c r="A127" s="99" t="s">
        <v>1379</v>
      </c>
      <c r="B127" s="95">
        <v>0</v>
      </c>
      <c r="C127" s="95">
        <v>0</v>
      </c>
      <c r="D127" s="95">
        <v>0</v>
      </c>
    </row>
    <row r="128" spans="1:4">
      <c r="A128" s="156" t="s">
        <v>1380</v>
      </c>
      <c r="B128" s="95">
        <v>0</v>
      </c>
      <c r="C128" s="95">
        <v>0</v>
      </c>
      <c r="D128" s="95">
        <v>0</v>
      </c>
    </row>
    <row r="129" spans="1:4">
      <c r="A129" s="156" t="s">
        <v>257</v>
      </c>
      <c r="B129" s="95">
        <v>11996.92547</v>
      </c>
      <c r="C129" s="95">
        <v>25060.83986</v>
      </c>
      <c r="D129" s="95">
        <v>37057.765329999995</v>
      </c>
    </row>
    <row r="130" spans="1:4">
      <c r="A130" s="64" t="s">
        <v>258</v>
      </c>
      <c r="B130" s="95">
        <v>2173385.5105900001</v>
      </c>
      <c r="C130" s="95">
        <v>145687.60681999999</v>
      </c>
      <c r="D130" s="95">
        <v>2319073.1174099999</v>
      </c>
    </row>
    <row r="131" spans="1:4">
      <c r="A131" s="64" t="s">
        <v>259</v>
      </c>
      <c r="B131" s="95">
        <v>272389.84271</v>
      </c>
      <c r="C131" s="95">
        <v>4099.5510199999999</v>
      </c>
      <c r="D131" s="95">
        <v>276489.39373000001</v>
      </c>
    </row>
    <row r="132" spans="1:4">
      <c r="A132" s="177" t="s">
        <v>260</v>
      </c>
      <c r="B132" s="57">
        <v>0</v>
      </c>
      <c r="C132" s="57">
        <v>0</v>
      </c>
      <c r="D132" s="57">
        <v>0</v>
      </c>
    </row>
    <row r="133" spans="1:4">
      <c r="A133" s="177" t="s">
        <v>451</v>
      </c>
      <c r="B133" s="57">
        <v>37200.960119999996</v>
      </c>
      <c r="C133" s="57">
        <v>52336.061600000001</v>
      </c>
      <c r="D133" s="57">
        <v>89537.021720000004</v>
      </c>
    </row>
    <row r="134" spans="1:4">
      <c r="A134" s="64" t="s">
        <v>452</v>
      </c>
      <c r="B134" s="95">
        <v>0</v>
      </c>
      <c r="C134" s="95">
        <v>0</v>
      </c>
      <c r="D134" s="95">
        <v>0</v>
      </c>
    </row>
    <row r="135" spans="1:4">
      <c r="A135" s="64" t="s">
        <v>453</v>
      </c>
      <c r="B135" s="95">
        <v>1921.6397299999999</v>
      </c>
      <c r="C135" s="95">
        <v>39.255629999999996</v>
      </c>
      <c r="D135" s="95">
        <v>1960.8953600000002</v>
      </c>
    </row>
    <row r="136" spans="1:4">
      <c r="A136" s="64" t="s">
        <v>454</v>
      </c>
      <c r="B136" s="95">
        <v>0</v>
      </c>
      <c r="C136" s="95">
        <v>0</v>
      </c>
      <c r="D136" s="95">
        <v>0</v>
      </c>
    </row>
    <row r="137" spans="1:4">
      <c r="A137" s="64" t="s">
        <v>455</v>
      </c>
      <c r="B137" s="95">
        <v>0</v>
      </c>
      <c r="C137" s="95">
        <v>0</v>
      </c>
      <c r="D137" s="95">
        <v>0</v>
      </c>
    </row>
    <row r="138" spans="1:4">
      <c r="A138" s="64" t="s">
        <v>456</v>
      </c>
      <c r="B138" s="95">
        <v>34416</v>
      </c>
      <c r="C138" s="95">
        <v>46000</v>
      </c>
      <c r="D138" s="95">
        <v>80416</v>
      </c>
    </row>
    <row r="139" spans="1:4">
      <c r="A139" s="64" t="s">
        <v>463</v>
      </c>
      <c r="B139" s="95">
        <v>863.32038999999997</v>
      </c>
      <c r="C139" s="95">
        <v>6296.8059699999994</v>
      </c>
      <c r="D139" s="95">
        <v>7160.1263600000002</v>
      </c>
    </row>
    <row r="140" spans="1:4">
      <c r="A140" s="177" t="s">
        <v>261</v>
      </c>
      <c r="B140" s="57">
        <v>1465465.02272</v>
      </c>
      <c r="C140" s="57">
        <v>297850.65000999998</v>
      </c>
      <c r="D140" s="57">
        <v>1763315.67273</v>
      </c>
    </row>
    <row r="141" spans="1:4">
      <c r="A141" s="64" t="s">
        <v>262</v>
      </c>
      <c r="B141" s="95">
        <v>43433.957060000001</v>
      </c>
      <c r="C141" s="95">
        <v>1989.75407</v>
      </c>
      <c r="D141" s="95">
        <v>45423.711130000003</v>
      </c>
    </row>
    <row r="142" spans="1:4">
      <c r="A142" s="64" t="s">
        <v>263</v>
      </c>
      <c r="B142" s="95">
        <v>283593.25708000001</v>
      </c>
      <c r="C142" s="95">
        <v>42000</v>
      </c>
      <c r="D142" s="95">
        <v>325593.25708000001</v>
      </c>
    </row>
    <row r="143" spans="1:4">
      <c r="A143" s="64" t="s">
        <v>264</v>
      </c>
      <c r="B143" s="95">
        <v>0</v>
      </c>
      <c r="C143" s="95">
        <v>0</v>
      </c>
      <c r="D143" s="95">
        <v>0</v>
      </c>
    </row>
    <row r="144" spans="1:4">
      <c r="A144" s="64" t="s">
        <v>265</v>
      </c>
      <c r="B144" s="95">
        <v>86280.6489</v>
      </c>
      <c r="C144" s="95">
        <v>15485.226560000001</v>
      </c>
      <c r="D144" s="95">
        <v>101765.87546</v>
      </c>
    </row>
    <row r="145" spans="1:4">
      <c r="A145" s="64" t="s">
        <v>1381</v>
      </c>
      <c r="B145" s="95">
        <v>908220.66897</v>
      </c>
      <c r="C145" s="95">
        <v>187308.84096999999</v>
      </c>
      <c r="D145" s="95">
        <v>1095529.50994</v>
      </c>
    </row>
    <row r="146" spans="1:4">
      <c r="A146" s="64" t="s">
        <v>267</v>
      </c>
      <c r="B146" s="95">
        <v>0</v>
      </c>
      <c r="C146" s="95">
        <v>4149.4303600000003</v>
      </c>
      <c r="D146" s="95">
        <v>4149.4303600000003</v>
      </c>
    </row>
    <row r="147" spans="1:4">
      <c r="A147" s="64" t="s">
        <v>268</v>
      </c>
      <c r="B147" s="95">
        <v>116718.00195999999</v>
      </c>
      <c r="C147" s="95">
        <v>0</v>
      </c>
      <c r="D147" s="95">
        <v>116718.00195999999</v>
      </c>
    </row>
    <row r="148" spans="1:4">
      <c r="A148" s="64" t="s">
        <v>269</v>
      </c>
      <c r="B148" s="95">
        <v>27218.48875</v>
      </c>
      <c r="C148" s="95">
        <v>46917.398049999996</v>
      </c>
      <c r="D148" s="95">
        <v>74135.886799999993</v>
      </c>
    </row>
    <row r="149" spans="1:4">
      <c r="A149" s="177" t="s">
        <v>270</v>
      </c>
      <c r="B149" s="57">
        <v>203333.05244</v>
      </c>
      <c r="C149" s="57">
        <v>11028.981810000001</v>
      </c>
      <c r="D149" s="57">
        <v>214362.03425</v>
      </c>
    </row>
    <row r="150" spans="1:4">
      <c r="A150" s="64" t="s">
        <v>203</v>
      </c>
      <c r="B150" s="95">
        <v>45481.095270000005</v>
      </c>
      <c r="C150" s="95">
        <v>45.598699999999994</v>
      </c>
      <c r="D150" s="95">
        <v>45526.69397</v>
      </c>
    </row>
    <row r="151" spans="1:4">
      <c r="A151" s="64" t="s">
        <v>205</v>
      </c>
      <c r="B151" s="95">
        <v>74237.725170000005</v>
      </c>
      <c r="C151" s="95">
        <v>3072.7637500000001</v>
      </c>
      <c r="D151" s="95">
        <v>77310.488920000003</v>
      </c>
    </row>
    <row r="152" spans="1:4">
      <c r="A152" s="64" t="s">
        <v>271</v>
      </c>
      <c r="B152" s="95">
        <v>83005.942719999992</v>
      </c>
      <c r="C152" s="95">
        <v>6050.5232000000005</v>
      </c>
      <c r="D152" s="95">
        <v>89056.465920000002</v>
      </c>
    </row>
    <row r="153" spans="1:4">
      <c r="A153" s="64" t="s">
        <v>232</v>
      </c>
      <c r="B153" s="95">
        <v>608.28928000000008</v>
      </c>
      <c r="C153" s="95">
        <v>1860.0961599999998</v>
      </c>
      <c r="D153" s="95">
        <v>2468.38544</v>
      </c>
    </row>
    <row r="154" spans="1:4">
      <c r="A154" s="64" t="s">
        <v>272</v>
      </c>
      <c r="B154" s="95">
        <v>0</v>
      </c>
      <c r="C154" s="95">
        <v>0</v>
      </c>
      <c r="D154" s="95">
        <v>0</v>
      </c>
    </row>
    <row r="155" spans="1:4">
      <c r="A155" s="177" t="s">
        <v>273</v>
      </c>
      <c r="B155" s="57">
        <v>81792.140760000009</v>
      </c>
      <c r="C155" s="57">
        <v>3979.9624100000001</v>
      </c>
      <c r="D155" s="57">
        <v>85772.103170000002</v>
      </c>
    </row>
    <row r="156" spans="1:4">
      <c r="A156" s="64" t="s">
        <v>274</v>
      </c>
      <c r="B156" s="95">
        <v>1683.2618799999998</v>
      </c>
      <c r="C156" s="95">
        <v>199.11295999999999</v>
      </c>
      <c r="D156" s="95">
        <v>1882.3748400000002</v>
      </c>
    </row>
    <row r="157" spans="1:4">
      <c r="A157" s="64" t="s">
        <v>275</v>
      </c>
      <c r="B157" s="95">
        <v>0</v>
      </c>
      <c r="C157" s="95">
        <v>0</v>
      </c>
      <c r="D157" s="95">
        <v>0</v>
      </c>
    </row>
    <row r="158" spans="1:4">
      <c r="A158" s="64" t="s">
        <v>276</v>
      </c>
      <c r="B158" s="95">
        <v>39044.024720000001</v>
      </c>
      <c r="C158" s="95">
        <v>1890.42472</v>
      </c>
      <c r="D158" s="95">
        <v>40934.449439999997</v>
      </c>
    </row>
    <row r="159" spans="1:4">
      <c r="A159" s="64" t="s">
        <v>1254</v>
      </c>
      <c r="B159" s="95">
        <v>0</v>
      </c>
      <c r="C159" s="95">
        <v>0</v>
      </c>
      <c r="D159" s="95">
        <v>0</v>
      </c>
    </row>
    <row r="160" spans="1:4">
      <c r="A160" s="64" t="s">
        <v>277</v>
      </c>
      <c r="B160" s="95">
        <v>41064.854159999995</v>
      </c>
      <c r="C160" s="95">
        <v>1890.42473</v>
      </c>
      <c r="D160" s="95">
        <v>42955.278890000001</v>
      </c>
    </row>
    <row r="161" spans="1:4">
      <c r="A161" s="64" t="s">
        <v>278</v>
      </c>
      <c r="B161" s="95">
        <v>0</v>
      </c>
      <c r="C161" s="95">
        <v>0</v>
      </c>
      <c r="D161" s="95">
        <v>0</v>
      </c>
    </row>
    <row r="162" spans="1:4">
      <c r="A162" s="177" t="s">
        <v>279</v>
      </c>
      <c r="B162" s="57">
        <v>50198.611109999998</v>
      </c>
      <c r="C162" s="57">
        <v>0</v>
      </c>
      <c r="D162" s="57">
        <v>50198.611109999998</v>
      </c>
    </row>
    <row r="163" spans="1:4">
      <c r="A163" s="64" t="s">
        <v>280</v>
      </c>
      <c r="B163" s="95">
        <v>50000</v>
      </c>
      <c r="C163" s="95">
        <v>0</v>
      </c>
      <c r="D163" s="95">
        <v>50000</v>
      </c>
    </row>
    <row r="164" spans="1:4">
      <c r="A164" s="64" t="s">
        <v>281</v>
      </c>
      <c r="B164" s="95">
        <v>0</v>
      </c>
      <c r="C164" s="95">
        <v>0</v>
      </c>
      <c r="D164" s="95">
        <v>0</v>
      </c>
    </row>
    <row r="165" spans="1:4">
      <c r="A165" s="64" t="s">
        <v>1382</v>
      </c>
      <c r="B165" s="95">
        <v>0</v>
      </c>
      <c r="C165" s="95">
        <v>0</v>
      </c>
      <c r="D165" s="95">
        <v>0</v>
      </c>
    </row>
    <row r="166" spans="1:4">
      <c r="A166" s="64" t="s">
        <v>283</v>
      </c>
      <c r="B166" s="95">
        <v>198.61111</v>
      </c>
      <c r="C166" s="95">
        <v>0</v>
      </c>
      <c r="D166" s="95">
        <v>198.61111</v>
      </c>
    </row>
    <row r="167" spans="1:4">
      <c r="A167" s="177" t="s">
        <v>284</v>
      </c>
      <c r="B167" s="57">
        <v>118418.33786</v>
      </c>
      <c r="C167" s="57">
        <v>0</v>
      </c>
      <c r="D167" s="57">
        <v>118418.33786</v>
      </c>
    </row>
    <row r="168" spans="1:4">
      <c r="A168" s="64" t="s">
        <v>285</v>
      </c>
      <c r="B168" s="95">
        <v>86515.258379999999</v>
      </c>
      <c r="C168" s="95">
        <v>0</v>
      </c>
      <c r="D168" s="95">
        <v>86515.258379999999</v>
      </c>
    </row>
    <row r="169" spans="1:4">
      <c r="A169" s="64" t="s">
        <v>286</v>
      </c>
      <c r="B169" s="95">
        <v>0</v>
      </c>
      <c r="C169" s="95">
        <v>0</v>
      </c>
      <c r="D169" s="95">
        <v>0</v>
      </c>
    </row>
    <row r="170" spans="1:4">
      <c r="A170" s="64" t="s">
        <v>287</v>
      </c>
      <c r="B170" s="95">
        <v>54.536999999999999</v>
      </c>
      <c r="C170" s="95">
        <v>0</v>
      </c>
      <c r="D170" s="95">
        <v>54.536999999999999</v>
      </c>
    </row>
    <row r="171" spans="1:4">
      <c r="A171" s="64" t="s">
        <v>288</v>
      </c>
      <c r="B171" s="95">
        <v>86460.721379999988</v>
      </c>
      <c r="C171" s="95">
        <v>0</v>
      </c>
      <c r="D171" s="95">
        <v>86460.721379999988</v>
      </c>
    </row>
    <row r="172" spans="1:4">
      <c r="A172" s="64" t="s">
        <v>289</v>
      </c>
      <c r="B172" s="95">
        <v>0</v>
      </c>
      <c r="C172" s="95">
        <v>0</v>
      </c>
      <c r="D172" s="95">
        <v>0</v>
      </c>
    </row>
    <row r="173" spans="1:4">
      <c r="A173" s="64" t="s">
        <v>290</v>
      </c>
      <c r="B173" s="95">
        <v>0</v>
      </c>
      <c r="C173" s="95">
        <v>0</v>
      </c>
      <c r="D173" s="95">
        <v>0</v>
      </c>
    </row>
    <row r="174" spans="1:4">
      <c r="A174" s="64" t="s">
        <v>291</v>
      </c>
      <c r="B174" s="95">
        <v>29470</v>
      </c>
      <c r="C174" s="95">
        <v>0</v>
      </c>
      <c r="D174" s="95">
        <v>29470</v>
      </c>
    </row>
    <row r="175" spans="1:4">
      <c r="A175" s="64" t="s">
        <v>292</v>
      </c>
      <c r="B175" s="95">
        <v>2433.0794799999999</v>
      </c>
      <c r="C175" s="95">
        <v>0</v>
      </c>
      <c r="D175" s="95">
        <v>2433.0794799999999</v>
      </c>
    </row>
    <row r="176" spans="1:4">
      <c r="A176" s="177" t="s">
        <v>293</v>
      </c>
      <c r="B176" s="57">
        <v>445896.37216999999</v>
      </c>
      <c r="C176" s="57">
        <v>59068.731359999998</v>
      </c>
      <c r="D176" s="57">
        <v>504965.10352999996</v>
      </c>
    </row>
    <row r="177" spans="1:4">
      <c r="A177" s="63" t="s">
        <v>294</v>
      </c>
      <c r="B177" s="95">
        <v>370733.3</v>
      </c>
      <c r="C177" s="95">
        <v>71981.84</v>
      </c>
      <c r="D177" s="95">
        <v>442715.14</v>
      </c>
    </row>
    <row r="178" spans="1:4">
      <c r="A178" s="64" t="s">
        <v>295</v>
      </c>
      <c r="B178" s="95">
        <v>370733.3</v>
      </c>
      <c r="C178" s="95">
        <v>71981.84</v>
      </c>
      <c r="D178" s="95">
        <v>442715.14</v>
      </c>
    </row>
    <row r="179" spans="1:4">
      <c r="A179" s="64" t="s">
        <v>296</v>
      </c>
      <c r="B179" s="95">
        <v>0</v>
      </c>
      <c r="C179" s="95">
        <v>0</v>
      </c>
      <c r="D179" s="95">
        <v>0</v>
      </c>
    </row>
    <row r="180" spans="1:4">
      <c r="A180" s="64" t="s">
        <v>297</v>
      </c>
      <c r="B180" s="95">
        <v>0</v>
      </c>
      <c r="C180" s="95">
        <v>0</v>
      </c>
      <c r="D180" s="95">
        <v>0</v>
      </c>
    </row>
    <row r="181" spans="1:4">
      <c r="A181" s="63" t="s">
        <v>298</v>
      </c>
      <c r="B181" s="95">
        <v>883.49115000000006</v>
      </c>
      <c r="C181" s="95">
        <v>4837.18559</v>
      </c>
      <c r="D181" s="95">
        <v>5720.6767399999999</v>
      </c>
    </row>
    <row r="182" spans="1:4">
      <c r="A182" s="64" t="s">
        <v>299</v>
      </c>
      <c r="B182" s="95">
        <v>0</v>
      </c>
      <c r="C182" s="95">
        <v>0</v>
      </c>
      <c r="D182" s="95">
        <v>0</v>
      </c>
    </row>
    <row r="183" spans="1:4">
      <c r="A183" s="64" t="s">
        <v>300</v>
      </c>
      <c r="B183" s="95">
        <v>1.2052400000000001</v>
      </c>
      <c r="C183" s="95">
        <v>4837.18559</v>
      </c>
      <c r="D183" s="95">
        <v>4838.3908300000003</v>
      </c>
    </row>
    <row r="184" spans="1:4">
      <c r="A184" s="64" t="s">
        <v>301</v>
      </c>
      <c r="B184" s="95">
        <v>882.28591000000006</v>
      </c>
      <c r="C184" s="95">
        <v>0</v>
      </c>
      <c r="D184" s="95">
        <v>882.28591000000006</v>
      </c>
    </row>
    <row r="185" spans="1:4">
      <c r="A185" s="63" t="s">
        <v>302</v>
      </c>
      <c r="B185" s="95">
        <v>0</v>
      </c>
      <c r="C185" s="95">
        <v>0</v>
      </c>
      <c r="D185" s="95">
        <v>0</v>
      </c>
    </row>
    <row r="186" spans="1:4">
      <c r="A186" s="64" t="s">
        <v>303</v>
      </c>
      <c r="B186" s="95">
        <v>0</v>
      </c>
      <c r="C186" s="95">
        <v>0</v>
      </c>
      <c r="D186" s="95">
        <v>0</v>
      </c>
    </row>
    <row r="187" spans="1:4">
      <c r="A187" s="63" t="s">
        <v>304</v>
      </c>
      <c r="B187" s="95">
        <v>44451.60989</v>
      </c>
      <c r="C187" s="95">
        <v>4507.8763600000002</v>
      </c>
      <c r="D187" s="95">
        <v>48959.486250000002</v>
      </c>
    </row>
    <row r="188" spans="1:4">
      <c r="A188" s="64" t="s">
        <v>305</v>
      </c>
      <c r="B188" s="95">
        <v>41508.512409999996</v>
      </c>
      <c r="C188" s="95">
        <v>4507.8763600000002</v>
      </c>
      <c r="D188" s="95">
        <v>46016.388770000005</v>
      </c>
    </row>
    <row r="189" spans="1:4">
      <c r="A189" s="64" t="s">
        <v>306</v>
      </c>
      <c r="B189" s="95">
        <v>2943.0974799999999</v>
      </c>
      <c r="C189" s="95">
        <v>0</v>
      </c>
      <c r="D189" s="95">
        <v>2943.0974799999999</v>
      </c>
    </row>
    <row r="190" spans="1:4">
      <c r="A190" s="64" t="s">
        <v>307</v>
      </c>
      <c r="B190" s="95">
        <v>0</v>
      </c>
      <c r="C190" s="95">
        <v>0</v>
      </c>
      <c r="D190" s="95">
        <v>0</v>
      </c>
    </row>
    <row r="191" spans="1:4">
      <c r="A191" s="63" t="s">
        <v>308</v>
      </c>
      <c r="B191" s="95">
        <v>29827.971129999998</v>
      </c>
      <c r="C191" s="95">
        <v>-22258.170590000002</v>
      </c>
      <c r="D191" s="95">
        <v>7569.8005400000002</v>
      </c>
    </row>
    <row r="192" spans="1:4">
      <c r="A192" s="64" t="s">
        <v>309</v>
      </c>
      <c r="B192" s="95">
        <v>19708.053949999998</v>
      </c>
      <c r="C192" s="95">
        <v>-19730.538079999998</v>
      </c>
      <c r="D192" s="95">
        <v>-22.48413</v>
      </c>
    </row>
    <row r="193" spans="1:4">
      <c r="A193" s="100" t="s">
        <v>310</v>
      </c>
      <c r="B193" s="95">
        <v>10119.91718</v>
      </c>
      <c r="C193" s="95">
        <v>-2527.6325099999999</v>
      </c>
      <c r="D193" s="95">
        <v>7592.28467</v>
      </c>
    </row>
    <row r="194" spans="1:4">
      <c r="A194" s="155" t="s">
        <v>311</v>
      </c>
      <c r="B194" s="57">
        <v>5720461.0429999996</v>
      </c>
      <c r="C194" s="57">
        <v>778437.67044000002</v>
      </c>
      <c r="D194" s="57">
        <v>6498898.7134399991</v>
      </c>
    </row>
    <row r="195" spans="1:4">
      <c r="A195" s="177" t="s">
        <v>312</v>
      </c>
      <c r="B195" s="57">
        <v>38041.395200000006</v>
      </c>
      <c r="C195" s="57">
        <v>30228.405149999999</v>
      </c>
      <c r="D195" s="57">
        <v>68269.80034999999</v>
      </c>
    </row>
    <row r="196" spans="1:4">
      <c r="A196" s="63" t="s">
        <v>313</v>
      </c>
      <c r="B196" s="95">
        <v>0</v>
      </c>
      <c r="C196" s="95">
        <v>0</v>
      </c>
      <c r="D196" s="95">
        <v>0</v>
      </c>
    </row>
    <row r="197" spans="1:4">
      <c r="A197" s="64" t="s">
        <v>314</v>
      </c>
      <c r="B197" s="95">
        <v>0</v>
      </c>
      <c r="C197" s="95">
        <v>0</v>
      </c>
      <c r="D197" s="95">
        <v>0</v>
      </c>
    </row>
    <row r="198" spans="1:4">
      <c r="A198" s="64" t="s">
        <v>315</v>
      </c>
      <c r="B198" s="95">
        <v>0</v>
      </c>
      <c r="C198" s="95">
        <v>0</v>
      </c>
      <c r="D198" s="95">
        <v>0</v>
      </c>
    </row>
    <row r="199" spans="1:4">
      <c r="A199" s="64" t="s">
        <v>316</v>
      </c>
      <c r="B199" s="95">
        <v>0</v>
      </c>
      <c r="C199" s="95">
        <v>0</v>
      </c>
      <c r="D199" s="95">
        <v>0</v>
      </c>
    </row>
    <row r="200" spans="1:4">
      <c r="A200" s="64" t="s">
        <v>317</v>
      </c>
      <c r="B200" s="95">
        <v>0</v>
      </c>
      <c r="C200" s="95">
        <v>0</v>
      </c>
      <c r="D200" s="95">
        <v>0</v>
      </c>
    </row>
    <row r="201" spans="1:4">
      <c r="A201" s="64" t="s">
        <v>318</v>
      </c>
      <c r="B201" s="95">
        <v>0</v>
      </c>
      <c r="C201" s="95">
        <v>0</v>
      </c>
      <c r="D201" s="95">
        <v>0</v>
      </c>
    </row>
    <row r="202" spans="1:4">
      <c r="A202" s="63" t="s">
        <v>319</v>
      </c>
      <c r="B202" s="95">
        <v>0</v>
      </c>
      <c r="C202" s="95">
        <v>28309.184649999999</v>
      </c>
      <c r="D202" s="95">
        <v>28309.184649999999</v>
      </c>
    </row>
    <row r="203" spans="1:4">
      <c r="A203" s="64" t="s">
        <v>320</v>
      </c>
      <c r="B203" s="95">
        <v>0</v>
      </c>
      <c r="C203" s="95">
        <v>0</v>
      </c>
      <c r="D203" s="95">
        <v>0</v>
      </c>
    </row>
    <row r="204" spans="1:4">
      <c r="A204" s="64" t="s">
        <v>321</v>
      </c>
      <c r="B204" s="95">
        <v>0</v>
      </c>
      <c r="C204" s="95">
        <v>0</v>
      </c>
      <c r="D204" s="95">
        <v>0</v>
      </c>
    </row>
    <row r="205" spans="1:4">
      <c r="A205" s="64" t="s">
        <v>1383</v>
      </c>
      <c r="B205" s="95">
        <v>0</v>
      </c>
      <c r="C205" s="95">
        <v>1086.7829999999999</v>
      </c>
      <c r="D205" s="95">
        <v>1086.7829999999999</v>
      </c>
    </row>
    <row r="206" spans="1:4">
      <c r="A206" s="64" t="s">
        <v>323</v>
      </c>
      <c r="B206" s="95">
        <v>0</v>
      </c>
      <c r="C206" s="95">
        <v>0</v>
      </c>
      <c r="D206" s="95">
        <v>0</v>
      </c>
    </row>
    <row r="207" spans="1:4">
      <c r="A207" s="64" t="s">
        <v>324</v>
      </c>
      <c r="B207" s="95">
        <v>0</v>
      </c>
      <c r="C207" s="95">
        <v>27222.40165</v>
      </c>
      <c r="D207" s="95">
        <v>27222.40165</v>
      </c>
    </row>
    <row r="208" spans="1:4">
      <c r="A208" s="63" t="s">
        <v>325</v>
      </c>
      <c r="B208" s="95">
        <v>0</v>
      </c>
      <c r="C208" s="95">
        <v>0</v>
      </c>
      <c r="D208" s="95">
        <v>0</v>
      </c>
    </row>
    <row r="209" spans="1:4">
      <c r="A209" s="63" t="s">
        <v>326</v>
      </c>
      <c r="B209" s="95">
        <v>38041.395200000006</v>
      </c>
      <c r="C209" s="95">
        <v>1919.2204999999999</v>
      </c>
      <c r="D209" s="95">
        <v>39960.615700000002</v>
      </c>
    </row>
    <row r="210" spans="1:4">
      <c r="A210" s="64" t="s">
        <v>327</v>
      </c>
      <c r="B210" s="95">
        <v>0</v>
      </c>
      <c r="C210" s="95">
        <v>0</v>
      </c>
      <c r="D210" s="95">
        <v>0</v>
      </c>
    </row>
    <row r="211" spans="1:4">
      <c r="A211" s="64" t="s">
        <v>328</v>
      </c>
      <c r="B211" s="95">
        <v>38041.395200000006</v>
      </c>
      <c r="C211" s="95">
        <v>1919.2204999999999</v>
      </c>
      <c r="D211" s="95">
        <v>39960.615700000002</v>
      </c>
    </row>
    <row r="212" spans="1:4">
      <c r="A212" s="64" t="s">
        <v>329</v>
      </c>
      <c r="B212" s="95">
        <v>0</v>
      </c>
      <c r="C212" s="95">
        <v>0</v>
      </c>
      <c r="D212" s="95">
        <v>0</v>
      </c>
    </row>
    <row r="213" spans="1:4">
      <c r="A213" s="64" t="s">
        <v>330</v>
      </c>
      <c r="B213" s="95">
        <v>0</v>
      </c>
      <c r="C213" s="95">
        <v>0</v>
      </c>
      <c r="D213" s="95">
        <v>0</v>
      </c>
    </row>
    <row r="214" spans="1:4">
      <c r="A214" s="63" t="s">
        <v>331</v>
      </c>
      <c r="B214" s="95">
        <v>0</v>
      </c>
      <c r="C214" s="95">
        <v>0</v>
      </c>
      <c r="D214" s="95">
        <v>0</v>
      </c>
    </row>
    <row r="215" spans="1:4">
      <c r="A215" s="177" t="s">
        <v>332</v>
      </c>
      <c r="B215" s="57">
        <v>5839381.6870499998</v>
      </c>
      <c r="C215" s="57">
        <v>1799815.87903</v>
      </c>
      <c r="D215" s="57">
        <v>7639197.5660800003</v>
      </c>
    </row>
    <row r="216" spans="1:4">
      <c r="A216" s="63" t="s">
        <v>333</v>
      </c>
      <c r="B216" s="95">
        <v>0</v>
      </c>
      <c r="C216" s="95">
        <v>1.6E-2</v>
      </c>
      <c r="D216" s="95">
        <v>1.6E-2</v>
      </c>
    </row>
    <row r="217" spans="1:4">
      <c r="A217" s="64" t="s">
        <v>334</v>
      </c>
      <c r="B217" s="95">
        <v>0</v>
      </c>
      <c r="C217" s="95">
        <v>0</v>
      </c>
      <c r="D217" s="95">
        <v>0</v>
      </c>
    </row>
    <row r="218" spans="1:4">
      <c r="A218" s="64" t="s">
        <v>335</v>
      </c>
      <c r="B218" s="95">
        <v>0</v>
      </c>
      <c r="C218" s="95">
        <v>0</v>
      </c>
      <c r="D218" s="95">
        <v>0</v>
      </c>
    </row>
    <row r="219" spans="1:4">
      <c r="A219" s="64" t="s">
        <v>336</v>
      </c>
      <c r="B219" s="95">
        <v>0</v>
      </c>
      <c r="C219" s="95">
        <v>1.6E-2</v>
      </c>
      <c r="D219" s="95">
        <v>1.6E-2</v>
      </c>
    </row>
    <row r="220" spans="1:4">
      <c r="A220" s="63" t="s">
        <v>337</v>
      </c>
      <c r="B220" s="95">
        <v>0</v>
      </c>
      <c r="C220" s="95">
        <v>0</v>
      </c>
      <c r="D220" s="95">
        <v>0</v>
      </c>
    </row>
    <row r="221" spans="1:4">
      <c r="A221" s="65" t="s">
        <v>338</v>
      </c>
      <c r="B221" s="95">
        <v>0</v>
      </c>
      <c r="C221" s="95">
        <v>0</v>
      </c>
      <c r="D221" s="95">
        <v>0</v>
      </c>
    </row>
    <row r="222" spans="1:4">
      <c r="A222" s="64" t="s">
        <v>339</v>
      </c>
      <c r="B222" s="95">
        <v>0</v>
      </c>
      <c r="C222" s="95">
        <v>0</v>
      </c>
      <c r="D222" s="95">
        <v>0</v>
      </c>
    </row>
    <row r="223" spans="1:4">
      <c r="A223" s="64" t="s">
        <v>340</v>
      </c>
      <c r="B223" s="95">
        <v>0</v>
      </c>
      <c r="C223" s="95">
        <v>0</v>
      </c>
      <c r="D223" s="95">
        <v>0</v>
      </c>
    </row>
    <row r="224" spans="1:4">
      <c r="A224" s="64" t="s">
        <v>341</v>
      </c>
      <c r="B224" s="95">
        <v>0</v>
      </c>
      <c r="C224" s="95">
        <v>0</v>
      </c>
      <c r="D224" s="95">
        <v>0</v>
      </c>
    </row>
    <row r="225" spans="1:4">
      <c r="A225" s="64" t="s">
        <v>342</v>
      </c>
      <c r="B225" s="95">
        <v>0</v>
      </c>
      <c r="C225" s="95">
        <v>0</v>
      </c>
      <c r="D225" s="95">
        <v>0</v>
      </c>
    </row>
    <row r="226" spans="1:4">
      <c r="A226" s="63" t="s">
        <v>343</v>
      </c>
      <c r="B226" s="95">
        <v>0</v>
      </c>
      <c r="C226" s="95">
        <v>0</v>
      </c>
      <c r="D226" s="95">
        <v>0</v>
      </c>
    </row>
    <row r="227" spans="1:4">
      <c r="A227" s="64" t="s">
        <v>344</v>
      </c>
      <c r="B227" s="95">
        <v>0</v>
      </c>
      <c r="C227" s="95">
        <v>0</v>
      </c>
      <c r="D227" s="95">
        <v>0</v>
      </c>
    </row>
    <row r="228" spans="1:4">
      <c r="A228" s="64" t="s">
        <v>345</v>
      </c>
      <c r="B228" s="95">
        <v>0</v>
      </c>
      <c r="C228" s="95">
        <v>0</v>
      </c>
      <c r="D228" s="95">
        <v>0</v>
      </c>
    </row>
    <row r="229" spans="1:4">
      <c r="A229" s="63" t="s">
        <v>346</v>
      </c>
      <c r="B229" s="95">
        <v>0</v>
      </c>
      <c r="C229" s="95">
        <v>0</v>
      </c>
      <c r="D229" s="95">
        <v>0</v>
      </c>
    </row>
    <row r="230" spans="1:4">
      <c r="A230" s="64" t="s">
        <v>347</v>
      </c>
      <c r="B230" s="95">
        <v>0</v>
      </c>
      <c r="C230" s="95">
        <v>0</v>
      </c>
      <c r="D230" s="95">
        <v>0</v>
      </c>
    </row>
    <row r="231" spans="1:4">
      <c r="A231" s="64" t="s">
        <v>348</v>
      </c>
      <c r="B231" s="95">
        <v>0</v>
      </c>
      <c r="C231" s="95">
        <v>0</v>
      </c>
      <c r="D231" s="95">
        <v>0</v>
      </c>
    </row>
    <row r="232" spans="1:4">
      <c r="A232" s="63" t="s">
        <v>349</v>
      </c>
      <c r="B232" s="95">
        <v>3899477.9038499999</v>
      </c>
      <c r="C232" s="95">
        <v>1587857.4411800001</v>
      </c>
      <c r="D232" s="95">
        <v>5487335.3450299995</v>
      </c>
    </row>
    <row r="233" spans="1:4">
      <c r="A233" s="64" t="s">
        <v>350</v>
      </c>
      <c r="B233" s="95">
        <v>2692656.1440999997</v>
      </c>
      <c r="C233" s="95">
        <v>1456730.3513</v>
      </c>
      <c r="D233" s="95">
        <v>4149386.4953999999</v>
      </c>
    </row>
    <row r="234" spans="1:4">
      <c r="A234" s="64" t="s">
        <v>351</v>
      </c>
      <c r="B234" s="95">
        <v>0</v>
      </c>
      <c r="C234" s="95">
        <v>0</v>
      </c>
      <c r="D234" s="95">
        <v>0</v>
      </c>
    </row>
    <row r="235" spans="1:4">
      <c r="A235" s="64" t="s">
        <v>352</v>
      </c>
      <c r="B235" s="95">
        <v>1164432.28767</v>
      </c>
      <c r="C235" s="95">
        <v>105886.3619</v>
      </c>
      <c r="D235" s="95">
        <v>1270318.6495699999</v>
      </c>
    </row>
    <row r="236" spans="1:4">
      <c r="A236" s="64" t="s">
        <v>353</v>
      </c>
      <c r="B236" s="95">
        <v>0</v>
      </c>
      <c r="C236" s="95">
        <v>0</v>
      </c>
      <c r="D236" s="95">
        <v>0</v>
      </c>
    </row>
    <row r="237" spans="1:4">
      <c r="A237" s="64" t="s">
        <v>354</v>
      </c>
      <c r="B237" s="64">
        <v>263.02082999999999</v>
      </c>
      <c r="C237" s="64">
        <v>22307.923409999999</v>
      </c>
      <c r="D237" s="64">
        <v>22570.944239999997</v>
      </c>
    </row>
    <row r="238" spans="1:4">
      <c r="A238" s="64" t="s">
        <v>355</v>
      </c>
      <c r="B238" s="64">
        <v>0</v>
      </c>
      <c r="C238" s="64">
        <v>0</v>
      </c>
      <c r="D238" s="64">
        <v>0</v>
      </c>
    </row>
    <row r="239" spans="1:4">
      <c r="A239" s="64" t="s">
        <v>356</v>
      </c>
      <c r="B239" s="64">
        <v>0</v>
      </c>
      <c r="C239" s="64">
        <v>0</v>
      </c>
      <c r="D239" s="64">
        <v>0</v>
      </c>
    </row>
    <row r="240" spans="1:4">
      <c r="A240" s="64" t="s">
        <v>357</v>
      </c>
      <c r="B240" s="64">
        <v>42126.451249999998</v>
      </c>
      <c r="C240" s="64">
        <v>2932.8045699999998</v>
      </c>
      <c r="D240" s="64">
        <v>45059.255819999998</v>
      </c>
    </row>
    <row r="241" spans="1:4">
      <c r="A241" s="63" t="s">
        <v>358</v>
      </c>
      <c r="B241" s="64">
        <v>1889925.24712</v>
      </c>
      <c r="C241" s="64">
        <v>210946.49533999999</v>
      </c>
      <c r="D241" s="64">
        <v>2100871.7424599999</v>
      </c>
    </row>
    <row r="242" spans="1:4">
      <c r="A242" s="64" t="s">
        <v>359</v>
      </c>
      <c r="B242" s="64">
        <v>893061.36112000002</v>
      </c>
      <c r="C242" s="64">
        <v>153682.43763</v>
      </c>
      <c r="D242" s="64">
        <v>1046743.79875</v>
      </c>
    </row>
    <row r="243" spans="1:4">
      <c r="A243" s="64" t="s">
        <v>360</v>
      </c>
      <c r="B243" s="64">
        <v>0</v>
      </c>
      <c r="C243" s="64">
        <v>0</v>
      </c>
      <c r="D243" s="64">
        <v>0</v>
      </c>
    </row>
    <row r="244" spans="1:4">
      <c r="A244" s="64" t="s">
        <v>361</v>
      </c>
      <c r="B244" s="64">
        <v>221132.46046</v>
      </c>
      <c r="C244" s="64">
        <v>27422.951269999998</v>
      </c>
      <c r="D244" s="64">
        <v>248555.41172999999</v>
      </c>
    </row>
    <row r="245" spans="1:4">
      <c r="A245" s="64" t="s">
        <v>362</v>
      </c>
      <c r="B245" s="64">
        <v>25542.285929999998</v>
      </c>
      <c r="C245" s="64">
        <v>26664.111699999998</v>
      </c>
      <c r="D245" s="64">
        <v>52206.397629999999</v>
      </c>
    </row>
    <row r="246" spans="1:4">
      <c r="A246" s="64" t="s">
        <v>1384</v>
      </c>
      <c r="B246" s="64">
        <v>0</v>
      </c>
      <c r="C246" s="64">
        <v>0</v>
      </c>
      <c r="D246" s="64">
        <v>0</v>
      </c>
    </row>
    <row r="247" spans="1:4">
      <c r="A247" s="64" t="s">
        <v>363</v>
      </c>
      <c r="B247" s="64">
        <v>750189.13961000007</v>
      </c>
      <c r="C247" s="64">
        <v>3176.9947400000001</v>
      </c>
      <c r="D247" s="64">
        <v>753366.13435000007</v>
      </c>
    </row>
    <row r="248" spans="1:4">
      <c r="A248" s="63" t="s">
        <v>364</v>
      </c>
      <c r="B248" s="64">
        <v>49978.536079999998</v>
      </c>
      <c r="C248" s="64">
        <v>1011.92651</v>
      </c>
      <c r="D248" s="64">
        <v>50990.462590000003</v>
      </c>
    </row>
    <row r="249" spans="1:4">
      <c r="A249" s="64" t="s">
        <v>365</v>
      </c>
      <c r="B249" s="64">
        <v>49797.580430000002</v>
      </c>
      <c r="C249" s="64">
        <v>1009.6693299999999</v>
      </c>
      <c r="D249" s="64">
        <v>50807.249759999999</v>
      </c>
    </row>
    <row r="250" spans="1:4">
      <c r="A250" s="64" t="s">
        <v>366</v>
      </c>
      <c r="B250" s="64">
        <v>180.95564999999999</v>
      </c>
      <c r="C250" s="64">
        <v>2.25718</v>
      </c>
      <c r="D250" s="64">
        <v>183.21283</v>
      </c>
    </row>
    <row r="251" spans="1:4">
      <c r="A251" s="63" t="s">
        <v>367</v>
      </c>
      <c r="B251" s="64">
        <v>0</v>
      </c>
      <c r="C251" s="64">
        <v>0</v>
      </c>
      <c r="D251" s="64">
        <v>0</v>
      </c>
    </row>
    <row r="252" spans="1:4">
      <c r="A252" s="64" t="s">
        <v>365</v>
      </c>
      <c r="B252" s="64">
        <v>0</v>
      </c>
      <c r="C252" s="64">
        <v>0</v>
      </c>
      <c r="D252" s="64">
        <v>0</v>
      </c>
    </row>
    <row r="253" spans="1:4">
      <c r="A253" s="64" t="s">
        <v>366</v>
      </c>
      <c r="B253" s="64">
        <v>0</v>
      </c>
      <c r="C253" s="64">
        <v>0</v>
      </c>
      <c r="D253" s="64">
        <v>0</v>
      </c>
    </row>
    <row r="254" spans="1:4">
      <c r="A254" s="177" t="s">
        <v>368</v>
      </c>
      <c r="B254" s="57">
        <v>206885.07172000001</v>
      </c>
      <c r="C254" s="57">
        <v>21075.19181</v>
      </c>
      <c r="D254" s="57">
        <v>227960.26353</v>
      </c>
    </row>
    <row r="255" spans="1:4">
      <c r="A255" s="64" t="s">
        <v>369</v>
      </c>
      <c r="B255" s="95">
        <v>0</v>
      </c>
      <c r="C255" s="95">
        <v>75.200299999999999</v>
      </c>
      <c r="D255" s="95">
        <v>75.200299999999999</v>
      </c>
    </row>
    <row r="256" spans="1:4">
      <c r="A256" s="64" t="s">
        <v>370</v>
      </c>
      <c r="B256" s="95">
        <v>2200.3907400000003</v>
      </c>
      <c r="C256" s="95">
        <v>367.12126000000001</v>
      </c>
      <c r="D256" s="95">
        <v>2567.5120000000002</v>
      </c>
    </row>
    <row r="257" spans="1:4">
      <c r="A257" s="64" t="s">
        <v>371</v>
      </c>
      <c r="B257" s="95">
        <v>184590.38683999999</v>
      </c>
      <c r="C257" s="95">
        <v>11968.53018</v>
      </c>
      <c r="D257" s="95">
        <v>196558.91702000002</v>
      </c>
    </row>
    <row r="258" spans="1:4">
      <c r="A258" s="64" t="s">
        <v>372</v>
      </c>
      <c r="B258" s="95">
        <v>14787.27002</v>
      </c>
      <c r="C258" s="95">
        <v>7317.0499</v>
      </c>
      <c r="D258" s="95">
        <v>22104.319920000002</v>
      </c>
    </row>
    <row r="259" spans="1:4">
      <c r="A259" s="64" t="s">
        <v>373</v>
      </c>
      <c r="B259" s="95">
        <v>1829.2450900000001</v>
      </c>
      <c r="C259" s="95">
        <v>179.91911999999999</v>
      </c>
      <c r="D259" s="95">
        <v>2009.1642099999999</v>
      </c>
    </row>
    <row r="260" spans="1:4">
      <c r="A260" s="64" t="s">
        <v>374</v>
      </c>
      <c r="B260" s="95">
        <v>259.34388000000001</v>
      </c>
      <c r="C260" s="95">
        <v>355.98359000000005</v>
      </c>
      <c r="D260" s="95">
        <v>615.32746999999995</v>
      </c>
    </row>
    <row r="261" spans="1:4">
      <c r="A261" s="64" t="s">
        <v>375</v>
      </c>
      <c r="B261" s="95">
        <v>489.41846000000004</v>
      </c>
      <c r="C261" s="95">
        <v>14.16006</v>
      </c>
      <c r="D261" s="95">
        <v>503.57852000000003</v>
      </c>
    </row>
    <row r="262" spans="1:4">
      <c r="A262" s="64" t="s">
        <v>376</v>
      </c>
      <c r="B262" s="95">
        <v>19.869949999999999</v>
      </c>
      <c r="C262" s="95">
        <v>238.43594000000002</v>
      </c>
      <c r="D262" s="95">
        <v>258.30589000000003</v>
      </c>
    </row>
    <row r="263" spans="1:4">
      <c r="A263" s="64" t="s">
        <v>377</v>
      </c>
      <c r="B263" s="95">
        <v>0</v>
      </c>
      <c r="C263" s="95">
        <v>0</v>
      </c>
      <c r="D263" s="95">
        <v>0</v>
      </c>
    </row>
    <row r="264" spans="1:4">
      <c r="A264" s="64" t="s">
        <v>378</v>
      </c>
      <c r="B264" s="95">
        <v>2607.57602</v>
      </c>
      <c r="C264" s="95">
        <v>0</v>
      </c>
      <c r="D264" s="95">
        <v>2607.57602</v>
      </c>
    </row>
    <row r="265" spans="1:4">
      <c r="A265" s="64" t="s">
        <v>379</v>
      </c>
      <c r="B265" s="95">
        <v>101.57071999999999</v>
      </c>
      <c r="C265" s="95">
        <v>558.79145999999992</v>
      </c>
      <c r="D265" s="95">
        <v>660.36218000000008</v>
      </c>
    </row>
    <row r="266" spans="1:4">
      <c r="A266" s="177" t="s">
        <v>380</v>
      </c>
      <c r="B266" s="57">
        <v>-71701.675969999997</v>
      </c>
      <c r="C266" s="57">
        <v>-8798.3467200000014</v>
      </c>
      <c r="D266" s="57">
        <v>-80500.022689999998</v>
      </c>
    </row>
    <row r="267" spans="1:4">
      <c r="A267" s="64" t="s">
        <v>381</v>
      </c>
      <c r="B267" s="95">
        <v>-50897.723539999999</v>
      </c>
      <c r="C267" s="95">
        <v>-4601.9369699999997</v>
      </c>
      <c r="D267" s="95">
        <v>-55499.660510000002</v>
      </c>
    </row>
    <row r="268" spans="1:4">
      <c r="A268" s="64" t="s">
        <v>382</v>
      </c>
      <c r="B268" s="95">
        <v>0</v>
      </c>
      <c r="C268" s="95">
        <v>0</v>
      </c>
      <c r="D268" s="95">
        <v>0</v>
      </c>
    </row>
    <row r="269" spans="1:4">
      <c r="A269" s="64" t="s">
        <v>383</v>
      </c>
      <c r="B269" s="95">
        <v>-16658.217659999998</v>
      </c>
      <c r="C269" s="95">
        <v>-3659.34971</v>
      </c>
      <c r="D269" s="95">
        <v>-20317.567370000001</v>
      </c>
    </row>
    <row r="270" spans="1:4">
      <c r="A270" s="64" t="s">
        <v>384</v>
      </c>
      <c r="B270" s="95">
        <v>0</v>
      </c>
      <c r="C270" s="95">
        <v>0</v>
      </c>
      <c r="D270" s="95">
        <v>0</v>
      </c>
    </row>
    <row r="271" spans="1:4">
      <c r="A271" s="64" t="s">
        <v>385</v>
      </c>
      <c r="B271" s="95">
        <v>-1062.5207399999999</v>
      </c>
      <c r="C271" s="95">
        <v>0</v>
      </c>
      <c r="D271" s="95">
        <v>-1062.5207399999999</v>
      </c>
    </row>
    <row r="272" spans="1:4">
      <c r="A272" s="65" t="s">
        <v>386</v>
      </c>
      <c r="B272" s="95">
        <v>-3081.3333399999997</v>
      </c>
      <c r="C272" s="95">
        <v>0</v>
      </c>
      <c r="D272" s="95">
        <v>-3081.3333399999997</v>
      </c>
    </row>
    <row r="273" spans="1:4">
      <c r="A273" s="65" t="s">
        <v>457</v>
      </c>
      <c r="B273" s="95">
        <v>-1.88069</v>
      </c>
      <c r="C273" s="95">
        <v>-537.06004000000007</v>
      </c>
      <c r="D273" s="95">
        <v>-538.94073000000003</v>
      </c>
    </row>
    <row r="274" spans="1:4">
      <c r="A274" s="177" t="s">
        <v>969</v>
      </c>
      <c r="B274" s="57">
        <v>135183.39575</v>
      </c>
      <c r="C274" s="57">
        <v>12276.845090000001</v>
      </c>
      <c r="D274" s="57">
        <v>147460.24084000001</v>
      </c>
    </row>
    <row r="275" spans="1:4">
      <c r="A275" s="155" t="s">
        <v>387</v>
      </c>
      <c r="B275" s="57">
        <v>18767.368200000001</v>
      </c>
      <c r="C275" s="57">
        <v>4419.6793899999993</v>
      </c>
      <c r="D275" s="57">
        <v>23187.047589999998</v>
      </c>
    </row>
    <row r="276" spans="1:4">
      <c r="A276" s="64" t="s">
        <v>388</v>
      </c>
      <c r="B276" s="95">
        <v>14677.701949999999</v>
      </c>
      <c r="C276" s="95">
        <v>469.80702000000002</v>
      </c>
      <c r="D276" s="95">
        <v>15147.508970000001</v>
      </c>
    </row>
    <row r="277" spans="1:4">
      <c r="A277" s="64" t="s">
        <v>389</v>
      </c>
      <c r="B277" s="95">
        <v>512.27826000000005</v>
      </c>
      <c r="C277" s="95">
        <v>369.22303999999997</v>
      </c>
      <c r="D277" s="95">
        <v>881.50130000000001</v>
      </c>
    </row>
    <row r="278" spans="1:4">
      <c r="A278" s="64" t="s">
        <v>390</v>
      </c>
      <c r="B278" s="95">
        <v>763.80282999999997</v>
      </c>
      <c r="C278" s="95">
        <v>3523.0027300000002</v>
      </c>
      <c r="D278" s="95">
        <v>4286.8055599999998</v>
      </c>
    </row>
    <row r="279" spans="1:4">
      <c r="A279" s="64" t="s">
        <v>391</v>
      </c>
      <c r="B279" s="95">
        <v>0</v>
      </c>
      <c r="C279" s="95">
        <v>0</v>
      </c>
      <c r="D279" s="95">
        <v>0</v>
      </c>
    </row>
    <row r="280" spans="1:4">
      <c r="A280" s="62" t="s">
        <v>392</v>
      </c>
      <c r="B280" s="95">
        <v>2813.5851600000001</v>
      </c>
      <c r="C280" s="95">
        <v>57.646599999999999</v>
      </c>
      <c r="D280" s="95">
        <v>2871.2317599999997</v>
      </c>
    </row>
    <row r="281" spans="1:4">
      <c r="A281" s="62" t="s">
        <v>393</v>
      </c>
      <c r="B281" s="95">
        <v>0</v>
      </c>
      <c r="C281" s="95">
        <v>0</v>
      </c>
      <c r="D281" s="95">
        <v>0</v>
      </c>
    </row>
    <row r="282" spans="1:4">
      <c r="A282" s="177" t="s">
        <v>394</v>
      </c>
      <c r="B282" s="57">
        <v>-4728.5940399999999</v>
      </c>
      <c r="C282" s="57">
        <v>-3665.6635000000001</v>
      </c>
      <c r="D282" s="57">
        <v>-8394.2575399999987</v>
      </c>
    </row>
    <row r="283" spans="1:4">
      <c r="A283" s="64" t="s">
        <v>388</v>
      </c>
      <c r="B283" s="95">
        <v>-1902.3931200000002</v>
      </c>
      <c r="C283" s="95">
        <v>-276.63744000000003</v>
      </c>
      <c r="D283" s="95">
        <v>-2179.0305600000002</v>
      </c>
    </row>
    <row r="284" spans="1:4">
      <c r="A284" s="64" t="s">
        <v>395</v>
      </c>
      <c r="B284" s="95">
        <v>-626.97113000000002</v>
      </c>
      <c r="C284" s="95">
        <v>-2880.8863700000002</v>
      </c>
      <c r="D284" s="95">
        <v>-3507.8575000000001</v>
      </c>
    </row>
    <row r="285" spans="1:4">
      <c r="A285" s="64" t="s">
        <v>396</v>
      </c>
      <c r="B285" s="95">
        <v>-18.913019999999999</v>
      </c>
      <c r="C285" s="95">
        <v>0</v>
      </c>
      <c r="D285" s="95">
        <v>-18.913019999999999</v>
      </c>
    </row>
    <row r="286" spans="1:4">
      <c r="A286" s="64" t="s">
        <v>397</v>
      </c>
      <c r="B286" s="95">
        <v>-4.5100000000000001E-2</v>
      </c>
      <c r="C286" s="95">
        <v>0</v>
      </c>
      <c r="D286" s="95">
        <v>-4.5100000000000001E-2</v>
      </c>
    </row>
    <row r="287" spans="1:4">
      <c r="A287" s="64" t="s">
        <v>398</v>
      </c>
      <c r="B287" s="95">
        <v>-2180.2716700000001</v>
      </c>
      <c r="C287" s="95">
        <v>-508.13969000000003</v>
      </c>
      <c r="D287" s="95">
        <v>-2688.4113600000001</v>
      </c>
    </row>
    <row r="288" spans="1:4">
      <c r="A288" s="65" t="s">
        <v>399</v>
      </c>
      <c r="B288" s="95">
        <v>0</v>
      </c>
      <c r="C288" s="95">
        <v>0</v>
      </c>
      <c r="D288" s="95">
        <v>0</v>
      </c>
    </row>
    <row r="289" spans="1:4">
      <c r="A289" s="177" t="s">
        <v>968</v>
      </c>
      <c r="B289" s="57">
        <v>149222.16991</v>
      </c>
      <c r="C289" s="57">
        <v>13030.860980000001</v>
      </c>
      <c r="D289" s="57">
        <v>162253.03088999999</v>
      </c>
    </row>
    <row r="290" spans="1:4">
      <c r="A290" s="64" t="s">
        <v>400</v>
      </c>
      <c r="B290" s="95">
        <v>21227.079890000001</v>
      </c>
      <c r="C290" s="95">
        <v>7631.8671100000001</v>
      </c>
      <c r="D290" s="95">
        <v>28858.947</v>
      </c>
    </row>
    <row r="291" spans="1:4">
      <c r="A291" s="64" t="s">
        <v>401</v>
      </c>
      <c r="B291" s="95">
        <v>1941.1990900000001</v>
      </c>
      <c r="C291" s="95">
        <v>300.34309999999999</v>
      </c>
      <c r="D291" s="95">
        <v>2241.5421900000001</v>
      </c>
    </row>
    <row r="292" spans="1:4">
      <c r="A292" s="64" t="s">
        <v>402</v>
      </c>
      <c r="B292" s="95">
        <v>19026.551159999999</v>
      </c>
      <c r="C292" s="95">
        <v>7331.5240100000001</v>
      </c>
      <c r="D292" s="95">
        <v>26358.07517</v>
      </c>
    </row>
    <row r="293" spans="1:4">
      <c r="A293" s="64" t="s">
        <v>403</v>
      </c>
      <c r="B293" s="95">
        <v>0</v>
      </c>
      <c r="C293" s="95">
        <v>0</v>
      </c>
      <c r="D293" s="95">
        <v>0</v>
      </c>
    </row>
    <row r="294" spans="1:4">
      <c r="A294" s="64" t="s">
        <v>404</v>
      </c>
      <c r="B294" s="95">
        <v>0</v>
      </c>
      <c r="C294" s="95">
        <v>0</v>
      </c>
      <c r="D294" s="95">
        <v>0</v>
      </c>
    </row>
    <row r="295" spans="1:4">
      <c r="A295" s="64" t="s">
        <v>405</v>
      </c>
      <c r="B295" s="95">
        <v>0</v>
      </c>
      <c r="C295" s="95">
        <v>0</v>
      </c>
      <c r="D295" s="95">
        <v>0</v>
      </c>
    </row>
    <row r="296" spans="1:4">
      <c r="A296" s="64" t="s">
        <v>406</v>
      </c>
      <c r="B296" s="95">
        <v>259.32964000000004</v>
      </c>
      <c r="C296" s="95">
        <v>0</v>
      </c>
      <c r="D296" s="95">
        <v>259.32964000000004</v>
      </c>
    </row>
    <row r="297" spans="1:4">
      <c r="A297" s="64" t="s">
        <v>407</v>
      </c>
      <c r="B297" s="95">
        <v>0</v>
      </c>
      <c r="C297" s="95">
        <v>0</v>
      </c>
      <c r="D297" s="95">
        <v>0</v>
      </c>
    </row>
    <row r="298" spans="1:4">
      <c r="A298" s="64" t="s">
        <v>408</v>
      </c>
      <c r="B298" s="95">
        <v>-46015.245270000007</v>
      </c>
      <c r="C298" s="95">
        <v>-8907.6714400000001</v>
      </c>
      <c r="D298" s="95">
        <v>-54922.916709999998</v>
      </c>
    </row>
    <row r="299" spans="1:4">
      <c r="A299" s="64" t="s">
        <v>409</v>
      </c>
      <c r="B299" s="95">
        <v>-39368.435520000006</v>
      </c>
      <c r="C299" s="95">
        <v>-7420.9814100000003</v>
      </c>
      <c r="D299" s="95">
        <v>-46789.416929999999</v>
      </c>
    </row>
    <row r="300" spans="1:4">
      <c r="A300" s="64" t="s">
        <v>410</v>
      </c>
      <c r="B300" s="95">
        <v>0</v>
      </c>
      <c r="C300" s="95">
        <v>0</v>
      </c>
      <c r="D300" s="95">
        <v>0</v>
      </c>
    </row>
    <row r="301" spans="1:4">
      <c r="A301" s="64" t="s">
        <v>411</v>
      </c>
      <c r="B301" s="95">
        <v>-38.29562</v>
      </c>
      <c r="C301" s="95">
        <v>0</v>
      </c>
      <c r="D301" s="95">
        <v>-38.29562</v>
      </c>
    </row>
    <row r="302" spans="1:4">
      <c r="A302" s="65" t="s">
        <v>412</v>
      </c>
      <c r="B302" s="95">
        <v>-6606.48632</v>
      </c>
      <c r="C302" s="95">
        <v>-1486.69003</v>
      </c>
      <c r="D302" s="95">
        <v>-8093.1763499999997</v>
      </c>
    </row>
    <row r="303" spans="1:4">
      <c r="A303" s="65" t="s">
        <v>1385</v>
      </c>
      <c r="B303" s="95">
        <v>0</v>
      </c>
      <c r="C303" s="95">
        <v>0</v>
      </c>
      <c r="D303" s="95">
        <v>0</v>
      </c>
    </row>
    <row r="304" spans="1:4">
      <c r="A304" s="64" t="s">
        <v>414</v>
      </c>
      <c r="B304" s="95">
        <v>-2.0278100000000001</v>
      </c>
      <c r="C304" s="95">
        <v>0</v>
      </c>
      <c r="D304" s="95">
        <v>-2.0278100000000001</v>
      </c>
    </row>
    <row r="305" spans="1:4">
      <c r="A305" s="177" t="s">
        <v>967</v>
      </c>
      <c r="B305" s="57">
        <v>124434.00453000001</v>
      </c>
      <c r="C305" s="57">
        <v>11755.05665</v>
      </c>
      <c r="D305" s="57">
        <v>136189.06118000002</v>
      </c>
    </row>
    <row r="306" spans="1:4">
      <c r="A306" s="177" t="s">
        <v>415</v>
      </c>
      <c r="B306" s="57">
        <v>-101349.80923999999</v>
      </c>
      <c r="C306" s="57">
        <v>-14416.30759</v>
      </c>
      <c r="D306" s="57">
        <v>-115766.11683</v>
      </c>
    </row>
    <row r="307" spans="1:4">
      <c r="A307" s="64" t="s">
        <v>416</v>
      </c>
      <c r="B307" s="95">
        <v>-54745.715750000003</v>
      </c>
      <c r="C307" s="95">
        <v>-8633.0076799999988</v>
      </c>
      <c r="D307" s="95">
        <v>-63378.723429999998</v>
      </c>
    </row>
    <row r="308" spans="1:4">
      <c r="A308" s="64" t="s">
        <v>417</v>
      </c>
      <c r="B308" s="95">
        <v>-10671.850189999999</v>
      </c>
      <c r="C308" s="95">
        <v>-1415.86166</v>
      </c>
      <c r="D308" s="95">
        <v>-12087.71185</v>
      </c>
    </row>
    <row r="309" spans="1:4">
      <c r="A309" s="64" t="s">
        <v>418</v>
      </c>
      <c r="B309" s="95">
        <v>-387.65904</v>
      </c>
      <c r="C309" s="95">
        <v>-173.19729999999998</v>
      </c>
      <c r="D309" s="95">
        <v>-560.85633999999993</v>
      </c>
    </row>
    <row r="310" spans="1:4">
      <c r="A310" s="64" t="s">
        <v>419</v>
      </c>
      <c r="B310" s="95">
        <v>-3025.2216899999999</v>
      </c>
      <c r="C310" s="95">
        <v>-390.67126000000002</v>
      </c>
      <c r="D310" s="95">
        <v>-3415.8929500000004</v>
      </c>
    </row>
    <row r="311" spans="1:4">
      <c r="A311" s="64" t="s">
        <v>420</v>
      </c>
      <c r="B311" s="95">
        <v>-7442.89599</v>
      </c>
      <c r="C311" s="95">
        <v>-919.11489000000006</v>
      </c>
      <c r="D311" s="95">
        <v>-8362.0108799999998</v>
      </c>
    </row>
    <row r="312" spans="1:4">
      <c r="A312" s="64" t="s">
        <v>421</v>
      </c>
      <c r="B312" s="95">
        <v>-2521.3539999999998</v>
      </c>
      <c r="C312" s="95">
        <v>-165.94932999999997</v>
      </c>
      <c r="D312" s="95">
        <v>-2687.3033300000002</v>
      </c>
    </row>
    <row r="313" spans="1:4">
      <c r="A313" s="64" t="s">
        <v>422</v>
      </c>
      <c r="B313" s="95">
        <v>-3393.6361099999999</v>
      </c>
      <c r="C313" s="95">
        <v>-372.44164000000001</v>
      </c>
      <c r="D313" s="95">
        <v>-3766.0777499999999</v>
      </c>
    </row>
    <row r="314" spans="1:4">
      <c r="A314" s="64" t="s">
        <v>423</v>
      </c>
      <c r="B314" s="95">
        <v>-713.74324999999999</v>
      </c>
      <c r="C314" s="95">
        <v>-281.14265</v>
      </c>
      <c r="D314" s="95">
        <v>-994.88589999999999</v>
      </c>
    </row>
    <row r="315" spans="1:4">
      <c r="A315" s="64" t="s">
        <v>424</v>
      </c>
      <c r="B315" s="95">
        <v>-18447.733219999998</v>
      </c>
      <c r="C315" s="95">
        <v>-2064.9211799999998</v>
      </c>
      <c r="D315" s="95">
        <v>-20512.654399999999</v>
      </c>
    </row>
    <row r="316" spans="1:4">
      <c r="A316" s="155" t="s">
        <v>966</v>
      </c>
      <c r="B316" s="57">
        <v>23084.19529</v>
      </c>
      <c r="C316" s="57">
        <v>-2661.2509399999999</v>
      </c>
      <c r="D316" s="57">
        <v>20422.944350000002</v>
      </c>
    </row>
    <row r="317" spans="1:4">
      <c r="A317" s="65" t="s">
        <v>425</v>
      </c>
      <c r="B317" s="95">
        <v>10.733840000000001</v>
      </c>
      <c r="C317" s="95">
        <v>-2.5000000000000001E-4</v>
      </c>
      <c r="D317" s="95">
        <v>10.73359</v>
      </c>
    </row>
    <row r="318" spans="1:4">
      <c r="A318" s="65" t="s">
        <v>426</v>
      </c>
      <c r="B318" s="95">
        <v>0.97036</v>
      </c>
      <c r="C318" s="95">
        <v>-2.5000000000000001E-4</v>
      </c>
      <c r="D318" s="95">
        <v>0.97011000000000003</v>
      </c>
    </row>
    <row r="319" spans="1:4">
      <c r="A319" s="65" t="s">
        <v>427</v>
      </c>
      <c r="B319" s="95">
        <v>9.7634799999999995</v>
      </c>
      <c r="C319" s="95">
        <v>0</v>
      </c>
      <c r="D319" s="95">
        <v>9.7634799999999995</v>
      </c>
    </row>
    <row r="320" spans="1:4">
      <c r="A320" s="65" t="s">
        <v>428</v>
      </c>
      <c r="B320" s="95">
        <v>-338.92472999999995</v>
      </c>
      <c r="C320" s="95">
        <v>0.40348000000000001</v>
      </c>
      <c r="D320" s="95">
        <v>-338.52125000000001</v>
      </c>
    </row>
    <row r="321" spans="1:4">
      <c r="A321" s="65" t="s">
        <v>429</v>
      </c>
      <c r="B321" s="95">
        <v>-34.366300000000003</v>
      </c>
      <c r="C321" s="95">
        <v>0.40348000000000001</v>
      </c>
      <c r="D321" s="95">
        <v>-33.962820000000001</v>
      </c>
    </row>
    <row r="322" spans="1:4">
      <c r="A322" s="65" t="s">
        <v>430</v>
      </c>
      <c r="B322" s="95">
        <v>-304.55842999999999</v>
      </c>
      <c r="C322" s="95">
        <v>0</v>
      </c>
      <c r="D322" s="95">
        <v>-304.55842999999999</v>
      </c>
    </row>
    <row r="323" spans="1:4">
      <c r="A323" s="177" t="s">
        <v>1222</v>
      </c>
      <c r="B323" s="557">
        <v>22756.004399999998</v>
      </c>
      <c r="C323" s="557">
        <v>-2660.84771</v>
      </c>
      <c r="D323" s="557">
        <v>20095.15669</v>
      </c>
    </row>
    <row r="324" spans="1:4">
      <c r="A324" s="65" t="s">
        <v>431</v>
      </c>
      <c r="B324" s="64">
        <v>9.8726500000000001</v>
      </c>
      <c r="C324" s="64">
        <v>0</v>
      </c>
      <c r="D324" s="64">
        <v>9.8726500000000001</v>
      </c>
    </row>
    <row r="325" spans="1:4">
      <c r="A325" s="155" t="s">
        <v>965</v>
      </c>
      <c r="B325" s="557">
        <v>22765.877049999999</v>
      </c>
      <c r="C325" s="557">
        <v>-2660.84771</v>
      </c>
      <c r="D325" s="557">
        <v>20105.029340000001</v>
      </c>
    </row>
    <row r="326" spans="1:4">
      <c r="A326" s="64" t="s">
        <v>432</v>
      </c>
      <c r="B326" s="64">
        <v>-1083.5229899999999</v>
      </c>
      <c r="C326" s="64">
        <v>133.21520000000001</v>
      </c>
      <c r="D326" s="64">
        <v>-950.30779000000007</v>
      </c>
    </row>
    <row r="327" spans="1:4">
      <c r="A327" s="177" t="s">
        <v>1223</v>
      </c>
      <c r="B327" s="557">
        <v>21682.354059999998</v>
      </c>
      <c r="C327" s="557">
        <v>-2527.6325099999999</v>
      </c>
      <c r="D327" s="557">
        <v>19154.721550000002</v>
      </c>
    </row>
    <row r="328" spans="1:4">
      <c r="A328" s="64" t="s">
        <v>433</v>
      </c>
      <c r="B328" s="64">
        <v>0</v>
      </c>
      <c r="C328" s="64">
        <v>0</v>
      </c>
      <c r="D328" s="64">
        <v>0</v>
      </c>
    </row>
    <row r="329" spans="1:4">
      <c r="A329" s="155" t="s">
        <v>964</v>
      </c>
      <c r="B329" s="557">
        <v>21682.354059999998</v>
      </c>
      <c r="C329" s="557">
        <v>-2527.6325099999999</v>
      </c>
      <c r="D329" s="557">
        <v>19154.721550000002</v>
      </c>
    </row>
    <row r="330" spans="1:4">
      <c r="A330" s="65" t="s">
        <v>434</v>
      </c>
      <c r="B330" s="64">
        <v>-11562.436880000001</v>
      </c>
      <c r="C330" s="64">
        <v>0</v>
      </c>
      <c r="D330" s="64">
        <v>-11562.436880000001</v>
      </c>
    </row>
    <row r="331" spans="1:4">
      <c r="A331" s="155" t="s">
        <v>963</v>
      </c>
      <c r="B331" s="557">
        <v>10119.91718</v>
      </c>
      <c r="C331" s="557">
        <v>-2527.6325099999999</v>
      </c>
      <c r="D331" s="557">
        <v>7592.28467</v>
      </c>
    </row>
    <row r="332" spans="1:4" ht="3.75" customHeight="1" thickBot="1">
      <c r="A332" s="145"/>
      <c r="B332" s="558"/>
      <c r="C332" s="558"/>
      <c r="D332" s="558"/>
    </row>
    <row r="333" spans="1:4" ht="15.75" thickTop="1">
      <c r="A333" s="64"/>
      <c r="B333" s="146"/>
      <c r="C333" s="146"/>
      <c r="D333" s="146"/>
    </row>
  </sheetData>
  <mergeCells count="4">
    <mergeCell ref="A1:D1"/>
    <mergeCell ref="A2:D2"/>
    <mergeCell ref="A3:D3"/>
    <mergeCell ref="A4:D4"/>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26"/>
  <sheetViews>
    <sheetView workbookViewId="0">
      <selection activeCell="A3" sqref="A3:D3"/>
    </sheetView>
  </sheetViews>
  <sheetFormatPr defaultRowHeight="15"/>
  <cols>
    <col min="1" max="1" width="93.28515625" style="5" customWidth="1"/>
    <col min="2" max="3" width="8.28515625" style="5" bestFit="1" customWidth="1"/>
    <col min="4" max="4" width="12.140625" style="5" customWidth="1"/>
    <col min="5" max="16384" width="9.140625" style="5"/>
  </cols>
  <sheetData>
    <row r="1" spans="1:5" ht="30" customHeight="1">
      <c r="A1" s="706" t="s">
        <v>438</v>
      </c>
      <c r="B1" s="706"/>
      <c r="C1" s="706"/>
      <c r="D1" s="706"/>
      <c r="E1" s="11"/>
    </row>
    <row r="2" spans="1:5" ht="18">
      <c r="A2" s="707" t="s">
        <v>982</v>
      </c>
      <c r="B2" s="707"/>
      <c r="C2" s="707"/>
      <c r="D2" s="707"/>
      <c r="E2" s="11"/>
    </row>
    <row r="3" spans="1:5" ht="30" customHeight="1">
      <c r="A3" s="713" t="s">
        <v>1493</v>
      </c>
      <c r="B3" s="713"/>
      <c r="C3" s="713"/>
      <c r="D3" s="713"/>
      <c r="E3" s="11"/>
    </row>
    <row r="4" spans="1:5">
      <c r="A4" s="103"/>
      <c r="B4" s="178"/>
      <c r="C4" s="178"/>
      <c r="D4" s="178"/>
      <c r="E4" s="11"/>
    </row>
    <row r="5" spans="1:5" ht="30" customHeight="1">
      <c r="A5" s="102"/>
      <c r="B5" s="52" t="s">
        <v>57</v>
      </c>
      <c r="C5" s="52" t="s">
        <v>55</v>
      </c>
      <c r="D5" s="53" t="s">
        <v>515</v>
      </c>
      <c r="E5" s="11"/>
    </row>
    <row r="6" spans="1:5">
      <c r="A6" s="103"/>
      <c r="B6" s="104"/>
      <c r="C6" s="104"/>
      <c r="D6" s="105"/>
      <c r="E6" s="11"/>
    </row>
    <row r="7" spans="1:5">
      <c r="A7" s="72" t="s">
        <v>517</v>
      </c>
      <c r="B7" s="52"/>
      <c r="C7" s="52"/>
      <c r="D7" s="53"/>
      <c r="E7" s="11"/>
    </row>
    <row r="8" spans="1:5">
      <c r="A8" s="103" t="s">
        <v>518</v>
      </c>
      <c r="B8" s="106">
        <v>3.4200000000000001E-2</v>
      </c>
      <c r="C8" s="106">
        <v>9.4E-2</v>
      </c>
      <c r="D8" s="106">
        <v>4.1399999999999999E-2</v>
      </c>
      <c r="E8" s="103"/>
    </row>
    <row r="9" spans="1:5">
      <c r="A9" s="103" t="s">
        <v>519</v>
      </c>
      <c r="B9" s="106">
        <v>0.80200000000000005</v>
      </c>
      <c r="C9" s="106">
        <v>0.77480000000000004</v>
      </c>
      <c r="D9" s="106">
        <v>0.79869999999999997</v>
      </c>
      <c r="E9" s="11"/>
    </row>
    <row r="10" spans="1:5">
      <c r="A10" s="72" t="s">
        <v>520</v>
      </c>
      <c r="B10" s="107"/>
      <c r="C10" s="107"/>
      <c r="D10" s="107"/>
      <c r="E10" s="11"/>
    </row>
    <row r="11" spans="1:5">
      <c r="A11" s="108" t="s">
        <v>1311</v>
      </c>
      <c r="B11" s="106">
        <v>0.58009999999999995</v>
      </c>
      <c r="C11" s="106">
        <v>0.45500000000000002</v>
      </c>
      <c r="D11" s="106">
        <v>0.56510000000000005</v>
      </c>
      <c r="E11" s="11"/>
    </row>
    <row r="12" spans="1:5">
      <c r="A12" s="108" t="s">
        <v>1312</v>
      </c>
      <c r="B12" s="106">
        <v>0.58660000000000001</v>
      </c>
      <c r="C12" s="106">
        <v>0.5222</v>
      </c>
      <c r="D12" s="106">
        <v>0.57879999999999998</v>
      </c>
      <c r="E12" s="11"/>
    </row>
    <row r="13" spans="1:5">
      <c r="A13" s="103" t="s">
        <v>1313</v>
      </c>
      <c r="B13" s="106">
        <v>0.25619999999999998</v>
      </c>
      <c r="C13" s="106">
        <v>0.3826</v>
      </c>
      <c r="D13" s="106">
        <v>0.27129999999999999</v>
      </c>
      <c r="E13" s="11"/>
    </row>
    <row r="14" spans="1:5">
      <c r="A14" s="108" t="s">
        <v>1314</v>
      </c>
      <c r="B14" s="106">
        <v>2.07E-2</v>
      </c>
      <c r="C14" s="106">
        <v>0</v>
      </c>
      <c r="D14" s="106">
        <v>1.8200000000000001E-2</v>
      </c>
      <c r="E14" s="11"/>
    </row>
    <row r="15" spans="1:5">
      <c r="A15" s="109" t="s">
        <v>521</v>
      </c>
      <c r="B15" s="107"/>
      <c r="C15" s="107"/>
      <c r="D15" s="107"/>
      <c r="E15" s="11"/>
    </row>
    <row r="16" spans="1:5">
      <c r="A16" s="108" t="s">
        <v>1362</v>
      </c>
      <c r="B16" s="106">
        <v>0.71399999999999997</v>
      </c>
      <c r="C16" s="106">
        <v>0.25119999999999998</v>
      </c>
      <c r="D16" s="106">
        <v>0.66139999999999999</v>
      </c>
      <c r="E16" s="11"/>
    </row>
    <row r="17" spans="1:5">
      <c r="A17" s="108" t="s">
        <v>1316</v>
      </c>
      <c r="B17" s="106">
        <v>0.28599999999999998</v>
      </c>
      <c r="C17" s="106">
        <v>0.74880000000000002</v>
      </c>
      <c r="D17" s="106">
        <v>0.33860000000000001</v>
      </c>
      <c r="E17" s="11"/>
    </row>
    <row r="18" spans="1:5">
      <c r="A18" s="108" t="s">
        <v>522</v>
      </c>
      <c r="B18" s="110">
        <v>844.50300000000004</v>
      </c>
      <c r="C18" s="110">
        <v>515.61260000000004</v>
      </c>
      <c r="D18" s="110">
        <v>823.84270000000004</v>
      </c>
      <c r="E18" s="11"/>
    </row>
    <row r="19" spans="1:5">
      <c r="A19" s="109" t="s">
        <v>523</v>
      </c>
      <c r="B19" s="111"/>
      <c r="C19" s="111"/>
      <c r="D19" s="111"/>
      <c r="E19" s="11"/>
    </row>
    <row r="20" spans="1:5">
      <c r="A20" s="103" t="s">
        <v>524</v>
      </c>
      <c r="B20" s="106">
        <v>0.9788</v>
      </c>
      <c r="C20" s="106">
        <v>0.87390000000000001</v>
      </c>
      <c r="D20" s="106">
        <v>0.96509999999999996</v>
      </c>
      <c r="E20" s="11"/>
    </row>
    <row r="21" spans="1:5">
      <c r="A21" s="103" t="s">
        <v>525</v>
      </c>
      <c r="B21" s="106">
        <v>9.1800000000000007E-2</v>
      </c>
      <c r="C21" s="106">
        <v>0.443</v>
      </c>
      <c r="D21" s="106">
        <v>0.13739999999999999</v>
      </c>
      <c r="E21" s="11"/>
    </row>
    <row r="22" spans="1:5">
      <c r="A22" s="108" t="s">
        <v>526</v>
      </c>
      <c r="B22" s="106">
        <v>2.12E-2</v>
      </c>
      <c r="C22" s="106">
        <v>0.12609999999999999</v>
      </c>
      <c r="D22" s="106">
        <v>3.49E-2</v>
      </c>
      <c r="E22" s="11"/>
    </row>
    <row r="23" spans="1:5">
      <c r="A23" s="108" t="s">
        <v>527</v>
      </c>
      <c r="B23" s="106">
        <v>9.2600000000000002E-2</v>
      </c>
      <c r="C23" s="106">
        <v>0.40699999999999997</v>
      </c>
      <c r="D23" s="106">
        <v>0.12959999999999999</v>
      </c>
      <c r="E23" s="11"/>
    </row>
    <row r="24" spans="1:5">
      <c r="A24" s="108" t="s">
        <v>528</v>
      </c>
      <c r="B24" s="106">
        <v>1.23E-2</v>
      </c>
      <c r="C24" s="106">
        <v>0.1971</v>
      </c>
      <c r="D24" s="106">
        <v>8.9700000000000002E-2</v>
      </c>
      <c r="E24" s="11"/>
    </row>
    <row r="25" spans="1:5">
      <c r="A25" s="108" t="s">
        <v>529</v>
      </c>
      <c r="B25" s="106">
        <v>0.16189999999999999</v>
      </c>
      <c r="C25" s="106">
        <v>0.1082</v>
      </c>
      <c r="D25" s="106">
        <v>0.155</v>
      </c>
      <c r="E25" s="11"/>
    </row>
    <row r="26" spans="1:5">
      <c r="A26" s="108" t="s">
        <v>1317</v>
      </c>
      <c r="B26" s="106">
        <v>3.9399999999999998E-2</v>
      </c>
      <c r="C26" s="106">
        <v>0.1145</v>
      </c>
      <c r="D26" s="106">
        <v>4.9099999999999998E-2</v>
      </c>
      <c r="E26" s="11"/>
    </row>
    <row r="27" spans="1:5">
      <c r="A27" s="108" t="s">
        <v>530</v>
      </c>
      <c r="B27" s="106">
        <v>0.96120000000000005</v>
      </c>
      <c r="C27" s="106">
        <v>0.84470000000000001</v>
      </c>
      <c r="D27" s="106">
        <v>0.9456</v>
      </c>
      <c r="E27" s="11"/>
    </row>
    <row r="28" spans="1:5">
      <c r="A28" s="108" t="s">
        <v>531</v>
      </c>
      <c r="B28" s="106">
        <v>1.5699999999999999E-2</v>
      </c>
      <c r="C28" s="106">
        <v>2.3699999999999999E-2</v>
      </c>
      <c r="D28" s="106">
        <v>1.6799999999999999E-2</v>
      </c>
      <c r="E28" s="11"/>
    </row>
    <row r="29" spans="1:5">
      <c r="A29" s="108" t="s">
        <v>532</v>
      </c>
      <c r="B29" s="106">
        <v>4.4999999999999997E-3</v>
      </c>
      <c r="C29" s="106">
        <v>1.7000000000000001E-2</v>
      </c>
      <c r="D29" s="106">
        <v>6.1999999999999998E-3</v>
      </c>
      <c r="E29" s="11"/>
    </row>
    <row r="30" spans="1:5">
      <c r="A30" s="108" t="s">
        <v>533</v>
      </c>
      <c r="B30" s="106">
        <v>1.1000000000000001E-3</v>
      </c>
      <c r="C30" s="106">
        <v>2.5000000000000001E-3</v>
      </c>
      <c r="D30" s="106">
        <v>1.2999999999999999E-3</v>
      </c>
      <c r="E30" s="11"/>
    </row>
    <row r="31" spans="1:5">
      <c r="A31" s="108" t="s">
        <v>534</v>
      </c>
      <c r="B31" s="106">
        <v>1.1999999999999999E-3</v>
      </c>
      <c r="C31" s="106">
        <v>1.15E-2</v>
      </c>
      <c r="D31" s="106">
        <v>2.5999999999999999E-3</v>
      </c>
      <c r="E31" s="11"/>
    </row>
    <row r="32" spans="1:5">
      <c r="A32" s="108" t="s">
        <v>535</v>
      </c>
      <c r="B32" s="106">
        <v>1.6299999999999999E-2</v>
      </c>
      <c r="C32" s="106">
        <v>0.10050000000000001</v>
      </c>
      <c r="D32" s="106">
        <v>2.76E-2</v>
      </c>
      <c r="E32" s="11"/>
    </row>
    <row r="33" spans="1:5">
      <c r="A33" s="109" t="s">
        <v>536</v>
      </c>
      <c r="B33" s="107"/>
      <c r="C33" s="107"/>
      <c r="D33" s="107"/>
      <c r="E33" s="11"/>
    </row>
    <row r="34" spans="1:5">
      <c r="A34" s="108" t="s">
        <v>537</v>
      </c>
      <c r="B34" s="106">
        <v>0.21340000000000001</v>
      </c>
      <c r="C34" s="106">
        <v>0.3982</v>
      </c>
      <c r="D34" s="106">
        <v>0.2442</v>
      </c>
      <c r="E34" s="11"/>
    </row>
    <row r="35" spans="1:5">
      <c r="A35" s="108" t="s">
        <v>538</v>
      </c>
      <c r="B35" s="106">
        <v>0.40339999999999998</v>
      </c>
      <c r="C35" s="106">
        <v>0.62119999999999997</v>
      </c>
      <c r="D35" s="106">
        <v>0.43969999999999998</v>
      </c>
      <c r="E35" s="11"/>
    </row>
    <row r="36" spans="1:5">
      <c r="A36" s="108" t="s">
        <v>539</v>
      </c>
      <c r="B36" s="106">
        <v>7.0199999999999999E-2</v>
      </c>
      <c r="C36" s="106">
        <v>0.15870000000000001</v>
      </c>
      <c r="D36" s="106">
        <v>8.0799999999999997E-2</v>
      </c>
      <c r="E36" s="11"/>
    </row>
    <row r="37" spans="1:5">
      <c r="A37" s="108" t="s">
        <v>540</v>
      </c>
      <c r="B37" s="106">
        <v>6.4699999999999994E-2</v>
      </c>
      <c r="C37" s="106">
        <v>0.14660000000000001</v>
      </c>
      <c r="D37" s="106">
        <v>7.4499999999999997E-2</v>
      </c>
      <c r="E37" s="11"/>
    </row>
    <row r="38" spans="1:5">
      <c r="A38" s="103" t="s">
        <v>1388</v>
      </c>
      <c r="B38" s="106">
        <v>0.11799999999999999</v>
      </c>
      <c r="C38" s="106">
        <v>0.31030000000000002</v>
      </c>
      <c r="D38" s="106">
        <v>0.1578</v>
      </c>
      <c r="E38" s="11"/>
    </row>
    <row r="39" spans="1:5">
      <c r="A39" s="72" t="s">
        <v>541</v>
      </c>
      <c r="B39" s="107"/>
      <c r="C39" s="107"/>
      <c r="D39" s="107"/>
      <c r="E39" s="11"/>
    </row>
    <row r="40" spans="1:5">
      <c r="A40" s="108" t="s">
        <v>542</v>
      </c>
      <c r="B40" s="106">
        <v>7.7899999999999997E-2</v>
      </c>
      <c r="C40" s="106">
        <v>7.5899999999999995E-2</v>
      </c>
      <c r="D40" s="106">
        <v>7.7700000000000005E-2</v>
      </c>
      <c r="E40" s="11"/>
    </row>
    <row r="41" spans="1:5">
      <c r="A41" s="108" t="s">
        <v>543</v>
      </c>
      <c r="B41" s="106">
        <v>7.7399999999999997E-2</v>
      </c>
      <c r="C41" s="106">
        <v>7.2999999999999995E-2</v>
      </c>
      <c r="D41" s="106">
        <v>7.6899999999999996E-2</v>
      </c>
      <c r="E41" s="11"/>
    </row>
    <row r="42" spans="1:5">
      <c r="A42" s="108" t="s">
        <v>544</v>
      </c>
      <c r="B42" s="106">
        <v>0.19289999999999999</v>
      </c>
      <c r="C42" s="106">
        <v>1.2919</v>
      </c>
      <c r="D42" s="106">
        <v>0.32150000000000001</v>
      </c>
      <c r="E42" s="11"/>
    </row>
    <row r="43" spans="1:5">
      <c r="A43" s="108" t="s">
        <v>545</v>
      </c>
      <c r="B43" s="106">
        <v>1.03E-2</v>
      </c>
      <c r="C43" s="106">
        <v>0.89419999999999999</v>
      </c>
      <c r="D43" s="106">
        <v>0.1137</v>
      </c>
      <c r="E43" s="11"/>
    </row>
    <row r="44" spans="1:5">
      <c r="A44" s="108" t="s">
        <v>546</v>
      </c>
      <c r="B44" s="106">
        <v>5.7700000000000001E-2</v>
      </c>
      <c r="C44" s="106">
        <v>0.57840000000000003</v>
      </c>
      <c r="D44" s="106">
        <v>0.1186</v>
      </c>
      <c r="E44" s="11"/>
    </row>
    <row r="45" spans="1:5">
      <c r="A45" s="108" t="s">
        <v>547</v>
      </c>
      <c r="B45" s="106">
        <v>0.1308</v>
      </c>
      <c r="C45" s="106">
        <v>0.113</v>
      </c>
      <c r="D45" s="106">
        <v>0.1288</v>
      </c>
      <c r="E45" s="11"/>
    </row>
    <row r="46" spans="1:5">
      <c r="A46" s="109" t="s">
        <v>548</v>
      </c>
      <c r="B46" s="107"/>
      <c r="C46" s="107"/>
      <c r="D46" s="107"/>
      <c r="E46" s="11"/>
    </row>
    <row r="47" spans="1:5">
      <c r="A47" s="108" t="s">
        <v>549</v>
      </c>
      <c r="B47" s="106">
        <v>0.80649999999999999</v>
      </c>
      <c r="C47" s="106">
        <v>0.79159999999999997</v>
      </c>
      <c r="D47" s="106">
        <v>0.80469999999999997</v>
      </c>
      <c r="E47" s="11"/>
    </row>
    <row r="48" spans="1:5">
      <c r="A48" s="108" t="s">
        <v>550</v>
      </c>
      <c r="B48" s="106">
        <v>0.85429999999999995</v>
      </c>
      <c r="C48" s="106">
        <v>0.84799999999999998</v>
      </c>
      <c r="D48" s="106">
        <v>0.85360000000000003</v>
      </c>
      <c r="E48" s="11"/>
    </row>
    <row r="49" spans="1:5">
      <c r="A49" s="108" t="s">
        <v>551</v>
      </c>
      <c r="B49" s="106">
        <v>2.3199999999999998E-2</v>
      </c>
      <c r="C49" s="106">
        <v>7.1000000000000004E-3</v>
      </c>
      <c r="D49" s="106">
        <v>2.12E-2</v>
      </c>
      <c r="E49" s="11"/>
    </row>
    <row r="50" spans="1:5" ht="15.75" thickBot="1">
      <c r="A50" s="238" t="s">
        <v>552</v>
      </c>
      <c r="B50" s="112">
        <v>2.4990999999999999</v>
      </c>
      <c r="C50" s="112">
        <v>2.8530000000000002</v>
      </c>
      <c r="D50" s="112">
        <v>2.5405000000000002</v>
      </c>
      <c r="E50" s="11"/>
    </row>
    <row r="51" spans="1:5" ht="24.95" customHeight="1" thickTop="1">
      <c r="A51" s="748" t="s">
        <v>553</v>
      </c>
      <c r="B51" s="748"/>
      <c r="C51" s="748"/>
      <c r="D51" s="748"/>
      <c r="E51" s="11"/>
    </row>
    <row r="52" spans="1:5" ht="84" customHeight="1">
      <c r="A52" s="712" t="s">
        <v>554</v>
      </c>
      <c r="B52" s="712"/>
      <c r="C52" s="712"/>
      <c r="D52" s="712"/>
      <c r="E52" s="11"/>
    </row>
    <row r="53" spans="1:5" ht="85.5" customHeight="1">
      <c r="A53" s="712" t="s">
        <v>555</v>
      </c>
      <c r="B53" s="712"/>
      <c r="C53" s="712"/>
      <c r="D53" s="712"/>
      <c r="E53" s="11"/>
    </row>
    <row r="54" spans="1:5">
      <c r="A54" s="719" t="s">
        <v>1363</v>
      </c>
      <c r="B54" s="719"/>
      <c r="C54" s="719"/>
      <c r="D54" s="719"/>
      <c r="E54" s="11"/>
    </row>
    <row r="55" spans="1:5" ht="24.95" customHeight="1">
      <c r="A55" s="743" t="s">
        <v>557</v>
      </c>
      <c r="B55" s="743"/>
      <c r="C55" s="743"/>
      <c r="D55" s="743"/>
      <c r="E55" s="11"/>
    </row>
    <row r="56" spans="1:5">
      <c r="A56" s="11"/>
      <c r="B56" s="11"/>
      <c r="C56" s="11"/>
      <c r="D56" s="11"/>
      <c r="E56" s="11"/>
    </row>
    <row r="57" spans="1:5" ht="30" customHeight="1">
      <c r="A57" s="502"/>
      <c r="B57" s="503" t="s">
        <v>57</v>
      </c>
      <c r="C57" s="503" t="s">
        <v>55</v>
      </c>
      <c r="D57" s="504" t="s">
        <v>515</v>
      </c>
      <c r="E57" s="11"/>
    </row>
    <row r="58" spans="1:5">
      <c r="A58" s="11"/>
      <c r="B58" s="11"/>
      <c r="C58" s="11"/>
      <c r="D58" s="11"/>
      <c r="E58" s="11"/>
    </row>
    <row r="59" spans="1:5">
      <c r="A59" s="427" t="s">
        <v>558</v>
      </c>
      <c r="B59" s="503"/>
      <c r="C59" s="503"/>
      <c r="D59" s="503"/>
      <c r="E59" s="11"/>
    </row>
    <row r="60" spans="1:5">
      <c r="A60" s="666" t="s">
        <v>885</v>
      </c>
      <c r="B60" s="106">
        <v>6.8400000000000002E-2</v>
      </c>
      <c r="C60" s="106">
        <v>4.3999999999999997E-2</v>
      </c>
      <c r="D60" s="106">
        <v>6.54E-2</v>
      </c>
      <c r="E60" s="11"/>
    </row>
    <row r="61" spans="1:5">
      <c r="A61" s="666" t="s">
        <v>1318</v>
      </c>
      <c r="B61" s="106">
        <v>7.5499999999999998E-2</v>
      </c>
      <c r="C61" s="106">
        <v>4.6699999999999998E-2</v>
      </c>
      <c r="D61" s="106">
        <v>7.1900000000000006E-2</v>
      </c>
      <c r="E61" s="11"/>
    </row>
    <row r="62" spans="1:5">
      <c r="A62" s="666" t="s">
        <v>1319</v>
      </c>
      <c r="B62" s="106">
        <v>6.2899999999999998E-2</v>
      </c>
      <c r="C62" s="106">
        <v>4.2200000000000001E-2</v>
      </c>
      <c r="D62" s="106">
        <v>6.0400000000000002E-2</v>
      </c>
      <c r="E62" s="11"/>
    </row>
    <row r="63" spans="1:5">
      <c r="A63" s="666" t="s">
        <v>1320</v>
      </c>
      <c r="B63" s="106">
        <v>1.17E-2</v>
      </c>
      <c r="C63" s="106">
        <v>-9.4999999999999998E-3</v>
      </c>
      <c r="D63" s="106">
        <v>9.1000000000000004E-3</v>
      </c>
      <c r="E63" s="11"/>
    </row>
    <row r="64" spans="1:5">
      <c r="A64" s="666" t="s">
        <v>1321</v>
      </c>
      <c r="B64" s="106">
        <v>1.0999999999999999E-2</v>
      </c>
      <c r="C64" s="106">
        <v>-9.1000000000000004E-3</v>
      </c>
      <c r="D64" s="106">
        <v>8.5000000000000006E-3</v>
      </c>
      <c r="E64" s="11"/>
    </row>
    <row r="65" spans="1:5">
      <c r="A65" s="666" t="s">
        <v>1322</v>
      </c>
      <c r="B65" s="106">
        <v>5.1000000000000004E-3</v>
      </c>
      <c r="C65" s="106">
        <v>-9.1000000000000004E-3</v>
      </c>
      <c r="D65" s="106">
        <v>3.3999999999999998E-3</v>
      </c>
      <c r="E65" s="11"/>
    </row>
    <row r="66" spans="1:5">
      <c r="A66" s="666" t="s">
        <v>1323</v>
      </c>
      <c r="B66" s="106">
        <v>7.1800000000000003E-2</v>
      </c>
      <c r="C66" s="106">
        <v>-0.12570000000000001</v>
      </c>
      <c r="D66" s="106">
        <v>4.7100000000000003E-2</v>
      </c>
      <c r="E66" s="11"/>
    </row>
    <row r="67" spans="1:5">
      <c r="A67" s="669" t="s">
        <v>559</v>
      </c>
      <c r="B67" s="503"/>
      <c r="C67" s="503"/>
      <c r="D67" s="503"/>
      <c r="E67" s="11"/>
    </row>
    <row r="68" spans="1:5">
      <c r="A68" s="666" t="s">
        <v>893</v>
      </c>
      <c r="B68" s="106">
        <v>0.1046</v>
      </c>
      <c r="C68" s="106">
        <v>7.5600000000000001E-2</v>
      </c>
      <c r="D68" s="106">
        <v>0.10100000000000001</v>
      </c>
      <c r="E68" s="11"/>
    </row>
    <row r="69" spans="1:5">
      <c r="A69" s="666" t="s">
        <v>895</v>
      </c>
      <c r="B69" s="106">
        <v>-3.6299999999999999E-2</v>
      </c>
      <c r="C69" s="106">
        <v>-3.1600000000000003E-2</v>
      </c>
      <c r="D69" s="106">
        <v>-3.5700000000000003E-2</v>
      </c>
      <c r="E69" s="11"/>
    </row>
    <row r="70" spans="1:5">
      <c r="A70" s="666" t="s">
        <v>897</v>
      </c>
      <c r="B70" s="106">
        <v>4.6399999999999997E-2</v>
      </c>
      <c r="C70" s="106">
        <v>4.0099999999999997E-2</v>
      </c>
      <c r="D70" s="106">
        <v>4.5600000000000002E-2</v>
      </c>
      <c r="E70" s="11"/>
    </row>
    <row r="71" spans="1:5">
      <c r="A71" s="666" t="s">
        <v>899</v>
      </c>
      <c r="B71" s="106">
        <v>-2.0000000000000001E-4</v>
      </c>
      <c r="C71" s="106">
        <v>0</v>
      </c>
      <c r="D71" s="106">
        <v>-1E-4</v>
      </c>
      <c r="E71" s="11"/>
    </row>
    <row r="72" spans="1:5">
      <c r="A72" s="666" t="s">
        <v>1324</v>
      </c>
      <c r="B72" s="106">
        <v>-1.2500000000000001E-2</v>
      </c>
      <c r="C72" s="106">
        <v>-4.5999999999999999E-3</v>
      </c>
      <c r="D72" s="106">
        <v>-1.1599999999999999E-2</v>
      </c>
      <c r="E72" s="11"/>
    </row>
    <row r="73" spans="1:5">
      <c r="A73" s="666" t="s">
        <v>1325</v>
      </c>
      <c r="B73" s="106">
        <v>7.1000000000000004E-3</v>
      </c>
      <c r="C73" s="106">
        <v>2.7000000000000001E-3</v>
      </c>
      <c r="D73" s="106">
        <v>6.6E-3</v>
      </c>
      <c r="E73" s="11"/>
    </row>
    <row r="74" spans="1:5">
      <c r="A74" s="666" t="s">
        <v>1326</v>
      </c>
      <c r="B74" s="106">
        <v>-5.1200000000000002E-2</v>
      </c>
      <c r="C74" s="106">
        <v>-5.1700000000000003E-2</v>
      </c>
      <c r="D74" s="106">
        <v>-5.1299999999999998E-2</v>
      </c>
      <c r="E74" s="11"/>
    </row>
    <row r="75" spans="1:5">
      <c r="A75" s="666" t="s">
        <v>1327</v>
      </c>
      <c r="B75" s="106">
        <v>-5.0000000000000001E-4</v>
      </c>
      <c r="C75" s="106">
        <v>5.0000000000000001E-4</v>
      </c>
      <c r="D75" s="106">
        <v>-4.0000000000000002E-4</v>
      </c>
      <c r="E75" s="11"/>
    </row>
    <row r="76" spans="1:5">
      <c r="A76" s="666" t="s">
        <v>1328</v>
      </c>
      <c r="B76" s="106">
        <v>9.8199999999999996E-2</v>
      </c>
      <c r="C76" s="106">
        <v>0.13389999999999999</v>
      </c>
      <c r="D76" s="106">
        <v>0.1009</v>
      </c>
      <c r="E76" s="11"/>
    </row>
    <row r="77" spans="1:5">
      <c r="A77" s="669" t="s">
        <v>560</v>
      </c>
      <c r="B77" s="503"/>
      <c r="C77" s="503"/>
      <c r="D77" s="503"/>
      <c r="E77" s="11"/>
    </row>
    <row r="78" spans="1:5">
      <c r="A78" s="666" t="s">
        <v>1329</v>
      </c>
      <c r="B78" s="106">
        <v>0.15</v>
      </c>
      <c r="C78" s="106">
        <v>0.1095</v>
      </c>
      <c r="D78" s="106">
        <v>0.1467</v>
      </c>
      <c r="E78" s="11"/>
    </row>
    <row r="79" spans="1:5">
      <c r="A79" s="666" t="s">
        <v>1330</v>
      </c>
      <c r="B79" s="106">
        <v>0.1333</v>
      </c>
      <c r="C79" s="106">
        <v>0.1007</v>
      </c>
      <c r="D79" s="106">
        <v>0.12039999999999999</v>
      </c>
      <c r="E79" s="11"/>
    </row>
    <row r="80" spans="1:5">
      <c r="A80" s="666" t="s">
        <v>1331</v>
      </c>
      <c r="B80" s="106">
        <v>9.9000000000000005E-2</v>
      </c>
      <c r="C80" s="106">
        <v>2.4199999999999999E-2</v>
      </c>
      <c r="D80" s="106">
        <v>7.9899999999999999E-2</v>
      </c>
      <c r="E80" s="11"/>
    </row>
    <row r="81" spans="1:5">
      <c r="A81" s="666" t="s">
        <v>1332</v>
      </c>
      <c r="B81" s="106">
        <v>0.24740000000000001</v>
      </c>
      <c r="C81" s="106">
        <v>3.3300000000000003E-2</v>
      </c>
      <c r="D81" s="106">
        <v>4.6100000000000002E-2</v>
      </c>
      <c r="E81" s="11"/>
    </row>
    <row r="82" spans="1:5">
      <c r="A82" s="666" t="s">
        <v>1333</v>
      </c>
      <c r="B82" s="106">
        <v>1.24E-2</v>
      </c>
      <c r="C82" s="106">
        <v>3.8999999999999998E-3</v>
      </c>
      <c r="D82" s="106">
        <v>1.0699999999999999E-2</v>
      </c>
      <c r="E82" s="11"/>
    </row>
    <row r="83" spans="1:5">
      <c r="A83" s="666" t="s">
        <v>1334</v>
      </c>
      <c r="B83" s="106">
        <v>0.12139999999999999</v>
      </c>
      <c r="C83" s="106">
        <v>5.9999999999999995E-4</v>
      </c>
      <c r="D83" s="106">
        <v>8.14E-2</v>
      </c>
      <c r="E83" s="11"/>
    </row>
    <row r="84" spans="1:5">
      <c r="A84" s="666" t="s">
        <v>1335</v>
      </c>
      <c r="B84" s="106">
        <v>3.3799999999999997E-2</v>
      </c>
      <c r="C84" s="106">
        <v>2.8E-3</v>
      </c>
      <c r="D84" s="106">
        <v>2.6599999999999999E-2</v>
      </c>
      <c r="E84" s="11"/>
    </row>
    <row r="85" spans="1:5">
      <c r="A85" s="666" t="s">
        <v>1336</v>
      </c>
      <c r="B85" s="106">
        <v>4.2200000000000001E-2</v>
      </c>
      <c r="C85" s="106">
        <v>1.14E-2</v>
      </c>
      <c r="D85" s="106">
        <v>4.1200000000000001E-2</v>
      </c>
      <c r="E85" s="11"/>
    </row>
    <row r="86" spans="1:5">
      <c r="A86" s="666" t="s">
        <v>1337</v>
      </c>
      <c r="B86" s="106">
        <v>3.95E-2</v>
      </c>
      <c r="C86" s="106">
        <v>3.2300000000000002E-2</v>
      </c>
      <c r="D86" s="106">
        <v>3.8399999999999997E-2</v>
      </c>
      <c r="E86" s="11"/>
    </row>
    <row r="87" spans="1:5">
      <c r="A87" s="666" t="s">
        <v>1338</v>
      </c>
      <c r="B87" s="106">
        <v>4.58E-2</v>
      </c>
      <c r="C87" s="106">
        <v>5.2900000000000003E-2</v>
      </c>
      <c r="D87" s="106">
        <v>4.6199999999999998E-2</v>
      </c>
      <c r="E87" s="11"/>
    </row>
    <row r="88" spans="1:5">
      <c r="A88" s="666" t="s">
        <v>1339</v>
      </c>
      <c r="B88" s="106">
        <v>2.9999999999999997E-4</v>
      </c>
      <c r="C88" s="106">
        <v>6.9900000000000004E-2</v>
      </c>
      <c r="D88" s="106">
        <v>3.7900000000000003E-2</v>
      </c>
      <c r="E88" s="11"/>
    </row>
    <row r="89" spans="1:5">
      <c r="A89" s="666" t="s">
        <v>1340</v>
      </c>
      <c r="B89" s="106">
        <v>3.8999999999999998E-3</v>
      </c>
      <c r="C89" s="106">
        <v>4.1399999999999999E-2</v>
      </c>
      <c r="D89" s="106">
        <v>8.9999999999999993E-3</v>
      </c>
      <c r="E89" s="11"/>
    </row>
    <row r="90" spans="1:5">
      <c r="A90" s="669" t="s">
        <v>561</v>
      </c>
      <c r="B90" s="503"/>
      <c r="C90" s="503"/>
      <c r="D90" s="503"/>
      <c r="E90" s="11"/>
    </row>
    <row r="91" spans="1:5">
      <c r="A91" s="669" t="s">
        <v>562</v>
      </c>
      <c r="B91" s="503"/>
      <c r="C91" s="503"/>
      <c r="D91" s="503"/>
      <c r="E91" s="11"/>
    </row>
    <row r="92" spans="1:5">
      <c r="A92" s="666" t="s">
        <v>917</v>
      </c>
      <c r="B92" s="106">
        <v>5.1200000000000002E-2</v>
      </c>
      <c r="C92" s="106">
        <v>5.1700000000000003E-2</v>
      </c>
      <c r="D92" s="106">
        <v>5.1299999999999998E-2</v>
      </c>
      <c r="E92" s="11"/>
    </row>
    <row r="93" spans="1:5">
      <c r="A93" s="666" t="s">
        <v>919</v>
      </c>
      <c r="B93" s="106">
        <v>6.5600000000000006E-2</v>
      </c>
      <c r="C93" s="106">
        <v>6.9400000000000003E-2</v>
      </c>
      <c r="D93" s="106">
        <v>6.6000000000000003E-2</v>
      </c>
      <c r="E93" s="11"/>
    </row>
    <row r="94" spans="1:5">
      <c r="A94" s="666" t="s">
        <v>921</v>
      </c>
      <c r="B94" s="106">
        <v>7.3499999999999996E-2</v>
      </c>
      <c r="C94" s="106">
        <v>6.6100000000000006E-2</v>
      </c>
      <c r="D94" s="106">
        <v>7.2499999999999995E-2</v>
      </c>
      <c r="E94" s="11"/>
    </row>
    <row r="95" spans="1:5">
      <c r="A95" s="666" t="s">
        <v>1341</v>
      </c>
      <c r="B95" s="106">
        <v>8.7300000000000003E-2</v>
      </c>
      <c r="C95" s="106">
        <v>0.1295</v>
      </c>
      <c r="D95" s="106">
        <v>9.0999999999999998E-2</v>
      </c>
      <c r="E95" s="11"/>
    </row>
    <row r="96" spans="1:5">
      <c r="A96" s="669" t="s">
        <v>563</v>
      </c>
      <c r="B96" s="428"/>
      <c r="C96" s="428"/>
      <c r="D96" s="428"/>
      <c r="E96" s="11"/>
    </row>
    <row r="97" spans="1:5">
      <c r="A97" s="666" t="s">
        <v>924</v>
      </c>
      <c r="B97" s="106">
        <v>0.54020000000000001</v>
      </c>
      <c r="C97" s="106">
        <v>0.5988</v>
      </c>
      <c r="D97" s="106">
        <v>0.54749999999999999</v>
      </c>
      <c r="E97" s="11"/>
    </row>
    <row r="98" spans="1:5">
      <c r="A98" s="666" t="s">
        <v>926</v>
      </c>
      <c r="B98" s="106">
        <v>4.0500000000000001E-2</v>
      </c>
      <c r="C98" s="106">
        <v>4.53E-2</v>
      </c>
      <c r="D98" s="106">
        <v>4.1099999999999998E-2</v>
      </c>
      <c r="E98" s="11"/>
    </row>
    <row r="99" spans="1:5">
      <c r="A99" s="666" t="s">
        <v>928</v>
      </c>
      <c r="B99" s="106">
        <v>0.41930000000000001</v>
      </c>
      <c r="C99" s="106">
        <v>0.35580000000000001</v>
      </c>
      <c r="D99" s="106">
        <v>0.41139999999999999</v>
      </c>
      <c r="E99" s="11"/>
    </row>
    <row r="100" spans="1:5">
      <c r="A100" s="666" t="s">
        <v>930</v>
      </c>
      <c r="B100" s="106">
        <v>0.4274</v>
      </c>
      <c r="C100" s="106">
        <v>0.40189999999999998</v>
      </c>
      <c r="D100" s="106">
        <v>0.42409999999999998</v>
      </c>
      <c r="E100" s="11"/>
    </row>
    <row r="101" spans="1:5">
      <c r="A101" s="669" t="s">
        <v>564</v>
      </c>
      <c r="B101" s="428"/>
      <c r="C101" s="428"/>
      <c r="D101" s="428"/>
      <c r="E101" s="11"/>
    </row>
    <row r="102" spans="1:5">
      <c r="A102" s="666" t="s">
        <v>932</v>
      </c>
      <c r="B102" s="106">
        <v>7.2599999999999998E-2</v>
      </c>
      <c r="C102" s="106">
        <v>4.2999999999999997E-2</v>
      </c>
      <c r="D102" s="106">
        <v>6.9000000000000006E-2</v>
      </c>
      <c r="E102" s="11"/>
    </row>
    <row r="103" spans="1:5">
      <c r="A103" s="666" t="s">
        <v>934</v>
      </c>
      <c r="B103" s="106">
        <v>6.54E-2</v>
      </c>
      <c r="C103" s="106">
        <v>3.8100000000000002E-2</v>
      </c>
      <c r="D103" s="106">
        <v>6.2199999999999998E-2</v>
      </c>
      <c r="E103" s="11"/>
    </row>
    <row r="104" spans="1:5">
      <c r="A104" s="668" t="s">
        <v>1342</v>
      </c>
      <c r="B104" s="106">
        <v>9.1399999999999995E-2</v>
      </c>
      <c r="C104" s="106">
        <v>5.4699999999999999E-2</v>
      </c>
      <c r="D104" s="106">
        <v>8.7099999999999997E-2</v>
      </c>
      <c r="E104" s="11"/>
    </row>
    <row r="105" spans="1:5">
      <c r="A105" s="668" t="s">
        <v>937</v>
      </c>
      <c r="B105" s="106">
        <v>0.12790000000000001</v>
      </c>
      <c r="C105" s="106">
        <v>8.7499999999999994E-2</v>
      </c>
      <c r="D105" s="106">
        <v>0.1231</v>
      </c>
      <c r="E105" s="11"/>
    </row>
    <row r="106" spans="1:5">
      <c r="A106" s="668" t="s">
        <v>939</v>
      </c>
      <c r="B106" s="106">
        <v>-3.6499999999999998E-2</v>
      </c>
      <c r="C106" s="106">
        <v>-3.2800000000000003E-2</v>
      </c>
      <c r="D106" s="106">
        <v>-3.5999999999999997E-2</v>
      </c>
      <c r="E106" s="11"/>
    </row>
    <row r="107" spans="1:5">
      <c r="A107" s="668" t="s">
        <v>941</v>
      </c>
      <c r="B107" s="106">
        <v>-2.5999999999999999E-2</v>
      </c>
      <c r="C107" s="106">
        <v>-1.66E-2</v>
      </c>
      <c r="D107" s="106">
        <v>-2.4899999999999999E-2</v>
      </c>
      <c r="E107" s="11"/>
    </row>
    <row r="108" spans="1:5">
      <c r="A108" s="668" t="s">
        <v>943</v>
      </c>
      <c r="B108" s="106">
        <v>7.1000000000000004E-3</v>
      </c>
      <c r="C108" s="106">
        <v>4.8999999999999998E-3</v>
      </c>
      <c r="D108" s="106">
        <v>6.8999999999999999E-3</v>
      </c>
      <c r="E108" s="11"/>
    </row>
    <row r="109" spans="1:5">
      <c r="A109" s="669" t="s">
        <v>944</v>
      </c>
      <c r="B109" s="503"/>
      <c r="C109" s="503"/>
      <c r="D109" s="503"/>
      <c r="E109" s="11"/>
    </row>
    <row r="110" spans="1:5">
      <c r="A110" s="668" t="s">
        <v>932</v>
      </c>
      <c r="B110" s="618">
        <v>7.2599999999999998E-2</v>
      </c>
      <c r="C110" s="618">
        <v>4.2999999999999997E-2</v>
      </c>
      <c r="D110" s="618">
        <v>6.9000000000000006E-2</v>
      </c>
      <c r="E110" s="11"/>
    </row>
    <row r="111" spans="1:5">
      <c r="A111" s="668" t="s">
        <v>946</v>
      </c>
      <c r="B111" s="106">
        <v>-9.2999999999999992E-3</v>
      </c>
      <c r="C111" s="106">
        <v>8.0000000000000004E-4</v>
      </c>
      <c r="D111" s="106">
        <v>-8.0000000000000002E-3</v>
      </c>
      <c r="E111" s="11"/>
    </row>
    <row r="112" spans="1:5">
      <c r="A112" s="668" t="s">
        <v>948</v>
      </c>
      <c r="B112" s="106">
        <v>-5.16E-2</v>
      </c>
      <c r="C112" s="106">
        <v>-5.3699999999999998E-2</v>
      </c>
      <c r="D112" s="106">
        <v>-5.1799999999999999E-2</v>
      </c>
      <c r="E112" s="11"/>
    </row>
    <row r="113" spans="1:5">
      <c r="A113" s="668" t="s">
        <v>950</v>
      </c>
      <c r="B113" s="106">
        <v>0</v>
      </c>
      <c r="C113" s="106">
        <v>0</v>
      </c>
      <c r="D113" s="106">
        <v>0</v>
      </c>
      <c r="E113" s="11"/>
    </row>
    <row r="114" spans="1:5">
      <c r="A114" s="668" t="s">
        <v>952</v>
      </c>
      <c r="B114" s="106">
        <v>-5.9999999999999995E-4</v>
      </c>
      <c r="C114" s="106">
        <v>5.0000000000000001E-4</v>
      </c>
      <c r="D114" s="106">
        <v>-4.0000000000000002E-4</v>
      </c>
      <c r="E114" s="11"/>
    </row>
    <row r="115" spans="1:5">
      <c r="A115" s="668" t="s">
        <v>953</v>
      </c>
      <c r="B115" s="106">
        <v>-2.0000000000000001E-4</v>
      </c>
      <c r="C115" s="106">
        <v>0</v>
      </c>
      <c r="D115" s="106">
        <v>-1E-4</v>
      </c>
      <c r="E115" s="11"/>
    </row>
    <row r="116" spans="1:5">
      <c r="A116" s="429" t="s">
        <v>565</v>
      </c>
      <c r="B116" s="430">
        <v>1.0999999999999999E-2</v>
      </c>
      <c r="C116" s="430">
        <v>-9.4000000000000004E-3</v>
      </c>
      <c r="D116" s="430">
        <v>8.6E-3</v>
      </c>
      <c r="E116" s="11"/>
    </row>
    <row r="117" spans="1:5" ht="3.75" customHeight="1" thickBot="1">
      <c r="A117" s="191"/>
      <c r="B117" s="112"/>
      <c r="C117" s="112"/>
      <c r="D117" s="112"/>
      <c r="E117" s="11"/>
    </row>
    <row r="118" spans="1:5" ht="15.75" thickTop="1">
      <c r="A118" s="720" t="s">
        <v>1306</v>
      </c>
      <c r="B118" s="720"/>
      <c r="C118" s="720"/>
      <c r="D118" s="720"/>
      <c r="E118" s="11"/>
    </row>
    <row r="119" spans="1:5">
      <c r="A119" s="715" t="s">
        <v>1307</v>
      </c>
      <c r="B119" s="715"/>
      <c r="C119" s="715"/>
      <c r="D119" s="715"/>
      <c r="E119" s="11"/>
    </row>
    <row r="120" spans="1:5">
      <c r="A120" s="715" t="s">
        <v>1308</v>
      </c>
      <c r="B120" s="715"/>
      <c r="C120" s="715"/>
      <c r="D120" s="715"/>
      <c r="E120" s="11"/>
    </row>
    <row r="121" spans="1:5">
      <c r="A121" s="715" t="s">
        <v>1309</v>
      </c>
      <c r="B121" s="715"/>
      <c r="C121" s="715"/>
      <c r="D121" s="715"/>
      <c r="E121" s="11"/>
    </row>
    <row r="122" spans="1:5" ht="24.95" customHeight="1">
      <c r="A122" s="749" t="s">
        <v>1310</v>
      </c>
      <c r="B122" s="749"/>
      <c r="C122" s="749"/>
      <c r="D122" s="749"/>
      <c r="E122" s="11"/>
    </row>
    <row r="123" spans="1:5" ht="25.5" customHeight="1">
      <c r="A123" s="717" t="s">
        <v>958</v>
      </c>
      <c r="B123" s="717"/>
      <c r="C123" s="717"/>
      <c r="D123" s="717"/>
      <c r="E123" s="11"/>
    </row>
    <row r="124" spans="1:5">
      <c r="A124" s="715" t="s">
        <v>567</v>
      </c>
      <c r="B124" s="715"/>
      <c r="C124" s="715"/>
      <c r="D124" s="715"/>
      <c r="E124" s="11"/>
    </row>
    <row r="125" spans="1:5" ht="30" customHeight="1">
      <c r="A125" s="717" t="s">
        <v>959</v>
      </c>
      <c r="B125" s="717"/>
      <c r="C125" s="717"/>
      <c r="D125" s="717"/>
      <c r="E125" s="11"/>
    </row>
    <row r="126" spans="1:5">
      <c r="A126" s="11"/>
      <c r="B126" s="146"/>
      <c r="C126" s="146"/>
      <c r="D126" s="146"/>
      <c r="E126" s="11"/>
    </row>
  </sheetData>
  <mergeCells count="16">
    <mergeCell ref="A122:D122"/>
    <mergeCell ref="A123:D123"/>
    <mergeCell ref="A124:D124"/>
    <mergeCell ref="A125:D125"/>
    <mergeCell ref="A54:D54"/>
    <mergeCell ref="A55:D55"/>
    <mergeCell ref="A118:D118"/>
    <mergeCell ref="A119:D119"/>
    <mergeCell ref="A120:D120"/>
    <mergeCell ref="A121:D121"/>
    <mergeCell ref="A53:D53"/>
    <mergeCell ref="A1:D1"/>
    <mergeCell ref="A2:D2"/>
    <mergeCell ref="A3:D3"/>
    <mergeCell ref="A51:D51"/>
    <mergeCell ref="A52:D52"/>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5"/>
  <sheetViews>
    <sheetView zoomScaleNormal="100" workbookViewId="0">
      <selection activeCell="A3" sqref="A3:L3"/>
    </sheetView>
  </sheetViews>
  <sheetFormatPr defaultRowHeight="18"/>
  <cols>
    <col min="1" max="1" width="91.28515625" style="14" bestFit="1" customWidth="1"/>
    <col min="2" max="4" width="10.7109375" style="14" bestFit="1" customWidth="1"/>
    <col min="5" max="9" width="9.7109375" style="14" bestFit="1" customWidth="1"/>
    <col min="10" max="11" width="9.7109375" style="14" customWidth="1"/>
    <col min="12" max="12" width="9.7109375" style="18" bestFit="1" customWidth="1"/>
    <col min="13" max="257" width="9.140625" style="14"/>
    <col min="258" max="258" width="91.28515625" style="14" bestFit="1" customWidth="1"/>
    <col min="259" max="267" width="16" style="14" customWidth="1"/>
    <col min="268" max="513" width="9.140625" style="14"/>
    <col min="514" max="514" width="91.28515625" style="14" bestFit="1" customWidth="1"/>
    <col min="515" max="523" width="16" style="14" customWidth="1"/>
    <col min="524" max="769" width="9.140625" style="14"/>
    <col min="770" max="770" width="91.28515625" style="14" bestFit="1" customWidth="1"/>
    <col min="771" max="779" width="16" style="14" customWidth="1"/>
    <col min="780" max="1025" width="9.140625" style="14"/>
    <col min="1026" max="1026" width="91.28515625" style="14" bestFit="1" customWidth="1"/>
    <col min="1027" max="1035" width="16" style="14" customWidth="1"/>
    <col min="1036" max="1281" width="9.140625" style="14"/>
    <col min="1282" max="1282" width="91.28515625" style="14" bestFit="1" customWidth="1"/>
    <col min="1283" max="1291" width="16" style="14" customWidth="1"/>
    <col min="1292" max="1537" width="9.140625" style="14"/>
    <col min="1538" max="1538" width="91.28515625" style="14" bestFit="1" customWidth="1"/>
    <col min="1539" max="1547" width="16" style="14" customWidth="1"/>
    <col min="1548" max="1793" width="9.140625" style="14"/>
    <col min="1794" max="1794" width="91.28515625" style="14" bestFit="1" customWidth="1"/>
    <col min="1795" max="1803" width="16" style="14" customWidth="1"/>
    <col min="1804" max="2049" width="9.140625" style="14"/>
    <col min="2050" max="2050" width="91.28515625" style="14" bestFit="1" customWidth="1"/>
    <col min="2051" max="2059" width="16" style="14" customWidth="1"/>
    <col min="2060" max="2305" width="9.140625" style="14"/>
    <col min="2306" max="2306" width="91.28515625" style="14" bestFit="1" customWidth="1"/>
    <col min="2307" max="2315" width="16" style="14" customWidth="1"/>
    <col min="2316" max="2561" width="9.140625" style="14"/>
    <col min="2562" max="2562" width="91.28515625" style="14" bestFit="1" customWidth="1"/>
    <col min="2563" max="2571" width="16" style="14" customWidth="1"/>
    <col min="2572" max="2817" width="9.140625" style="14"/>
    <col min="2818" max="2818" width="91.28515625" style="14" bestFit="1" customWidth="1"/>
    <col min="2819" max="2827" width="16" style="14" customWidth="1"/>
    <col min="2828" max="3073" width="9.140625" style="14"/>
    <col min="3074" max="3074" width="91.28515625" style="14" bestFit="1" customWidth="1"/>
    <col min="3075" max="3083" width="16" style="14" customWidth="1"/>
    <col min="3084" max="3329" width="9.140625" style="14"/>
    <col min="3330" max="3330" width="91.28515625" style="14" bestFit="1" customWidth="1"/>
    <col min="3331" max="3339" width="16" style="14" customWidth="1"/>
    <col min="3340" max="3585" width="9.140625" style="14"/>
    <col min="3586" max="3586" width="91.28515625" style="14" bestFit="1" customWidth="1"/>
    <col min="3587" max="3595" width="16" style="14" customWidth="1"/>
    <col min="3596" max="3841" width="9.140625" style="14"/>
    <col min="3842" max="3842" width="91.28515625" style="14" bestFit="1" customWidth="1"/>
    <col min="3843" max="3851" width="16" style="14" customWidth="1"/>
    <col min="3852" max="4097" width="9.140625" style="14"/>
    <col min="4098" max="4098" width="91.28515625" style="14" bestFit="1" customWidth="1"/>
    <col min="4099" max="4107" width="16" style="14" customWidth="1"/>
    <col min="4108" max="4353" width="9.140625" style="14"/>
    <col min="4354" max="4354" width="91.28515625" style="14" bestFit="1" customWidth="1"/>
    <col min="4355" max="4363" width="16" style="14" customWidth="1"/>
    <col min="4364" max="4609" width="9.140625" style="14"/>
    <col min="4610" max="4610" width="91.28515625" style="14" bestFit="1" customWidth="1"/>
    <col min="4611" max="4619" width="16" style="14" customWidth="1"/>
    <col min="4620" max="4865" width="9.140625" style="14"/>
    <col min="4866" max="4866" width="91.28515625" style="14" bestFit="1" customWidth="1"/>
    <col min="4867" max="4875" width="16" style="14" customWidth="1"/>
    <col min="4876" max="5121" width="9.140625" style="14"/>
    <col min="5122" max="5122" width="91.28515625" style="14" bestFit="1" customWidth="1"/>
    <col min="5123" max="5131" width="16" style="14" customWidth="1"/>
    <col min="5132" max="5377" width="9.140625" style="14"/>
    <col min="5378" max="5378" width="91.28515625" style="14" bestFit="1" customWidth="1"/>
    <col min="5379" max="5387" width="16" style="14" customWidth="1"/>
    <col min="5388" max="5633" width="9.140625" style="14"/>
    <col min="5634" max="5634" width="91.28515625" style="14" bestFit="1" customWidth="1"/>
    <col min="5635" max="5643" width="16" style="14" customWidth="1"/>
    <col min="5644" max="5889" width="9.140625" style="14"/>
    <col min="5890" max="5890" width="91.28515625" style="14" bestFit="1" customWidth="1"/>
    <col min="5891" max="5899" width="16" style="14" customWidth="1"/>
    <col min="5900" max="6145" width="9.140625" style="14"/>
    <col min="6146" max="6146" width="91.28515625" style="14" bestFit="1" customWidth="1"/>
    <col min="6147" max="6155" width="16" style="14" customWidth="1"/>
    <col min="6156" max="6401" width="9.140625" style="14"/>
    <col min="6402" max="6402" width="91.28515625" style="14" bestFit="1" customWidth="1"/>
    <col min="6403" max="6411" width="16" style="14" customWidth="1"/>
    <col min="6412" max="6657" width="9.140625" style="14"/>
    <col min="6658" max="6658" width="91.28515625" style="14" bestFit="1" customWidth="1"/>
    <col min="6659" max="6667" width="16" style="14" customWidth="1"/>
    <col min="6668" max="6913" width="9.140625" style="14"/>
    <col min="6914" max="6914" width="91.28515625" style="14" bestFit="1" customWidth="1"/>
    <col min="6915" max="6923" width="16" style="14" customWidth="1"/>
    <col min="6924" max="7169" width="9.140625" style="14"/>
    <col min="7170" max="7170" width="91.28515625" style="14" bestFit="1" customWidth="1"/>
    <col min="7171" max="7179" width="16" style="14" customWidth="1"/>
    <col min="7180" max="7425" width="9.140625" style="14"/>
    <col min="7426" max="7426" width="91.28515625" style="14" bestFit="1" customWidth="1"/>
    <col min="7427" max="7435" width="16" style="14" customWidth="1"/>
    <col min="7436" max="7681" width="9.140625" style="14"/>
    <col min="7682" max="7682" width="91.28515625" style="14" bestFit="1" customWidth="1"/>
    <col min="7683" max="7691" width="16" style="14" customWidth="1"/>
    <col min="7692" max="7937" width="9.140625" style="14"/>
    <col min="7938" max="7938" width="91.28515625" style="14" bestFit="1" customWidth="1"/>
    <col min="7939" max="7947" width="16" style="14" customWidth="1"/>
    <col min="7948" max="8193" width="9.140625" style="14"/>
    <col min="8194" max="8194" width="91.28515625" style="14" bestFit="1" customWidth="1"/>
    <col min="8195" max="8203" width="16" style="14" customWidth="1"/>
    <col min="8204" max="8449" width="9.140625" style="14"/>
    <col min="8450" max="8450" width="91.28515625" style="14" bestFit="1" customWidth="1"/>
    <col min="8451" max="8459" width="16" style="14" customWidth="1"/>
    <col min="8460" max="8705" width="9.140625" style="14"/>
    <col min="8706" max="8706" width="91.28515625" style="14" bestFit="1" customWidth="1"/>
    <col min="8707" max="8715" width="16" style="14" customWidth="1"/>
    <col min="8716" max="8961" width="9.140625" style="14"/>
    <col min="8962" max="8962" width="91.28515625" style="14" bestFit="1" customWidth="1"/>
    <col min="8963" max="8971" width="16" style="14" customWidth="1"/>
    <col min="8972" max="9217" width="9.140625" style="14"/>
    <col min="9218" max="9218" width="91.28515625" style="14" bestFit="1" customWidth="1"/>
    <col min="9219" max="9227" width="16" style="14" customWidth="1"/>
    <col min="9228" max="9473" width="9.140625" style="14"/>
    <col min="9474" max="9474" width="91.28515625" style="14" bestFit="1" customWidth="1"/>
    <col min="9475" max="9483" width="16" style="14" customWidth="1"/>
    <col min="9484" max="9729" width="9.140625" style="14"/>
    <col min="9730" max="9730" width="91.28515625" style="14" bestFit="1" customWidth="1"/>
    <col min="9731" max="9739" width="16" style="14" customWidth="1"/>
    <col min="9740" max="9985" width="9.140625" style="14"/>
    <col min="9986" max="9986" width="91.28515625" style="14" bestFit="1" customWidth="1"/>
    <col min="9987" max="9995" width="16" style="14" customWidth="1"/>
    <col min="9996" max="10241" width="9.140625" style="14"/>
    <col min="10242" max="10242" width="91.28515625" style="14" bestFit="1" customWidth="1"/>
    <col min="10243" max="10251" width="16" style="14" customWidth="1"/>
    <col min="10252" max="10497" width="9.140625" style="14"/>
    <col min="10498" max="10498" width="91.28515625" style="14" bestFit="1" customWidth="1"/>
    <col min="10499" max="10507" width="16" style="14" customWidth="1"/>
    <col min="10508" max="10753" width="9.140625" style="14"/>
    <col min="10754" max="10754" width="91.28515625" style="14" bestFit="1" customWidth="1"/>
    <col min="10755" max="10763" width="16" style="14" customWidth="1"/>
    <col min="10764" max="11009" width="9.140625" style="14"/>
    <col min="11010" max="11010" width="91.28515625" style="14" bestFit="1" customWidth="1"/>
    <col min="11011" max="11019" width="16" style="14" customWidth="1"/>
    <col min="11020" max="11265" width="9.140625" style="14"/>
    <col min="11266" max="11266" width="91.28515625" style="14" bestFit="1" customWidth="1"/>
    <col min="11267" max="11275" width="16" style="14" customWidth="1"/>
    <col min="11276" max="11521" width="9.140625" style="14"/>
    <col min="11522" max="11522" width="91.28515625" style="14" bestFit="1" customWidth="1"/>
    <col min="11523" max="11531" width="16" style="14" customWidth="1"/>
    <col min="11532" max="11777" width="9.140625" style="14"/>
    <col min="11778" max="11778" width="91.28515625" style="14" bestFit="1" customWidth="1"/>
    <col min="11779" max="11787" width="16" style="14" customWidth="1"/>
    <col min="11788" max="12033" width="9.140625" style="14"/>
    <col min="12034" max="12034" width="91.28515625" style="14" bestFit="1" customWidth="1"/>
    <col min="12035" max="12043" width="16" style="14" customWidth="1"/>
    <col min="12044" max="12289" width="9.140625" style="14"/>
    <col min="12290" max="12290" width="91.28515625" style="14" bestFit="1" customWidth="1"/>
    <col min="12291" max="12299" width="16" style="14" customWidth="1"/>
    <col min="12300" max="12545" width="9.140625" style="14"/>
    <col min="12546" max="12546" width="91.28515625" style="14" bestFit="1" customWidth="1"/>
    <col min="12547" max="12555" width="16" style="14" customWidth="1"/>
    <col min="12556" max="12801" width="9.140625" style="14"/>
    <col min="12802" max="12802" width="91.28515625" style="14" bestFit="1" customWidth="1"/>
    <col min="12803" max="12811" width="16" style="14" customWidth="1"/>
    <col min="12812" max="13057" width="9.140625" style="14"/>
    <col min="13058" max="13058" width="91.28515625" style="14" bestFit="1" customWidth="1"/>
    <col min="13059" max="13067" width="16" style="14" customWidth="1"/>
    <col min="13068" max="13313" width="9.140625" style="14"/>
    <col min="13314" max="13314" width="91.28515625" style="14" bestFit="1" customWidth="1"/>
    <col min="13315" max="13323" width="16" style="14" customWidth="1"/>
    <col min="13324" max="13569" width="9.140625" style="14"/>
    <col min="13570" max="13570" width="91.28515625" style="14" bestFit="1" customWidth="1"/>
    <col min="13571" max="13579" width="16" style="14" customWidth="1"/>
    <col min="13580" max="13825" width="9.140625" style="14"/>
    <col min="13826" max="13826" width="91.28515625" style="14" bestFit="1" customWidth="1"/>
    <col min="13827" max="13835" width="16" style="14" customWidth="1"/>
    <col min="13836" max="14081" width="9.140625" style="14"/>
    <col min="14082" max="14082" width="91.28515625" style="14" bestFit="1" customWidth="1"/>
    <col min="14083" max="14091" width="16" style="14" customWidth="1"/>
    <col min="14092" max="14337" width="9.140625" style="14"/>
    <col min="14338" max="14338" width="91.28515625" style="14" bestFit="1" customWidth="1"/>
    <col min="14339" max="14347" width="16" style="14" customWidth="1"/>
    <col min="14348" max="14593" width="9.140625" style="14"/>
    <col min="14594" max="14594" width="91.28515625" style="14" bestFit="1" customWidth="1"/>
    <col min="14595" max="14603" width="16" style="14" customWidth="1"/>
    <col min="14604" max="14849" width="9.140625" style="14"/>
    <col min="14850" max="14850" width="91.28515625" style="14" bestFit="1" customWidth="1"/>
    <col min="14851" max="14859" width="16" style="14" customWidth="1"/>
    <col min="14860" max="15105" width="9.140625" style="14"/>
    <col min="15106" max="15106" width="91.28515625" style="14" bestFit="1" customWidth="1"/>
    <col min="15107" max="15115" width="16" style="14" customWidth="1"/>
    <col min="15116" max="15361" width="9.140625" style="14"/>
    <col min="15362" max="15362" width="91.28515625" style="14" bestFit="1" customWidth="1"/>
    <col min="15363" max="15371" width="16" style="14" customWidth="1"/>
    <col min="15372" max="15617" width="9.140625" style="14"/>
    <col min="15618" max="15618" width="91.28515625" style="14" bestFit="1" customWidth="1"/>
    <col min="15619" max="15627" width="16" style="14" customWidth="1"/>
    <col min="15628" max="15873" width="9.140625" style="14"/>
    <col min="15874" max="15874" width="91.28515625" style="14" bestFit="1" customWidth="1"/>
    <col min="15875" max="15883" width="16" style="14" customWidth="1"/>
    <col min="15884" max="16129" width="9.140625" style="14"/>
    <col min="16130" max="16130" width="91.28515625" style="14" bestFit="1" customWidth="1"/>
    <col min="16131" max="16139" width="16" style="14" customWidth="1"/>
    <col min="16140" max="16384" width="9.140625" style="14"/>
  </cols>
  <sheetData>
    <row r="1" spans="1:12" ht="30" customHeight="1">
      <c r="A1" s="721" t="s">
        <v>438</v>
      </c>
      <c r="B1" s="721"/>
      <c r="C1" s="721"/>
      <c r="D1" s="721"/>
      <c r="E1" s="721"/>
      <c r="F1" s="721"/>
      <c r="G1" s="721"/>
      <c r="H1" s="721"/>
      <c r="I1" s="721"/>
      <c r="J1" s="721"/>
      <c r="K1" s="721"/>
      <c r="L1" s="721"/>
    </row>
    <row r="2" spans="1:12" ht="15" customHeight="1">
      <c r="A2" s="722" t="s">
        <v>568</v>
      </c>
      <c r="B2" s="722"/>
      <c r="C2" s="722"/>
      <c r="D2" s="722"/>
      <c r="E2" s="722"/>
      <c r="F2" s="722"/>
      <c r="G2" s="722"/>
      <c r="H2" s="722"/>
      <c r="I2" s="722"/>
      <c r="J2" s="722"/>
      <c r="K2" s="722"/>
      <c r="L2" s="722"/>
    </row>
    <row r="3" spans="1:12" ht="30" customHeight="1">
      <c r="A3" s="723" t="s">
        <v>508</v>
      </c>
      <c r="B3" s="723"/>
      <c r="C3" s="723"/>
      <c r="D3" s="723"/>
      <c r="E3" s="723"/>
      <c r="F3" s="723"/>
      <c r="G3" s="723"/>
      <c r="H3" s="723"/>
      <c r="I3" s="723"/>
      <c r="J3" s="723"/>
      <c r="K3" s="723"/>
      <c r="L3" s="723"/>
    </row>
    <row r="4" spans="1:12" ht="3.75" customHeight="1" thickBot="1">
      <c r="A4" s="47"/>
      <c r="B4" s="47"/>
      <c r="C4" s="47"/>
      <c r="D4" s="47"/>
      <c r="E4" s="47"/>
      <c r="F4" s="47"/>
      <c r="G4" s="47"/>
      <c r="H4" s="47"/>
      <c r="I4" s="47"/>
      <c r="J4" s="47"/>
      <c r="K4" s="47"/>
      <c r="L4" s="47"/>
    </row>
    <row r="5" spans="1:12" s="15" customFormat="1" ht="30" customHeight="1" thickTop="1" thickBot="1">
      <c r="A5" s="546"/>
      <c r="B5" s="390" t="s">
        <v>570</v>
      </c>
      <c r="C5" s="390" t="s">
        <v>571</v>
      </c>
      <c r="D5" s="390" t="s">
        <v>572</v>
      </c>
      <c r="E5" s="390" t="s">
        <v>573</v>
      </c>
      <c r="F5" s="390" t="s">
        <v>574</v>
      </c>
      <c r="G5" s="390" t="s">
        <v>575</v>
      </c>
      <c r="H5" s="390" t="s">
        <v>1239</v>
      </c>
      <c r="I5" s="390" t="s">
        <v>1290</v>
      </c>
      <c r="J5" s="390" t="s">
        <v>1496</v>
      </c>
      <c r="K5" s="390" t="s">
        <v>1397</v>
      </c>
      <c r="L5" s="390" t="s">
        <v>1497</v>
      </c>
    </row>
    <row r="6" spans="1:12" ht="15" customHeight="1" thickTop="1" thickBot="1">
      <c r="A6" s="392" t="s">
        <v>576</v>
      </c>
      <c r="B6" s="393">
        <v>8896442.3254500013</v>
      </c>
      <c r="C6" s="393">
        <v>9192163.6276799999</v>
      </c>
      <c r="D6" s="393">
        <v>9664150.5101800002</v>
      </c>
      <c r="E6" s="393">
        <v>4567661.8962500002</v>
      </c>
      <c r="F6" s="393">
        <v>4804736.9544399995</v>
      </c>
      <c r="G6" s="393">
        <v>4880265.7982700001</v>
      </c>
      <c r="H6" s="393">
        <v>5457575.9155100007</v>
      </c>
      <c r="I6" s="393">
        <v>6114604.8484100001</v>
      </c>
      <c r="J6" s="393">
        <v>6311087.1781099997</v>
      </c>
      <c r="K6" s="393">
        <v>6899499.20524</v>
      </c>
      <c r="L6" s="393">
        <v>6498898.7134199999</v>
      </c>
    </row>
    <row r="7" spans="1:12" s="16" customFormat="1" ht="15" customHeight="1" thickTop="1">
      <c r="A7" s="147" t="s">
        <v>158</v>
      </c>
      <c r="B7" s="114">
        <v>622325.91596999997</v>
      </c>
      <c r="C7" s="114">
        <v>631234.6936</v>
      </c>
      <c r="D7" s="114">
        <v>731622.4995700001</v>
      </c>
      <c r="E7" s="114">
        <v>332052.26951000001</v>
      </c>
      <c r="F7" s="114">
        <v>388509.67924999999</v>
      </c>
      <c r="G7" s="114">
        <v>401148.05776999996</v>
      </c>
      <c r="H7" s="114">
        <v>360986.55856999999</v>
      </c>
      <c r="I7" s="114">
        <v>553242.99040999997</v>
      </c>
      <c r="J7" s="114">
        <v>461759.60016999999</v>
      </c>
      <c r="K7" s="114">
        <v>625207.22381</v>
      </c>
      <c r="L7" s="114">
        <v>268927.43971000001</v>
      </c>
    </row>
    <row r="8" spans="1:12" s="16" customFormat="1" ht="15" customHeight="1">
      <c r="A8" s="147" t="s">
        <v>167</v>
      </c>
      <c r="B8" s="114">
        <v>954822.59522000002</v>
      </c>
      <c r="C8" s="114">
        <v>855632.23273000005</v>
      </c>
      <c r="D8" s="114">
        <v>803865.61953999999</v>
      </c>
      <c r="E8" s="114">
        <v>225392.47200000001</v>
      </c>
      <c r="F8" s="114">
        <v>158833.47387000002</v>
      </c>
      <c r="G8" s="114">
        <v>125113.11943999999</v>
      </c>
      <c r="H8" s="114">
        <v>217566.33088999998</v>
      </c>
      <c r="I8" s="114">
        <v>290302.24727999995</v>
      </c>
      <c r="J8" s="114">
        <v>306014.63493</v>
      </c>
      <c r="K8" s="114">
        <v>152392.39891999998</v>
      </c>
      <c r="L8" s="114">
        <v>215279.74444000001</v>
      </c>
    </row>
    <row r="9" spans="1:12" s="16" customFormat="1" ht="15" customHeight="1">
      <c r="A9" s="147" t="s">
        <v>176</v>
      </c>
      <c r="B9" s="114">
        <v>7017869.7924499996</v>
      </c>
      <c r="C9" s="114">
        <v>7396124.3019700004</v>
      </c>
      <c r="D9" s="114">
        <v>7776279.2698500007</v>
      </c>
      <c r="E9" s="114">
        <v>3725282.0091900001</v>
      </c>
      <c r="F9" s="114">
        <v>3978259.8328</v>
      </c>
      <c r="G9" s="114">
        <v>4058691.1951100002</v>
      </c>
      <c r="H9" s="114">
        <v>4422837.2223800002</v>
      </c>
      <c r="I9" s="114">
        <v>4732782.3077600002</v>
      </c>
      <c r="J9" s="114">
        <v>4888939.0698100002</v>
      </c>
      <c r="K9" s="114">
        <v>5310832.9052200001</v>
      </c>
      <c r="L9" s="114">
        <v>5190914.9288699999</v>
      </c>
    </row>
    <row r="10" spans="1:12" s="16" customFormat="1" ht="15" customHeight="1">
      <c r="A10" s="148" t="s">
        <v>577</v>
      </c>
      <c r="B10" s="114">
        <v>7066800.6672499999</v>
      </c>
      <c r="C10" s="114">
        <v>7437917.27018</v>
      </c>
      <c r="D10" s="114">
        <v>7767736.6857000003</v>
      </c>
      <c r="E10" s="114">
        <v>3714714.13901</v>
      </c>
      <c r="F10" s="114">
        <v>3954549.5942600002</v>
      </c>
      <c r="G10" s="114">
        <v>4037972.0836</v>
      </c>
      <c r="H10" s="114">
        <v>4073140.9531</v>
      </c>
      <c r="I10" s="114">
        <v>4184106.1386100003</v>
      </c>
      <c r="J10" s="114">
        <v>4303875.5312299998</v>
      </c>
      <c r="K10" s="114">
        <v>4646402.1563500008</v>
      </c>
      <c r="L10" s="114">
        <v>4494797.5753300004</v>
      </c>
    </row>
    <row r="11" spans="1:12" s="16" customFormat="1" ht="15" customHeight="1">
      <c r="A11" s="148" t="s">
        <v>578</v>
      </c>
      <c r="B11" s="114">
        <v>6985714.8452099999</v>
      </c>
      <c r="C11" s="114">
        <v>7336520.9377499996</v>
      </c>
      <c r="D11" s="114">
        <v>7609483.82699</v>
      </c>
      <c r="E11" s="114">
        <v>3614988.91194</v>
      </c>
      <c r="F11" s="114">
        <v>3828572.9947800003</v>
      </c>
      <c r="G11" s="114">
        <v>3772181.6703899996</v>
      </c>
      <c r="H11" s="114">
        <v>3807103.1999299997</v>
      </c>
      <c r="I11" s="114">
        <v>3823592.9964800002</v>
      </c>
      <c r="J11" s="114">
        <v>3879176.4452499999</v>
      </c>
      <c r="K11" s="114">
        <v>4127504.50618</v>
      </c>
      <c r="L11" s="114">
        <v>3912212.9863800001</v>
      </c>
    </row>
    <row r="12" spans="1:12" s="16" customFormat="1" ht="15" customHeight="1">
      <c r="A12" s="148" t="s">
        <v>579</v>
      </c>
      <c r="B12" s="114">
        <v>81085.822040000014</v>
      </c>
      <c r="C12" s="114">
        <v>101396.33243000001</v>
      </c>
      <c r="D12" s="114">
        <v>158252.85871</v>
      </c>
      <c r="E12" s="114">
        <v>99725.227069999994</v>
      </c>
      <c r="F12" s="114">
        <v>125976.59948</v>
      </c>
      <c r="G12" s="114">
        <v>265790.41321000003</v>
      </c>
      <c r="H12" s="114">
        <v>266037.75316999998</v>
      </c>
      <c r="I12" s="114">
        <v>360513.14212999999</v>
      </c>
      <c r="J12" s="114">
        <v>424699.08598000003</v>
      </c>
      <c r="K12" s="114">
        <v>518897.65017000004</v>
      </c>
      <c r="L12" s="114">
        <v>582584.58895</v>
      </c>
    </row>
    <row r="13" spans="1:12" s="16" customFormat="1" ht="15" customHeight="1">
      <c r="A13" s="148" t="s">
        <v>580</v>
      </c>
      <c r="B13" s="114">
        <v>36153.330419999998</v>
      </c>
      <c r="C13" s="114">
        <v>43161.160969999997</v>
      </c>
      <c r="D13" s="114">
        <v>61714.799229999997</v>
      </c>
      <c r="E13" s="114">
        <v>19395.220530000002</v>
      </c>
      <c r="F13" s="114">
        <v>37378.692060000001</v>
      </c>
      <c r="G13" s="114">
        <v>37359.380140000001</v>
      </c>
      <c r="H13" s="114">
        <v>22608.420019999998</v>
      </c>
      <c r="I13" s="114">
        <v>14751.315980000001</v>
      </c>
      <c r="J13" s="114">
        <v>24358.479769999998</v>
      </c>
      <c r="K13" s="114">
        <v>40358.958259999999</v>
      </c>
      <c r="L13" s="114">
        <v>67183.462809999997</v>
      </c>
    </row>
    <row r="14" spans="1:12" s="16" customFormat="1" ht="15" customHeight="1">
      <c r="A14" s="148" t="s">
        <v>581</v>
      </c>
      <c r="B14" s="114">
        <v>34286.930090000002</v>
      </c>
      <c r="C14" s="114">
        <v>36131.73429</v>
      </c>
      <c r="D14" s="114">
        <v>42613.050329999998</v>
      </c>
      <c r="E14" s="114">
        <v>18507.94139</v>
      </c>
      <c r="F14" s="114">
        <v>30897.550019999999</v>
      </c>
      <c r="G14" s="114">
        <v>26511.640339999998</v>
      </c>
      <c r="H14" s="114">
        <v>12100.107</v>
      </c>
      <c r="I14" s="114">
        <v>13035.122079999999</v>
      </c>
      <c r="J14" s="114">
        <v>18232.229199999998</v>
      </c>
      <c r="K14" s="114">
        <v>32372.0478</v>
      </c>
      <c r="L14" s="114">
        <v>56705.47494</v>
      </c>
    </row>
    <row r="15" spans="1:12" s="16" customFormat="1" ht="15" customHeight="1">
      <c r="A15" s="148" t="s">
        <v>582</v>
      </c>
      <c r="B15" s="114">
        <v>1866.4003300000002</v>
      </c>
      <c r="C15" s="114">
        <v>7029.4266799999996</v>
      </c>
      <c r="D15" s="114">
        <v>19101.748899999999</v>
      </c>
      <c r="E15" s="114">
        <v>887.27913999999998</v>
      </c>
      <c r="F15" s="114">
        <v>6481.1420399999997</v>
      </c>
      <c r="G15" s="114">
        <v>10847.739800000001</v>
      </c>
      <c r="H15" s="114">
        <v>10508.31302</v>
      </c>
      <c r="I15" s="114">
        <v>1716.1939</v>
      </c>
      <c r="J15" s="114">
        <v>6126.2505700000002</v>
      </c>
      <c r="K15" s="114">
        <v>7986.9104600000001</v>
      </c>
      <c r="L15" s="114">
        <v>10477.987869999999</v>
      </c>
    </row>
    <row r="16" spans="1:12" s="16" customFormat="1" ht="15" customHeight="1">
      <c r="A16" s="148" t="s">
        <v>583</v>
      </c>
      <c r="B16" s="114">
        <v>59584.348310000001</v>
      </c>
      <c r="C16" s="114">
        <v>91877.342480000007</v>
      </c>
      <c r="D16" s="114">
        <v>129010.67701</v>
      </c>
      <c r="E16" s="114">
        <v>85329.384669999999</v>
      </c>
      <c r="F16" s="114">
        <v>80786.269260000001</v>
      </c>
      <c r="G16" s="114">
        <v>110361.5361</v>
      </c>
      <c r="H16" s="114">
        <v>122957.74398</v>
      </c>
      <c r="I16" s="114">
        <v>110525.89447</v>
      </c>
      <c r="J16" s="114">
        <v>106291.08662</v>
      </c>
      <c r="K16" s="114">
        <v>99701.414599999989</v>
      </c>
      <c r="L16" s="114">
        <v>95151.058839999998</v>
      </c>
    </row>
    <row r="17" spans="1:12" s="16" customFormat="1" ht="15" customHeight="1">
      <c r="A17" s="148" t="s">
        <v>584</v>
      </c>
      <c r="B17" s="114">
        <v>57251.58928</v>
      </c>
      <c r="C17" s="114">
        <v>85577.397980000009</v>
      </c>
      <c r="D17" s="114">
        <v>120240.91034</v>
      </c>
      <c r="E17" s="114">
        <v>67837.100659999996</v>
      </c>
      <c r="F17" s="114">
        <v>68028.310649999999</v>
      </c>
      <c r="G17" s="114">
        <v>82926.297890000002</v>
      </c>
      <c r="H17" s="114">
        <v>76234.528189999997</v>
      </c>
      <c r="I17" s="114">
        <v>61636.550049999998</v>
      </c>
      <c r="J17" s="114">
        <v>55584.074350000003</v>
      </c>
      <c r="K17" s="114">
        <v>51266.042990000002</v>
      </c>
      <c r="L17" s="114">
        <v>48239.237219999995</v>
      </c>
    </row>
    <row r="18" spans="1:12" s="16" customFormat="1" ht="15" customHeight="1">
      <c r="A18" s="148" t="s">
        <v>585</v>
      </c>
      <c r="B18" s="114">
        <v>2332.7590299999997</v>
      </c>
      <c r="C18" s="114">
        <v>6299.9444999999996</v>
      </c>
      <c r="D18" s="114">
        <v>8769.7666699999991</v>
      </c>
      <c r="E18" s="114">
        <v>17492.284010000003</v>
      </c>
      <c r="F18" s="114">
        <v>12757.95861</v>
      </c>
      <c r="G18" s="114">
        <v>27435.23821</v>
      </c>
      <c r="H18" s="114">
        <v>46723.215790000002</v>
      </c>
      <c r="I18" s="114">
        <v>48889.344420000001</v>
      </c>
      <c r="J18" s="114">
        <v>50707.012270000007</v>
      </c>
      <c r="K18" s="114">
        <v>48435.371610000002</v>
      </c>
      <c r="L18" s="114">
        <v>46911.821619999995</v>
      </c>
    </row>
    <row r="19" spans="1:12" s="16" customFormat="1" ht="15" customHeight="1">
      <c r="A19" s="148" t="s">
        <v>189</v>
      </c>
      <c r="B19" s="114">
        <v>88808.425540000011</v>
      </c>
      <c r="C19" s="114">
        <v>87449.688709999988</v>
      </c>
      <c r="D19" s="114">
        <v>90918.891090000005</v>
      </c>
      <c r="E19" s="114">
        <v>54117.098310000001</v>
      </c>
      <c r="F19" s="114">
        <v>54557.941850000003</v>
      </c>
      <c r="G19" s="114">
        <v>56872.08913</v>
      </c>
      <c r="H19" s="114">
        <v>426769.07883999997</v>
      </c>
      <c r="I19" s="114">
        <v>611946.30228999991</v>
      </c>
      <c r="J19" s="114">
        <v>644169.61476000003</v>
      </c>
      <c r="K19" s="114">
        <v>699716.49951999995</v>
      </c>
      <c r="L19" s="114">
        <v>721626.69141999993</v>
      </c>
    </row>
    <row r="20" spans="1:12" s="16" customFormat="1" ht="15" customHeight="1">
      <c r="A20" s="148" t="s">
        <v>586</v>
      </c>
      <c r="B20" s="114">
        <v>-233476.97907</v>
      </c>
      <c r="C20" s="114">
        <v>-264281.16037</v>
      </c>
      <c r="D20" s="114">
        <v>-273101.78318000003</v>
      </c>
      <c r="E20" s="114">
        <v>-148273.83333000002</v>
      </c>
      <c r="F20" s="114">
        <v>-149012.66462999998</v>
      </c>
      <c r="G20" s="114">
        <v>-183873.89386000001</v>
      </c>
      <c r="H20" s="114">
        <v>-222638.97356000001</v>
      </c>
      <c r="I20" s="114">
        <v>-188547.34359</v>
      </c>
      <c r="J20" s="114">
        <v>-189755.64257</v>
      </c>
      <c r="K20" s="114">
        <v>-175346.12351</v>
      </c>
      <c r="L20" s="114">
        <v>-187843.85952999999</v>
      </c>
    </row>
    <row r="21" spans="1:12" s="16" customFormat="1" ht="15" customHeight="1">
      <c r="A21" s="147" t="s">
        <v>202</v>
      </c>
      <c r="B21" s="114">
        <v>54432.92</v>
      </c>
      <c r="C21" s="114">
        <v>53972.29421</v>
      </c>
      <c r="D21" s="114">
        <v>53379.691810000004</v>
      </c>
      <c r="E21" s="114">
        <v>41582.703030000004</v>
      </c>
      <c r="F21" s="114">
        <v>23816.866030000001</v>
      </c>
      <c r="G21" s="114">
        <v>38070.762590000006</v>
      </c>
      <c r="H21" s="114">
        <v>70326.594599999997</v>
      </c>
      <c r="I21" s="114">
        <v>89730.81259999999</v>
      </c>
      <c r="J21" s="114">
        <v>97943.172269999995</v>
      </c>
      <c r="K21" s="114">
        <v>104501.55931</v>
      </c>
      <c r="L21" s="114">
        <v>106589.67784</v>
      </c>
    </row>
    <row r="22" spans="1:12" s="16" customFormat="1" ht="15" customHeight="1">
      <c r="A22" s="147" t="s">
        <v>208</v>
      </c>
      <c r="B22" s="114">
        <v>930.90809000000002</v>
      </c>
      <c r="C22" s="114">
        <v>679.75687000000005</v>
      </c>
      <c r="D22" s="114">
        <v>2842.9652500000002</v>
      </c>
      <c r="E22" s="114">
        <v>8310.1251900000007</v>
      </c>
      <c r="F22" s="114">
        <v>9567.7713199999998</v>
      </c>
      <c r="G22" s="114">
        <v>4260.0505300000004</v>
      </c>
      <c r="H22" s="114">
        <v>3329.7833700000001</v>
      </c>
      <c r="I22" s="114">
        <v>6832.1620199999998</v>
      </c>
      <c r="J22" s="114">
        <v>6035.8427599999995</v>
      </c>
      <c r="K22" s="114">
        <v>3238.53316</v>
      </c>
      <c r="L22" s="114">
        <v>2447.8298999999997</v>
      </c>
    </row>
    <row r="23" spans="1:12" s="16" customFormat="1" ht="15" customHeight="1">
      <c r="A23" s="147" t="s">
        <v>587</v>
      </c>
      <c r="B23" s="114">
        <v>7073.3669199999995</v>
      </c>
      <c r="C23" s="114">
        <v>12683.60914</v>
      </c>
      <c r="D23" s="114">
        <v>38619.836799999997</v>
      </c>
      <c r="E23" s="114">
        <v>58353.518040000003</v>
      </c>
      <c r="F23" s="114">
        <v>63369.77074</v>
      </c>
      <c r="G23" s="114">
        <v>76501.682870000004</v>
      </c>
      <c r="H23" s="114">
        <v>216953.06081</v>
      </c>
      <c r="I23" s="114">
        <v>289390.64726</v>
      </c>
      <c r="J23" s="114">
        <v>398206.09892999998</v>
      </c>
      <c r="K23" s="114">
        <v>556127.77624000004</v>
      </c>
      <c r="L23" s="114">
        <v>563743.02424000006</v>
      </c>
    </row>
    <row r="24" spans="1:12" s="16" customFormat="1" ht="15" customHeight="1">
      <c r="A24" s="147" t="s">
        <v>219</v>
      </c>
      <c r="B24" s="114">
        <v>198583.61213999998</v>
      </c>
      <c r="C24" s="114">
        <v>204080.97777</v>
      </c>
      <c r="D24" s="114">
        <v>223097.75666999997</v>
      </c>
      <c r="E24" s="114">
        <v>159419.62576</v>
      </c>
      <c r="F24" s="114">
        <v>165811.71284999998</v>
      </c>
      <c r="G24" s="114">
        <v>158030.90150000001</v>
      </c>
      <c r="H24" s="114">
        <v>148979.31539999999</v>
      </c>
      <c r="I24" s="114">
        <v>144447.06594</v>
      </c>
      <c r="J24" s="114">
        <v>143292.74205</v>
      </c>
      <c r="K24" s="114">
        <v>138783.49972999998</v>
      </c>
      <c r="L24" s="114">
        <v>140009.19097999998</v>
      </c>
    </row>
    <row r="25" spans="1:12" s="16" customFormat="1" ht="15" customHeight="1">
      <c r="A25" s="147" t="s">
        <v>588</v>
      </c>
      <c r="B25" s="114">
        <v>40403.214659999998</v>
      </c>
      <c r="C25" s="114">
        <v>37755.76139</v>
      </c>
      <c r="D25" s="114">
        <v>34442.870689999996</v>
      </c>
      <c r="E25" s="114">
        <v>17269.17353</v>
      </c>
      <c r="F25" s="114">
        <v>16567.847580000001</v>
      </c>
      <c r="G25" s="114">
        <v>18450.028460000001</v>
      </c>
      <c r="H25" s="114">
        <v>16597.049490000001</v>
      </c>
      <c r="I25" s="114">
        <v>7876.6151399999999</v>
      </c>
      <c r="J25" s="114">
        <v>8896.0171899999987</v>
      </c>
      <c r="K25" s="114">
        <v>8415.3088499999994</v>
      </c>
      <c r="L25" s="114">
        <v>10986.87744</v>
      </c>
    </row>
    <row r="26" spans="1:12" s="17" customFormat="1" ht="15" customHeight="1" thickBot="1">
      <c r="A26" s="147" t="s">
        <v>235</v>
      </c>
      <c r="B26" s="114">
        <v>0</v>
      </c>
      <c r="C26" s="114">
        <v>0</v>
      </c>
      <c r="D26" s="114">
        <v>0</v>
      </c>
      <c r="E26" s="114">
        <v>0</v>
      </c>
      <c r="F26" s="114">
        <v>0</v>
      </c>
      <c r="G26" s="114">
        <v>0</v>
      </c>
      <c r="H26" s="114">
        <v>0</v>
      </c>
      <c r="I26" s="114">
        <v>0</v>
      </c>
      <c r="J26" s="114">
        <v>0</v>
      </c>
      <c r="K26" s="114">
        <v>0</v>
      </c>
      <c r="L26" s="114">
        <v>0</v>
      </c>
    </row>
    <row r="27" spans="1:12" ht="15" customHeight="1" thickTop="1" thickBot="1">
      <c r="A27" s="392" t="s">
        <v>589</v>
      </c>
      <c r="B27" s="393">
        <v>8039939.0921899993</v>
      </c>
      <c r="C27" s="393">
        <v>8295078.7005600007</v>
      </c>
      <c r="D27" s="393">
        <v>8685501.1842900012</v>
      </c>
      <c r="E27" s="393">
        <v>4236128.3632300003</v>
      </c>
      <c r="F27" s="393">
        <v>4467547.12861</v>
      </c>
      <c r="G27" s="393">
        <v>4491024.4715400003</v>
      </c>
      <c r="H27" s="393">
        <v>5052490.3649599999</v>
      </c>
      <c r="I27" s="393">
        <v>5668289.6209399998</v>
      </c>
      <c r="J27" s="393">
        <v>5878027.8621499995</v>
      </c>
      <c r="K27" s="393">
        <v>6438066.9468799997</v>
      </c>
      <c r="L27" s="393">
        <v>5993933.6099100001</v>
      </c>
    </row>
    <row r="28" spans="1:12" s="16" customFormat="1" ht="15" customHeight="1" thickTop="1">
      <c r="A28" s="147" t="s">
        <v>590</v>
      </c>
      <c r="B28" s="114">
        <v>6598602.2458999995</v>
      </c>
      <c r="C28" s="114">
        <v>6976619.6497299997</v>
      </c>
      <c r="D28" s="114">
        <v>7406593.7405200005</v>
      </c>
      <c r="E28" s="114">
        <v>3699789.50373</v>
      </c>
      <c r="F28" s="114">
        <v>3853297.8847500002</v>
      </c>
      <c r="G28" s="114">
        <v>3703506.99547</v>
      </c>
      <c r="H28" s="114">
        <v>3583449.0351499999</v>
      </c>
      <c r="I28" s="114">
        <v>4340530.9196999995</v>
      </c>
      <c r="J28" s="114">
        <v>4527083.9021399999</v>
      </c>
      <c r="K28" s="114">
        <v>4593800.8664799994</v>
      </c>
      <c r="L28" s="114">
        <v>3672329.82907</v>
      </c>
    </row>
    <row r="29" spans="1:12" s="16" customFormat="1" ht="15" customHeight="1">
      <c r="A29" s="148" t="s">
        <v>591</v>
      </c>
      <c r="B29" s="114">
        <v>90932.063959999999</v>
      </c>
      <c r="C29" s="114">
        <v>188767.30397000001</v>
      </c>
      <c r="D29" s="114">
        <v>177204.13876</v>
      </c>
      <c r="E29" s="114">
        <v>71468.362549999991</v>
      </c>
      <c r="F29" s="114">
        <v>75340.133069999996</v>
      </c>
      <c r="G29" s="114">
        <v>135779.91971000002</v>
      </c>
      <c r="H29" s="114">
        <v>316526.38574</v>
      </c>
      <c r="I29" s="114">
        <v>431510.72247000004</v>
      </c>
      <c r="J29" s="114">
        <v>383291.06945000001</v>
      </c>
      <c r="K29" s="114">
        <v>402193.99223000003</v>
      </c>
      <c r="L29" s="114">
        <v>145083.92986</v>
      </c>
    </row>
    <row r="30" spans="1:12" s="16" customFormat="1" ht="15" customHeight="1">
      <c r="A30" s="148" t="s">
        <v>592</v>
      </c>
      <c r="B30" s="114">
        <v>1498976.8579200001</v>
      </c>
      <c r="C30" s="114">
        <v>1322722.4246500002</v>
      </c>
      <c r="D30" s="114">
        <v>1288187.4860999999</v>
      </c>
      <c r="E30" s="114">
        <v>544564.09896000009</v>
      </c>
      <c r="F30" s="114">
        <v>623883.85865999991</v>
      </c>
      <c r="G30" s="114">
        <v>631954.57844000007</v>
      </c>
      <c r="H30" s="114">
        <v>881069.44598000008</v>
      </c>
      <c r="I30" s="114">
        <v>1315751.1378199998</v>
      </c>
      <c r="J30" s="114">
        <v>1376106.0907600001</v>
      </c>
      <c r="K30" s="114">
        <v>1385038.26997</v>
      </c>
      <c r="L30" s="114">
        <v>894499.32964999997</v>
      </c>
    </row>
    <row r="31" spans="1:12" s="16" customFormat="1" ht="15" customHeight="1">
      <c r="A31" s="148" t="s">
        <v>593</v>
      </c>
      <c r="B31" s="114">
        <v>354998.75831</v>
      </c>
      <c r="C31" s="114">
        <v>120055.78901000001</v>
      </c>
      <c r="D31" s="114">
        <v>16475.338680000001</v>
      </c>
      <c r="E31" s="114">
        <v>5263.5813899999994</v>
      </c>
      <c r="F31" s="114">
        <v>6341.8814900000007</v>
      </c>
      <c r="G31" s="114">
        <v>56974.185530000002</v>
      </c>
      <c r="H31" s="114">
        <v>55525.326700000005</v>
      </c>
      <c r="I31" s="114">
        <v>52459.773179999997</v>
      </c>
      <c r="J31" s="114">
        <v>52450.114479999997</v>
      </c>
      <c r="K31" s="114">
        <v>167.16506000000001</v>
      </c>
      <c r="L31" s="114">
        <v>126.29308999999999</v>
      </c>
    </row>
    <row r="32" spans="1:12" s="16" customFormat="1" ht="15" customHeight="1">
      <c r="A32" s="148" t="s">
        <v>594</v>
      </c>
      <c r="B32" s="114">
        <v>63408.55586</v>
      </c>
      <c r="C32" s="114">
        <v>72355.122049999991</v>
      </c>
      <c r="D32" s="114">
        <v>81295.319329999998</v>
      </c>
      <c r="E32" s="114">
        <v>43007.972549999999</v>
      </c>
      <c r="F32" s="114">
        <v>58931.286650000002</v>
      </c>
      <c r="G32" s="114">
        <v>56373.23285</v>
      </c>
      <c r="H32" s="114">
        <v>39410.279390000003</v>
      </c>
      <c r="I32" s="114">
        <v>35456.256500000003</v>
      </c>
      <c r="J32" s="114">
        <v>35779.298640000001</v>
      </c>
      <c r="K32" s="114">
        <v>40095.355409999996</v>
      </c>
      <c r="L32" s="114">
        <v>37057.765329999995</v>
      </c>
    </row>
    <row r="33" spans="1:12" s="16" customFormat="1" ht="15" customHeight="1">
      <c r="A33" s="148" t="s">
        <v>595</v>
      </c>
      <c r="B33" s="114">
        <v>4343383.9944200004</v>
      </c>
      <c r="C33" s="114">
        <v>4959551.16799</v>
      </c>
      <c r="D33" s="114">
        <v>5460133.89224</v>
      </c>
      <c r="E33" s="114">
        <v>2772120.0762800002</v>
      </c>
      <c r="F33" s="114">
        <v>2775817.4973499998</v>
      </c>
      <c r="G33" s="114">
        <v>2508031.8991300003</v>
      </c>
      <c r="H33" s="114">
        <v>2010001.4794700001</v>
      </c>
      <c r="I33" s="114">
        <v>2203744.3764</v>
      </c>
      <c r="J33" s="114">
        <v>2387227.4142399998</v>
      </c>
      <c r="K33" s="114">
        <v>2490853.2798800003</v>
      </c>
      <c r="L33" s="114">
        <v>2319073.1174099999</v>
      </c>
    </row>
    <row r="34" spans="1:12" s="16" customFormat="1" ht="15" customHeight="1">
      <c r="A34" s="148" t="s">
        <v>596</v>
      </c>
      <c r="B34" s="114">
        <v>246902.01543</v>
      </c>
      <c r="C34" s="114">
        <v>313167.84206</v>
      </c>
      <c r="D34" s="114">
        <v>383297.56541000004</v>
      </c>
      <c r="E34" s="114">
        <v>263365.41200000001</v>
      </c>
      <c r="F34" s="114">
        <v>312983.22752999997</v>
      </c>
      <c r="G34" s="114">
        <v>314393.17981</v>
      </c>
      <c r="H34" s="114">
        <v>280916.11787000002</v>
      </c>
      <c r="I34" s="114">
        <v>301608.65333</v>
      </c>
      <c r="J34" s="114">
        <v>292229.91456999996</v>
      </c>
      <c r="K34" s="114">
        <v>275452.80392999999</v>
      </c>
      <c r="L34" s="114">
        <v>276489.39373000001</v>
      </c>
    </row>
    <row r="35" spans="1:12" s="16" customFormat="1" ht="15" customHeight="1">
      <c r="A35" s="147" t="s">
        <v>597</v>
      </c>
      <c r="B35" s="114">
        <v>800.72454000000005</v>
      </c>
      <c r="C35" s="114">
        <v>746.40920999999992</v>
      </c>
      <c r="D35" s="114">
        <v>569.17249000000004</v>
      </c>
      <c r="E35" s="114">
        <v>52.97045</v>
      </c>
      <c r="F35" s="114">
        <v>55.264040000000001</v>
      </c>
      <c r="G35" s="114">
        <v>51.252559999999995</v>
      </c>
      <c r="H35" s="114">
        <v>83.004259999999988</v>
      </c>
      <c r="I35" s="114">
        <v>115.49764</v>
      </c>
      <c r="J35" s="114">
        <v>107.32628</v>
      </c>
      <c r="K35" s="114">
        <v>0</v>
      </c>
      <c r="L35" s="114">
        <v>0</v>
      </c>
    </row>
    <row r="36" spans="1:12" s="16" customFormat="1" ht="15" customHeight="1">
      <c r="A36" s="147" t="s">
        <v>598</v>
      </c>
      <c r="B36" s="114">
        <v>735264.26583000005</v>
      </c>
      <c r="C36" s="114">
        <v>811157.95559999999</v>
      </c>
      <c r="D36" s="114">
        <v>790361.35440999991</v>
      </c>
      <c r="E36" s="114">
        <v>245280.86812999999</v>
      </c>
      <c r="F36" s="114">
        <v>336414.04841000005</v>
      </c>
      <c r="G36" s="114">
        <v>406781.12287999998</v>
      </c>
      <c r="H36" s="114">
        <v>880036.57285999996</v>
      </c>
      <c r="I36" s="114">
        <v>835730.20660000003</v>
      </c>
      <c r="J36" s="114">
        <v>918879.59739999997</v>
      </c>
      <c r="K36" s="114">
        <v>1365365.38206</v>
      </c>
      <c r="L36" s="114">
        <v>1763315.67273</v>
      </c>
    </row>
    <row r="37" spans="1:12" s="16" customFormat="1" ht="15" customHeight="1">
      <c r="A37" s="147" t="s">
        <v>599</v>
      </c>
      <c r="B37" s="114">
        <v>174572.63266</v>
      </c>
      <c r="C37" s="114">
        <v>138058.93468000001</v>
      </c>
      <c r="D37" s="114">
        <v>171913.98383000001</v>
      </c>
      <c r="E37" s="114">
        <v>104941.60028</v>
      </c>
      <c r="F37" s="114">
        <v>78020.458910000001</v>
      </c>
      <c r="G37" s="114">
        <v>112464.85876</v>
      </c>
      <c r="H37" s="114">
        <v>144418.70734999998</v>
      </c>
      <c r="I37" s="114">
        <v>176398.81663999998</v>
      </c>
      <c r="J37" s="114">
        <v>136984.13139</v>
      </c>
      <c r="K37" s="114">
        <v>166244.85738999999</v>
      </c>
      <c r="L37" s="114">
        <v>214362.03425</v>
      </c>
    </row>
    <row r="38" spans="1:12" s="16" customFormat="1" ht="15" customHeight="1">
      <c r="A38" s="147" t="s">
        <v>273</v>
      </c>
      <c r="B38" s="114">
        <v>78527.541580000005</v>
      </c>
      <c r="C38" s="114">
        <v>79480.72129999999</v>
      </c>
      <c r="D38" s="114">
        <v>82373.460529999997</v>
      </c>
      <c r="E38" s="114">
        <v>49204.24583</v>
      </c>
      <c r="F38" s="114">
        <v>53704.976430000002</v>
      </c>
      <c r="G38" s="114">
        <v>55870.991280000002</v>
      </c>
      <c r="H38" s="114">
        <v>57238.546689999996</v>
      </c>
      <c r="I38" s="114">
        <v>59716.508150000001</v>
      </c>
      <c r="J38" s="114">
        <v>60395.477500000001</v>
      </c>
      <c r="K38" s="114">
        <v>87744.69313</v>
      </c>
      <c r="L38" s="114">
        <v>85772.103170000002</v>
      </c>
    </row>
    <row r="39" spans="1:12" s="16" customFormat="1" ht="15" customHeight="1">
      <c r="A39" s="147" t="s">
        <v>279</v>
      </c>
      <c r="B39" s="114">
        <v>259842.87028</v>
      </c>
      <c r="C39" s="114">
        <v>187192.84071000002</v>
      </c>
      <c r="D39" s="114">
        <v>111053.94835999999</v>
      </c>
      <c r="E39" s="114">
        <v>21046.708579999999</v>
      </c>
      <c r="F39" s="114">
        <v>14041.048140000001</v>
      </c>
      <c r="G39" s="114">
        <v>7026.4693600000001</v>
      </c>
      <c r="H39" s="114">
        <v>0</v>
      </c>
      <c r="I39" s="114">
        <v>50695.138890000002</v>
      </c>
      <c r="J39" s="114">
        <v>50153.472219999996</v>
      </c>
      <c r="K39" s="114">
        <v>50740.277770000001</v>
      </c>
      <c r="L39" s="114">
        <v>50198.611109999998</v>
      </c>
    </row>
    <row r="40" spans="1:12" s="16" customFormat="1" ht="15" customHeight="1">
      <c r="A40" s="147" t="s">
        <v>600</v>
      </c>
      <c r="B40" s="114">
        <v>78963.064230000004</v>
      </c>
      <c r="C40" s="114">
        <v>77973.20898000001</v>
      </c>
      <c r="D40" s="114">
        <v>105726.71034000001</v>
      </c>
      <c r="E40" s="114">
        <v>115812.46623000001</v>
      </c>
      <c r="F40" s="114">
        <v>132013.44792999999</v>
      </c>
      <c r="G40" s="114">
        <v>112689.02819</v>
      </c>
      <c r="H40" s="114">
        <v>92867.643479999999</v>
      </c>
      <c r="I40" s="114">
        <v>69911.068700000003</v>
      </c>
      <c r="J40" s="114">
        <v>93927.54187999999</v>
      </c>
      <c r="K40" s="114">
        <v>117044.24190000001</v>
      </c>
      <c r="L40" s="114">
        <v>118418.33786</v>
      </c>
    </row>
    <row r="41" spans="1:12" s="17" customFormat="1" ht="15" customHeight="1" thickBot="1">
      <c r="A41" s="147" t="s">
        <v>451</v>
      </c>
      <c r="B41" s="114">
        <v>113365.74717</v>
      </c>
      <c r="C41" s="114">
        <v>23848.980350000002</v>
      </c>
      <c r="D41" s="114">
        <v>16908.81381</v>
      </c>
      <c r="E41" s="114">
        <v>0</v>
      </c>
      <c r="F41" s="114">
        <v>0</v>
      </c>
      <c r="G41" s="114">
        <v>92633.753040000011</v>
      </c>
      <c r="H41" s="114">
        <v>294396.85517</v>
      </c>
      <c r="I41" s="114">
        <v>135191.46462000001</v>
      </c>
      <c r="J41" s="114">
        <v>90496.413339999999</v>
      </c>
      <c r="K41" s="114">
        <v>57126.628149999997</v>
      </c>
      <c r="L41" s="114">
        <v>89537.021720000004</v>
      </c>
    </row>
    <row r="42" spans="1:12" ht="15" customHeight="1" thickTop="1" thickBot="1">
      <c r="A42" s="392" t="s">
        <v>601</v>
      </c>
      <c r="B42" s="393">
        <v>856503.23311000003</v>
      </c>
      <c r="C42" s="393">
        <v>897084.92703999998</v>
      </c>
      <c r="D42" s="393">
        <v>978649.32589999994</v>
      </c>
      <c r="E42" s="393">
        <v>331533.53301999997</v>
      </c>
      <c r="F42" s="393">
        <v>337189.82582999999</v>
      </c>
      <c r="G42" s="393">
        <v>389241.32673000003</v>
      </c>
      <c r="H42" s="393">
        <v>405085.55054999999</v>
      </c>
      <c r="I42" s="393">
        <v>446315.22747000004</v>
      </c>
      <c r="J42" s="393">
        <v>433059.31422</v>
      </c>
      <c r="K42" s="393">
        <v>461432.25836000004</v>
      </c>
      <c r="L42" s="393">
        <v>504965.10352999996</v>
      </c>
    </row>
    <row r="43" spans="1:12" s="16" customFormat="1" ht="15" customHeight="1" thickTop="1">
      <c r="A43" s="147" t="s">
        <v>294</v>
      </c>
      <c r="B43" s="114">
        <v>633306.93999999994</v>
      </c>
      <c r="C43" s="114">
        <v>704093.74</v>
      </c>
      <c r="D43" s="114">
        <v>744288.8</v>
      </c>
      <c r="E43" s="114">
        <v>262736.37</v>
      </c>
      <c r="F43" s="114">
        <v>277154.07</v>
      </c>
      <c r="G43" s="114">
        <v>336498.58</v>
      </c>
      <c r="H43" s="114">
        <v>355224.48</v>
      </c>
      <c r="I43" s="114">
        <v>383631.78</v>
      </c>
      <c r="J43" s="114">
        <v>403312.18</v>
      </c>
      <c r="K43" s="114">
        <v>414570.44</v>
      </c>
      <c r="L43" s="114">
        <v>442715.14</v>
      </c>
    </row>
    <row r="44" spans="1:12" s="16" customFormat="1" ht="15" customHeight="1">
      <c r="A44" s="147" t="s">
        <v>298</v>
      </c>
      <c r="B44" s="114">
        <v>9926.1355399999993</v>
      </c>
      <c r="C44" s="114">
        <v>4620.0710999999992</v>
      </c>
      <c r="D44" s="114">
        <v>4619.98171</v>
      </c>
      <c r="E44" s="114">
        <v>9447.9793000000009</v>
      </c>
      <c r="F44" s="114">
        <v>13439.0355</v>
      </c>
      <c r="G44" s="114">
        <v>1279.88535</v>
      </c>
      <c r="H44" s="114">
        <v>10014.764810000001</v>
      </c>
      <c r="I44" s="114">
        <v>18260.827699999998</v>
      </c>
      <c r="J44" s="114">
        <v>5511.4753799999999</v>
      </c>
      <c r="K44" s="114">
        <v>15229.616739999999</v>
      </c>
      <c r="L44" s="114">
        <v>5720.6767399999999</v>
      </c>
    </row>
    <row r="45" spans="1:12" s="16" customFormat="1" ht="15" customHeight="1">
      <c r="A45" s="147" t="s">
        <v>302</v>
      </c>
      <c r="B45" s="114">
        <v>-2.0000000000000002E-5</v>
      </c>
      <c r="C45" s="114">
        <v>0</v>
      </c>
      <c r="D45" s="114">
        <v>0</v>
      </c>
      <c r="E45" s="114">
        <v>0</v>
      </c>
      <c r="F45" s="114">
        <v>0</v>
      </c>
      <c r="G45" s="114">
        <v>0</v>
      </c>
      <c r="H45" s="114">
        <v>0</v>
      </c>
      <c r="I45" s="114">
        <v>0</v>
      </c>
      <c r="J45" s="114">
        <v>0</v>
      </c>
      <c r="K45" s="114">
        <v>0</v>
      </c>
      <c r="L45" s="114">
        <v>0</v>
      </c>
    </row>
    <row r="46" spans="1:12" s="16" customFormat="1" ht="15" customHeight="1">
      <c r="A46" s="147" t="s">
        <v>602</v>
      </c>
      <c r="B46" s="114">
        <v>92938.521400000012</v>
      </c>
      <c r="C46" s="114">
        <v>104971.685</v>
      </c>
      <c r="D46" s="114">
        <v>113311.62789</v>
      </c>
      <c r="E46" s="114">
        <v>36626.966369999995</v>
      </c>
      <c r="F46" s="114">
        <v>32789.445110000001</v>
      </c>
      <c r="G46" s="114">
        <v>34170.072319999999</v>
      </c>
      <c r="H46" s="114">
        <v>38547.041239999999</v>
      </c>
      <c r="I46" s="114">
        <v>41703.4326</v>
      </c>
      <c r="J46" s="114">
        <v>45527.554469999995</v>
      </c>
      <c r="K46" s="114">
        <v>45049.158090000004</v>
      </c>
      <c r="L46" s="114">
        <v>48959.486250000002</v>
      </c>
    </row>
    <row r="47" spans="1:12" s="16" customFormat="1" ht="15" customHeight="1">
      <c r="A47" s="147" t="s">
        <v>308</v>
      </c>
      <c r="B47" s="114">
        <v>120331.63619</v>
      </c>
      <c r="C47" s="114">
        <v>83399.430939999991</v>
      </c>
      <c r="D47" s="114">
        <v>116428.9163</v>
      </c>
      <c r="E47" s="114">
        <v>22722.217350000003</v>
      </c>
      <c r="F47" s="114">
        <v>13807.275220000001</v>
      </c>
      <c r="G47" s="114">
        <v>17292.789059999999</v>
      </c>
      <c r="H47" s="114">
        <v>1299.2645</v>
      </c>
      <c r="I47" s="114">
        <v>2719.1871700000002</v>
      </c>
      <c r="J47" s="114">
        <v>-21291.895629999999</v>
      </c>
      <c r="K47" s="114">
        <v>-13416.956470000001</v>
      </c>
      <c r="L47" s="114">
        <v>7569.8005400000002</v>
      </c>
    </row>
    <row r="48" spans="1:12" s="16" customFormat="1" ht="15" customHeight="1">
      <c r="A48" s="148" t="s">
        <v>603</v>
      </c>
      <c r="B48" s="114">
        <v>0</v>
      </c>
      <c r="C48" s="114">
        <v>0</v>
      </c>
      <c r="D48" s="114">
        <v>0</v>
      </c>
      <c r="E48" s="114">
        <v>615.80131999999992</v>
      </c>
      <c r="F48" s="114">
        <v>1.0031399999999999</v>
      </c>
      <c r="G48" s="114">
        <v>5.77E-3</v>
      </c>
      <c r="H48" s="114">
        <v>-17387.80125</v>
      </c>
      <c r="I48" s="114">
        <v>-32058.799749999998</v>
      </c>
      <c r="J48" s="114">
        <v>-19303.73013</v>
      </c>
      <c r="K48" s="114">
        <v>-35043.635110000003</v>
      </c>
      <c r="L48" s="114">
        <v>-22.48413</v>
      </c>
    </row>
    <row r="49" spans="1:12" s="17" customFormat="1" ht="15" customHeight="1" thickBot="1">
      <c r="A49" s="148" t="s">
        <v>604</v>
      </c>
      <c r="B49" s="114">
        <v>120331.63619</v>
      </c>
      <c r="C49" s="114">
        <v>83399.430939999991</v>
      </c>
      <c r="D49" s="114">
        <v>116428.9163</v>
      </c>
      <c r="E49" s="114">
        <v>22106.41603</v>
      </c>
      <c r="F49" s="114">
        <v>13806.272080000001</v>
      </c>
      <c r="G49" s="114">
        <v>17292.783289999999</v>
      </c>
      <c r="H49" s="114">
        <v>18687.065750000002</v>
      </c>
      <c r="I49" s="114">
        <v>34777.986920000003</v>
      </c>
      <c r="J49" s="114">
        <v>-1988.1655000000001</v>
      </c>
      <c r="K49" s="114">
        <v>21626.678640000002</v>
      </c>
      <c r="L49" s="114">
        <v>7592.28467</v>
      </c>
    </row>
    <row r="50" spans="1:12" ht="15" customHeight="1" thickTop="1" thickBot="1">
      <c r="A50" s="392" t="s">
        <v>605</v>
      </c>
      <c r="B50" s="393">
        <v>8896442.3252999987</v>
      </c>
      <c r="C50" s="393">
        <v>9192163.6276000012</v>
      </c>
      <c r="D50" s="393">
        <v>9664150.5101900008</v>
      </c>
      <c r="E50" s="393">
        <v>4567661.8962500002</v>
      </c>
      <c r="F50" s="393">
        <v>4804736.9544399995</v>
      </c>
      <c r="G50" s="393">
        <v>4880265.7982700001</v>
      </c>
      <c r="H50" s="393">
        <v>5457575.9155100007</v>
      </c>
      <c r="I50" s="393">
        <v>6114604.8484100001</v>
      </c>
      <c r="J50" s="393">
        <v>6311087.1763699995</v>
      </c>
      <c r="K50" s="393">
        <v>6899499.20524</v>
      </c>
      <c r="L50" s="393">
        <v>6498898.7134399991</v>
      </c>
    </row>
    <row r="51" spans="1:12" s="16" customFormat="1" ht="15" customHeight="1" thickTop="1">
      <c r="A51" s="113" t="s">
        <v>606</v>
      </c>
      <c r="B51" s="114">
        <v>84872.874580000003</v>
      </c>
      <c r="C51" s="114">
        <v>80447.576659999992</v>
      </c>
      <c r="D51" s="114">
        <v>85233.749079999994</v>
      </c>
      <c r="E51" s="114">
        <v>95182.570670000001</v>
      </c>
      <c r="F51" s="114">
        <v>80332.851340000008</v>
      </c>
      <c r="G51" s="114">
        <v>80399.431230000002</v>
      </c>
      <c r="H51" s="114">
        <v>65116.229399999997</v>
      </c>
      <c r="I51" s="114">
        <v>85719.868680000014</v>
      </c>
      <c r="J51" s="114">
        <v>70503.188209999993</v>
      </c>
      <c r="K51" s="114">
        <v>71472.191409999999</v>
      </c>
      <c r="L51" s="114">
        <v>68269.80034999999</v>
      </c>
    </row>
    <row r="52" spans="1:12" s="17" customFormat="1" ht="15" customHeight="1">
      <c r="A52" s="148" t="s">
        <v>607</v>
      </c>
      <c r="B52" s="114">
        <v>0</v>
      </c>
      <c r="C52" s="114">
        <v>0</v>
      </c>
      <c r="D52" s="114">
        <v>0</v>
      </c>
      <c r="E52" s="114">
        <v>0</v>
      </c>
      <c r="F52" s="114">
        <v>0</v>
      </c>
      <c r="G52" s="114">
        <v>0</v>
      </c>
      <c r="H52" s="114">
        <v>0</v>
      </c>
      <c r="I52" s="114">
        <v>0</v>
      </c>
      <c r="J52" s="114">
        <v>0</v>
      </c>
      <c r="K52" s="114">
        <v>0</v>
      </c>
      <c r="L52" s="114">
        <v>0</v>
      </c>
    </row>
    <row r="53" spans="1:12" s="17" customFormat="1" ht="15" customHeight="1">
      <c r="A53" s="148" t="s">
        <v>608</v>
      </c>
      <c r="B53" s="114">
        <v>84564.594599999997</v>
      </c>
      <c r="C53" s="114">
        <v>79454.899359999996</v>
      </c>
      <c r="D53" s="114">
        <v>80494.754629999996</v>
      </c>
      <c r="E53" s="114">
        <v>86573.619839999999</v>
      </c>
      <c r="F53" s="114">
        <v>60638.638579999999</v>
      </c>
      <c r="G53" s="114">
        <v>47594.607229999994</v>
      </c>
      <c r="H53" s="114">
        <v>29782.08526</v>
      </c>
      <c r="I53" s="114">
        <v>27785.222739999997</v>
      </c>
      <c r="J53" s="114">
        <v>28193.370489999998</v>
      </c>
      <c r="K53" s="114">
        <v>30476.841960000002</v>
      </c>
      <c r="L53" s="114">
        <v>28309.184649999999</v>
      </c>
    </row>
    <row r="54" spans="1:12" s="17" customFormat="1" ht="15" customHeight="1">
      <c r="A54" s="148" t="s">
        <v>609</v>
      </c>
      <c r="B54" s="114">
        <v>0</v>
      </c>
      <c r="C54" s="114">
        <v>0</v>
      </c>
      <c r="D54" s="114">
        <v>0</v>
      </c>
      <c r="E54" s="114">
        <v>0</v>
      </c>
      <c r="F54" s="114">
        <v>0</v>
      </c>
      <c r="G54" s="114">
        <v>0</v>
      </c>
      <c r="H54" s="114">
        <v>0</v>
      </c>
      <c r="I54" s="114">
        <v>0</v>
      </c>
      <c r="J54" s="114">
        <v>0</v>
      </c>
      <c r="K54" s="114">
        <v>0</v>
      </c>
      <c r="L54" s="114">
        <v>0</v>
      </c>
    </row>
    <row r="55" spans="1:12" s="17" customFormat="1" ht="15" customHeight="1">
      <c r="A55" s="148" t="s">
        <v>610</v>
      </c>
      <c r="B55" s="114">
        <v>308.27997999999997</v>
      </c>
      <c r="C55" s="114">
        <v>992.67730000000006</v>
      </c>
      <c r="D55" s="114">
        <v>4738.9944500000001</v>
      </c>
      <c r="E55" s="114">
        <v>8608.9508299999998</v>
      </c>
      <c r="F55" s="114">
        <v>19694.212760000002</v>
      </c>
      <c r="G55" s="114">
        <v>32804.824000000001</v>
      </c>
      <c r="H55" s="114">
        <v>35334.144140000004</v>
      </c>
      <c r="I55" s="114">
        <v>57934.645939999995</v>
      </c>
      <c r="J55" s="114">
        <v>42309.817719999999</v>
      </c>
      <c r="K55" s="114">
        <v>40995.349450000002</v>
      </c>
      <c r="L55" s="114">
        <v>39960.615700000002</v>
      </c>
    </row>
    <row r="56" spans="1:12" s="17" customFormat="1" ht="15" customHeight="1">
      <c r="A56" s="148" t="s">
        <v>611</v>
      </c>
      <c r="B56" s="114">
        <v>0</v>
      </c>
      <c r="C56" s="114">
        <v>0</v>
      </c>
      <c r="D56" s="114">
        <v>0</v>
      </c>
      <c r="E56" s="114">
        <v>0</v>
      </c>
      <c r="F56" s="114">
        <v>0</v>
      </c>
      <c r="G56" s="114">
        <v>0</v>
      </c>
      <c r="H56" s="114">
        <v>0</v>
      </c>
      <c r="I56" s="114">
        <v>0</v>
      </c>
      <c r="J56" s="114">
        <v>0</v>
      </c>
      <c r="K56" s="114">
        <v>0</v>
      </c>
      <c r="L56" s="114">
        <v>0</v>
      </c>
    </row>
    <row r="57" spans="1:12" s="17" customFormat="1" ht="15" customHeight="1">
      <c r="A57" s="147" t="s">
        <v>612</v>
      </c>
      <c r="B57" s="114">
        <v>13184712.444739999</v>
      </c>
      <c r="C57" s="114">
        <v>14766849.882469999</v>
      </c>
      <c r="D57" s="114">
        <v>16331503.911959998</v>
      </c>
      <c r="E57" s="114">
        <v>7643798.6561000003</v>
      </c>
      <c r="F57" s="114">
        <v>7588929.5845499998</v>
      </c>
      <c r="G57" s="114">
        <v>7910131.4226899995</v>
      </c>
      <c r="H57" s="114">
        <v>7990641.0714099994</v>
      </c>
      <c r="I57" s="114">
        <v>8970860.7262500003</v>
      </c>
      <c r="J57" s="114">
        <v>7753419.4026899999</v>
      </c>
      <c r="K57" s="114">
        <v>7799511.6855100002</v>
      </c>
      <c r="L57" s="114">
        <v>7639197.5660800003</v>
      </c>
    </row>
    <row r="58" spans="1:12">
      <c r="A58" s="394" t="s">
        <v>613</v>
      </c>
      <c r="B58" s="395">
        <v>1006440.41106</v>
      </c>
      <c r="C58" s="395">
        <v>986939.73254999996</v>
      </c>
      <c r="D58" s="395">
        <v>1013952.96853</v>
      </c>
      <c r="E58" s="395">
        <v>545765.53720000002</v>
      </c>
      <c r="F58" s="395">
        <v>556203.14057000005</v>
      </c>
      <c r="G58" s="395">
        <v>583071.68189999997</v>
      </c>
      <c r="H58" s="395">
        <v>608742.64807</v>
      </c>
      <c r="I58" s="395">
        <v>575361.86297999998</v>
      </c>
      <c r="J58" s="395">
        <v>209609.59402000002</v>
      </c>
      <c r="K58" s="395">
        <v>696038.99685</v>
      </c>
      <c r="L58" s="395">
        <v>227960.26353</v>
      </c>
    </row>
    <row r="59" spans="1:12" ht="15" customHeight="1">
      <c r="A59" s="148" t="s">
        <v>614</v>
      </c>
      <c r="B59" s="114">
        <v>-208708.20928000001</v>
      </c>
      <c r="C59" s="114">
        <v>-243892.90233000001</v>
      </c>
      <c r="D59" s="114">
        <v>-238158.29544999998</v>
      </c>
      <c r="E59" s="114">
        <v>-130924.93704999999</v>
      </c>
      <c r="F59" s="114">
        <v>-147003.13816</v>
      </c>
      <c r="G59" s="114">
        <v>-161598.56121000001</v>
      </c>
      <c r="H59" s="114">
        <v>-194827.30564999999</v>
      </c>
      <c r="I59" s="114">
        <v>-224225.47339</v>
      </c>
      <c r="J59" s="114">
        <v>-77520.716140000004</v>
      </c>
      <c r="K59" s="114">
        <v>-237648.50771000001</v>
      </c>
      <c r="L59" s="114">
        <v>-80500.022689999998</v>
      </c>
    </row>
    <row r="60" spans="1:12" ht="15" customHeight="1">
      <c r="A60" s="147" t="s">
        <v>615</v>
      </c>
      <c r="B60" s="114">
        <v>797732.20178</v>
      </c>
      <c r="C60" s="114">
        <v>743046.83022</v>
      </c>
      <c r="D60" s="114">
        <v>775794.6730800001</v>
      </c>
      <c r="E60" s="114">
        <v>414840.60014999995</v>
      </c>
      <c r="F60" s="114">
        <v>409200.00241000002</v>
      </c>
      <c r="G60" s="114">
        <v>421473.12069000001</v>
      </c>
      <c r="H60" s="114">
        <v>413915.34242</v>
      </c>
      <c r="I60" s="114">
        <v>351136.38958999998</v>
      </c>
      <c r="J60" s="114">
        <v>132088.87787999999</v>
      </c>
      <c r="K60" s="114">
        <v>458390.48913999996</v>
      </c>
      <c r="L60" s="114">
        <v>147460.24084000001</v>
      </c>
    </row>
    <row r="61" spans="1:12" ht="15" customHeight="1">
      <c r="A61" s="116" t="s">
        <v>616</v>
      </c>
      <c r="B61" s="114">
        <v>64133.054710000004</v>
      </c>
      <c r="C61" s="114">
        <v>72168.587510000012</v>
      </c>
      <c r="D61" s="114">
        <v>71883.400010000012</v>
      </c>
      <c r="E61" s="114">
        <v>46519.7353</v>
      </c>
      <c r="F61" s="114">
        <v>73414.840930000006</v>
      </c>
      <c r="G61" s="114">
        <v>89792.161749999999</v>
      </c>
      <c r="H61" s="114">
        <v>42414.005509999995</v>
      </c>
      <c r="I61" s="114">
        <v>61132.360930000003</v>
      </c>
      <c r="J61" s="114">
        <v>16704.08498</v>
      </c>
      <c r="K61" s="114">
        <v>66348.26013000001</v>
      </c>
      <c r="L61" s="114">
        <v>23187.047589999998</v>
      </c>
    </row>
    <row r="62" spans="1:12" ht="15" customHeight="1">
      <c r="A62" s="148" t="s">
        <v>617</v>
      </c>
      <c r="B62" s="114">
        <v>-29755.51873</v>
      </c>
      <c r="C62" s="114">
        <v>-38248.057810000006</v>
      </c>
      <c r="D62" s="114">
        <v>-45809.017930000002</v>
      </c>
      <c r="E62" s="114">
        <v>-31836.36465</v>
      </c>
      <c r="F62" s="114">
        <v>-42908.789720000001</v>
      </c>
      <c r="G62" s="114">
        <v>-50354.4012</v>
      </c>
      <c r="H62" s="114">
        <v>-22208.176520000001</v>
      </c>
      <c r="I62" s="114">
        <v>-24500.64014</v>
      </c>
      <c r="J62" s="114">
        <v>-7942.65578</v>
      </c>
      <c r="K62" s="114">
        <v>-24463.865269999998</v>
      </c>
      <c r="L62" s="114">
        <v>-8394.2575399999987</v>
      </c>
    </row>
    <row r="63" spans="1:12" ht="15" customHeight="1">
      <c r="A63" s="117" t="s">
        <v>618</v>
      </c>
      <c r="B63" s="114">
        <v>832109.73776000005</v>
      </c>
      <c r="C63" s="114">
        <v>776967.35991999996</v>
      </c>
      <c r="D63" s="114">
        <v>801869.05515999999</v>
      </c>
      <c r="E63" s="114">
        <v>429523.97080000001</v>
      </c>
      <c r="F63" s="114">
        <v>439706.05362000002</v>
      </c>
      <c r="G63" s="114">
        <v>460910.88124000002</v>
      </c>
      <c r="H63" s="114">
        <v>434121.17141000001</v>
      </c>
      <c r="I63" s="114">
        <v>387768.11037999997</v>
      </c>
      <c r="J63" s="114">
        <v>140850.30708</v>
      </c>
      <c r="K63" s="114">
        <v>500274.88400000002</v>
      </c>
      <c r="L63" s="114">
        <v>162253.03088999999</v>
      </c>
    </row>
    <row r="64" spans="1:12" ht="15" customHeight="1">
      <c r="A64" s="116" t="s">
        <v>619</v>
      </c>
      <c r="B64" s="114">
        <v>162257.27430000002</v>
      </c>
      <c r="C64" s="114">
        <v>155723.87619000001</v>
      </c>
      <c r="D64" s="114">
        <v>198457.32454</v>
      </c>
      <c r="E64" s="114">
        <v>95116.951950000002</v>
      </c>
      <c r="F64" s="114">
        <v>108838.49643000001</v>
      </c>
      <c r="G64" s="114">
        <v>106951.19843</v>
      </c>
      <c r="H64" s="114">
        <v>177253.74077999999</v>
      </c>
      <c r="I64" s="114">
        <v>115497.52239</v>
      </c>
      <c r="J64" s="114">
        <v>23917.63077</v>
      </c>
      <c r="K64" s="114">
        <v>105600.91223</v>
      </c>
      <c r="L64" s="114">
        <v>28858.947</v>
      </c>
    </row>
    <row r="65" spans="1:12" ht="15" customHeight="1">
      <c r="A65" s="116" t="s">
        <v>620</v>
      </c>
      <c r="B65" s="114">
        <v>-219941.19900999998</v>
      </c>
      <c r="C65" s="114">
        <v>-211618.26509999999</v>
      </c>
      <c r="D65" s="114">
        <v>-248786.67900999999</v>
      </c>
      <c r="E65" s="114">
        <v>-160134.82493</v>
      </c>
      <c r="F65" s="114">
        <v>-171941.42165999999</v>
      </c>
      <c r="G65" s="114">
        <v>-187630.77054</v>
      </c>
      <c r="H65" s="114">
        <v>-241005.48588999998</v>
      </c>
      <c r="I65" s="114">
        <v>-119040.97423000001</v>
      </c>
      <c r="J65" s="114">
        <v>-45455.754990000001</v>
      </c>
      <c r="K65" s="114">
        <v>-212838.43144999997</v>
      </c>
      <c r="L65" s="114">
        <v>-54922.916709999998</v>
      </c>
    </row>
    <row r="66" spans="1:12" ht="15" customHeight="1">
      <c r="A66" s="147" t="s">
        <v>621</v>
      </c>
      <c r="B66" s="114">
        <v>774425.81305</v>
      </c>
      <c r="C66" s="114">
        <v>721072.97100999998</v>
      </c>
      <c r="D66" s="114">
        <v>751539.70069000009</v>
      </c>
      <c r="E66" s="114">
        <v>364506.09781999997</v>
      </c>
      <c r="F66" s="114">
        <v>376603.12838999997</v>
      </c>
      <c r="G66" s="114">
        <v>380231.30913000001</v>
      </c>
      <c r="H66" s="114">
        <v>370369.42629999999</v>
      </c>
      <c r="I66" s="114">
        <v>384224.65854000003</v>
      </c>
      <c r="J66" s="114">
        <v>119312.18286</v>
      </c>
      <c r="K66" s="114">
        <v>393037.36477999995</v>
      </c>
      <c r="L66" s="114">
        <v>136189.06118000002</v>
      </c>
    </row>
    <row r="67" spans="1:12" ht="15" customHeight="1">
      <c r="A67" s="148" t="s">
        <v>622</v>
      </c>
      <c r="B67" s="114">
        <v>-604285.24985000002</v>
      </c>
      <c r="C67" s="114">
        <v>-606043.04603999993</v>
      </c>
      <c r="D67" s="114">
        <v>-567470.04952999996</v>
      </c>
      <c r="E67" s="114">
        <v>-315472.77019999997</v>
      </c>
      <c r="F67" s="114">
        <v>-352805.03912999999</v>
      </c>
      <c r="G67" s="114">
        <v>-336163.56900000002</v>
      </c>
      <c r="H67" s="114">
        <v>-303710.08132</v>
      </c>
      <c r="I67" s="114">
        <v>-304860.72147000005</v>
      </c>
      <c r="J67" s="114">
        <v>-113940.04961</v>
      </c>
      <c r="K67" s="114">
        <v>-326240.84357999999</v>
      </c>
      <c r="L67" s="114">
        <v>-115766.11683</v>
      </c>
    </row>
    <row r="68" spans="1:12" ht="15" customHeight="1">
      <c r="A68" s="117" t="s">
        <v>623</v>
      </c>
      <c r="B68" s="114">
        <v>170140.56319999998</v>
      </c>
      <c r="C68" s="114">
        <v>115029.92496999999</v>
      </c>
      <c r="D68" s="114">
        <v>184069.65116000001</v>
      </c>
      <c r="E68" s="114">
        <v>49033.327619999996</v>
      </c>
      <c r="F68" s="114">
        <v>23798.089260000001</v>
      </c>
      <c r="G68" s="114">
        <v>44067.740130000006</v>
      </c>
      <c r="H68" s="114">
        <v>66659.344979999994</v>
      </c>
      <c r="I68" s="114">
        <v>79363.93707</v>
      </c>
      <c r="J68" s="114">
        <v>5372.1332499999999</v>
      </c>
      <c r="K68" s="114">
        <v>66796.521200000003</v>
      </c>
      <c r="L68" s="114">
        <v>20422.944350000002</v>
      </c>
    </row>
    <row r="69" spans="1:12" ht="15" customHeight="1">
      <c r="A69" s="117" t="s">
        <v>624</v>
      </c>
      <c r="B69" s="114">
        <v>4475.9388300000001</v>
      </c>
      <c r="C69" s="114">
        <v>2992.1017400000001</v>
      </c>
      <c r="D69" s="114">
        <v>2886.3002299999998</v>
      </c>
      <c r="E69" s="114">
        <v>211.89498</v>
      </c>
      <c r="F69" s="114">
        <v>23.32723</v>
      </c>
      <c r="G69" s="114">
        <v>19.067130000000002</v>
      </c>
      <c r="H69" s="114">
        <v>15.0131</v>
      </c>
      <c r="I69" s="114">
        <v>9.3397000000000006</v>
      </c>
      <c r="J69" s="114">
        <v>2.6268099999999999</v>
      </c>
      <c r="K69" s="114">
        <v>15.23732</v>
      </c>
      <c r="L69" s="114">
        <v>10.73359</v>
      </c>
    </row>
    <row r="70" spans="1:12" ht="15" customHeight="1">
      <c r="A70" s="115" t="s">
        <v>971</v>
      </c>
      <c r="B70" s="114">
        <v>60.167149999999999</v>
      </c>
      <c r="C70" s="114">
        <v>-342.80680000000001</v>
      </c>
      <c r="D70" s="114">
        <v>18.41423</v>
      </c>
      <c r="E70" s="114">
        <v>198.94359</v>
      </c>
      <c r="F70" s="114">
        <v>-2.9360999999999997</v>
      </c>
      <c r="G70" s="114">
        <v>-0.30933999999999995</v>
      </c>
      <c r="H70" s="114">
        <v>-0.68092999999999992</v>
      </c>
      <c r="I70" s="114">
        <v>0.37551000000000001</v>
      </c>
      <c r="J70" s="114">
        <v>-1.17E-3</v>
      </c>
      <c r="K70" s="114">
        <v>-1.3500000000000001E-3</v>
      </c>
      <c r="L70" s="114">
        <v>0.97011000000000003</v>
      </c>
    </row>
    <row r="71" spans="1:12" ht="15" customHeight="1">
      <c r="A71" s="115" t="s">
        <v>972</v>
      </c>
      <c r="B71" s="114">
        <v>4415.7716799999998</v>
      </c>
      <c r="C71" s="114">
        <v>3334.9085399999999</v>
      </c>
      <c r="D71" s="114">
        <v>2867.886</v>
      </c>
      <c r="E71" s="114">
        <v>12.95139</v>
      </c>
      <c r="F71" s="114">
        <v>26.263330000000003</v>
      </c>
      <c r="G71" s="114">
        <v>19.376470000000001</v>
      </c>
      <c r="H71" s="114">
        <v>15.694030000000001</v>
      </c>
      <c r="I71" s="114">
        <v>8.9641900000000003</v>
      </c>
      <c r="J71" s="114">
        <v>2.62798</v>
      </c>
      <c r="K71" s="114">
        <v>15.238670000000001</v>
      </c>
      <c r="L71" s="114">
        <v>9.7634799999999995</v>
      </c>
    </row>
    <row r="72" spans="1:12" ht="15" customHeight="1">
      <c r="A72" s="147" t="s">
        <v>625</v>
      </c>
      <c r="B72" s="114">
        <v>-4615.7735400000001</v>
      </c>
      <c r="C72" s="114">
        <v>-3367.89624</v>
      </c>
      <c r="D72" s="114">
        <v>-2850.80168</v>
      </c>
      <c r="E72" s="114">
        <v>-12.962290000000001</v>
      </c>
      <c r="F72" s="114">
        <v>-9.9668500000000009</v>
      </c>
      <c r="G72" s="114">
        <v>-0.46364</v>
      </c>
      <c r="H72" s="114">
        <v>-49.473599999999998</v>
      </c>
      <c r="I72" s="114">
        <v>-95.184370000000001</v>
      </c>
      <c r="J72" s="114">
        <v>-84.910440000000008</v>
      </c>
      <c r="K72" s="114">
        <v>-501.09361999999999</v>
      </c>
      <c r="L72" s="114">
        <v>-338.52125000000001</v>
      </c>
    </row>
    <row r="73" spans="1:12" ht="15" customHeight="1">
      <c r="A73" s="147" t="s">
        <v>1259</v>
      </c>
      <c r="B73" s="114">
        <v>-216.28723000000002</v>
      </c>
      <c r="C73" s="114">
        <v>-52.96134</v>
      </c>
      <c r="D73" s="114">
        <v>-3.2969999999999999E-2</v>
      </c>
      <c r="E73" s="114">
        <v>-12.070069999999999</v>
      </c>
      <c r="F73" s="114">
        <v>-9.2730200000000007</v>
      </c>
      <c r="G73" s="114">
        <v>9.9900000000000006E-3</v>
      </c>
      <c r="H73" s="114">
        <v>-1.9673699999999998</v>
      </c>
      <c r="I73" s="114">
        <v>-2.07E-2</v>
      </c>
      <c r="J73" s="114">
        <v>-26.593439999999998</v>
      </c>
      <c r="K73" s="114">
        <v>-93.138539999999992</v>
      </c>
      <c r="L73" s="114">
        <v>-33.962820000000001</v>
      </c>
    </row>
    <row r="74" spans="1:12" ht="15" customHeight="1">
      <c r="A74" s="148" t="s">
        <v>973</v>
      </c>
      <c r="B74" s="114">
        <v>-4399.4863099999993</v>
      </c>
      <c r="C74" s="114">
        <v>-3314.9348999999997</v>
      </c>
      <c r="D74" s="114">
        <v>-2850.7687099999998</v>
      </c>
      <c r="E74" s="114">
        <v>-0.89222000000000001</v>
      </c>
      <c r="F74" s="114">
        <v>-0.69383000000000006</v>
      </c>
      <c r="G74" s="114">
        <v>-0.47363</v>
      </c>
      <c r="H74" s="114">
        <v>-47.506230000000002</v>
      </c>
      <c r="I74" s="114">
        <v>-95.163669999999996</v>
      </c>
      <c r="J74" s="114">
        <v>-58.317</v>
      </c>
      <c r="K74" s="114">
        <v>-407.95508000000001</v>
      </c>
      <c r="L74" s="114">
        <v>-304.55842999999999</v>
      </c>
    </row>
    <row r="75" spans="1:12" ht="15" customHeight="1">
      <c r="A75" s="147" t="s">
        <v>626</v>
      </c>
      <c r="B75" s="114">
        <v>170000.72849000001</v>
      </c>
      <c r="C75" s="114">
        <v>114654.13047</v>
      </c>
      <c r="D75" s="114">
        <v>184105.14971</v>
      </c>
      <c r="E75" s="114">
        <v>49232.260310000005</v>
      </c>
      <c r="F75" s="114">
        <v>23811.449639999999</v>
      </c>
      <c r="G75" s="114">
        <v>44086.34362</v>
      </c>
      <c r="H75" s="114">
        <v>66624.884479999993</v>
      </c>
      <c r="I75" s="114">
        <v>79278.092400000009</v>
      </c>
      <c r="J75" s="114">
        <v>5289.84962</v>
      </c>
      <c r="K75" s="114">
        <v>66310.664900000003</v>
      </c>
      <c r="L75" s="114">
        <v>20095.15669</v>
      </c>
    </row>
    <row r="76" spans="1:12" ht="15" customHeight="1">
      <c r="A76" s="149" t="s">
        <v>962</v>
      </c>
      <c r="B76" s="114">
        <v>232.53843000000001</v>
      </c>
      <c r="C76" s="114">
        <v>118.69692999999999</v>
      </c>
      <c r="D76" s="114">
        <v>205.54554000000002</v>
      </c>
      <c r="E76" s="114">
        <v>5586.2416499999999</v>
      </c>
      <c r="F76" s="114">
        <v>174.64964000000001</v>
      </c>
      <c r="G76" s="114">
        <v>764.08882999999992</v>
      </c>
      <c r="H76" s="114">
        <v>2140.3906499999998</v>
      </c>
      <c r="I76" s="114">
        <v>257.88125000000002</v>
      </c>
      <c r="J76" s="114">
        <v>11.668719999999999</v>
      </c>
      <c r="K76" s="114">
        <v>119.46758</v>
      </c>
      <c r="L76" s="114">
        <v>9.8726500000000001</v>
      </c>
    </row>
    <row r="77" spans="1:12" ht="15" customHeight="1">
      <c r="A77" s="117" t="s">
        <v>627</v>
      </c>
      <c r="B77" s="114">
        <v>170233.26691999999</v>
      </c>
      <c r="C77" s="114">
        <v>114772.82740000001</v>
      </c>
      <c r="D77" s="114">
        <v>184310.69524999999</v>
      </c>
      <c r="E77" s="114">
        <v>54818.501960000001</v>
      </c>
      <c r="F77" s="114">
        <v>23986.099280000002</v>
      </c>
      <c r="G77" s="114">
        <v>44850.43245</v>
      </c>
      <c r="H77" s="114">
        <v>68765.275129999995</v>
      </c>
      <c r="I77" s="114">
        <v>79535.97365</v>
      </c>
      <c r="J77" s="114">
        <v>5301.5183399999996</v>
      </c>
      <c r="K77" s="114">
        <v>66430.13248</v>
      </c>
      <c r="L77" s="114">
        <v>20105.029340000001</v>
      </c>
    </row>
    <row r="78" spans="1:12" ht="15" customHeight="1">
      <c r="A78" s="116" t="s">
        <v>628</v>
      </c>
      <c r="B78" s="114">
        <v>-208.86847</v>
      </c>
      <c r="C78" s="114">
        <v>670.55535999999995</v>
      </c>
      <c r="D78" s="114">
        <v>-3896.88994</v>
      </c>
      <c r="E78" s="114">
        <v>-777.35993000000008</v>
      </c>
      <c r="F78" s="114">
        <v>-4336.7175099999995</v>
      </c>
      <c r="G78" s="114">
        <v>808.79946999999993</v>
      </c>
      <c r="H78" s="114">
        <v>-185.87868</v>
      </c>
      <c r="I78" s="114">
        <v>1130.2538100000002</v>
      </c>
      <c r="J78" s="114">
        <v>-1021.18267</v>
      </c>
      <c r="K78" s="114">
        <v>-949.5261999999999</v>
      </c>
      <c r="L78" s="114">
        <v>-950.30779000000007</v>
      </c>
    </row>
    <row r="79" spans="1:12" ht="15" customHeight="1">
      <c r="A79" s="147" t="s">
        <v>629</v>
      </c>
      <c r="B79" s="114">
        <v>170024.39844999998</v>
      </c>
      <c r="C79" s="114">
        <v>115443.38276000001</v>
      </c>
      <c r="D79" s="114">
        <v>180413.80531</v>
      </c>
      <c r="E79" s="114">
        <v>54041.142030000003</v>
      </c>
      <c r="F79" s="114">
        <v>19649.38177</v>
      </c>
      <c r="G79" s="114">
        <v>45659.231919999998</v>
      </c>
      <c r="H79" s="114">
        <v>68579.39645</v>
      </c>
      <c r="I79" s="114">
        <v>80666.227459999995</v>
      </c>
      <c r="J79" s="114">
        <v>4280.3356699999995</v>
      </c>
      <c r="K79" s="114">
        <v>65480.60628</v>
      </c>
      <c r="L79" s="114">
        <v>19154.721550000002</v>
      </c>
    </row>
    <row r="80" spans="1:12" ht="15" customHeight="1">
      <c r="A80" s="116" t="s">
        <v>630</v>
      </c>
      <c r="B80" s="114">
        <v>0</v>
      </c>
      <c r="C80" s="114">
        <v>0</v>
      </c>
      <c r="D80" s="114">
        <v>0</v>
      </c>
      <c r="E80" s="114">
        <v>0</v>
      </c>
      <c r="F80" s="114">
        <v>0</v>
      </c>
      <c r="G80" s="114">
        <v>0</v>
      </c>
      <c r="H80" s="114">
        <v>0</v>
      </c>
      <c r="I80" s="114">
        <v>0</v>
      </c>
      <c r="J80" s="114">
        <v>0</v>
      </c>
      <c r="K80" s="114">
        <v>0</v>
      </c>
      <c r="L80" s="114">
        <v>0</v>
      </c>
    </row>
    <row r="81" spans="1:12" ht="15" customHeight="1">
      <c r="A81" s="147" t="s">
        <v>631</v>
      </c>
      <c r="B81" s="114">
        <v>170024.39844999998</v>
      </c>
      <c r="C81" s="114">
        <v>115443.38276000001</v>
      </c>
      <c r="D81" s="114">
        <v>180413.80531</v>
      </c>
      <c r="E81" s="114">
        <v>54041.142030000003</v>
      </c>
      <c r="F81" s="114">
        <v>19649.38177</v>
      </c>
      <c r="G81" s="114">
        <v>45659.231919999998</v>
      </c>
      <c r="H81" s="114">
        <v>68579.39645</v>
      </c>
      <c r="I81" s="114">
        <v>80666.227459999995</v>
      </c>
      <c r="J81" s="114">
        <v>4280.3356699999995</v>
      </c>
      <c r="K81" s="114">
        <v>65480.60628</v>
      </c>
      <c r="L81" s="114">
        <v>19154.721550000002</v>
      </c>
    </row>
    <row r="82" spans="1:12" ht="15" customHeight="1" thickBot="1">
      <c r="A82" s="116" t="s">
        <v>632</v>
      </c>
      <c r="B82" s="114">
        <v>-49692.76225</v>
      </c>
      <c r="C82" s="114">
        <v>-32043.951820000002</v>
      </c>
      <c r="D82" s="114">
        <v>-63984.889000000003</v>
      </c>
      <c r="E82" s="114">
        <v>-31934.725999999999</v>
      </c>
      <c r="F82" s="114">
        <v>-5843.1096900000002</v>
      </c>
      <c r="G82" s="114">
        <v>-28366.448629999999</v>
      </c>
      <c r="H82" s="114">
        <v>-49892.330700000006</v>
      </c>
      <c r="I82" s="114">
        <v>-45888.240539999999</v>
      </c>
      <c r="J82" s="114">
        <v>-6268.5011699999995</v>
      </c>
      <c r="K82" s="114">
        <v>-43853.927640000002</v>
      </c>
      <c r="L82" s="114">
        <v>-11562.436880000001</v>
      </c>
    </row>
    <row r="83" spans="1:12" ht="15" customHeight="1" thickTop="1" thickBot="1">
      <c r="A83" s="392" t="s">
        <v>633</v>
      </c>
      <c r="B83" s="393">
        <v>120331.63620000001</v>
      </c>
      <c r="C83" s="393">
        <v>83399.430939999991</v>
      </c>
      <c r="D83" s="393">
        <v>116428.91631</v>
      </c>
      <c r="E83" s="393">
        <v>22106.41603</v>
      </c>
      <c r="F83" s="393">
        <v>13806.272080000001</v>
      </c>
      <c r="G83" s="393">
        <v>17292.783289999999</v>
      </c>
      <c r="H83" s="393">
        <v>18687.065750000002</v>
      </c>
      <c r="I83" s="393">
        <v>34777.986920000003</v>
      </c>
      <c r="J83" s="393">
        <v>-1988.1655000000001</v>
      </c>
      <c r="K83" s="393">
        <v>21626.678640000002</v>
      </c>
      <c r="L83" s="393">
        <v>7592.28467</v>
      </c>
    </row>
    <row r="84" spans="1:12" ht="3.75" customHeight="1" thickTop="1" thickBot="1">
      <c r="A84" s="118"/>
      <c r="B84" s="119"/>
      <c r="C84" s="119"/>
      <c r="D84" s="119"/>
      <c r="E84" s="119"/>
      <c r="F84" s="119"/>
      <c r="G84" s="119"/>
      <c r="H84" s="119"/>
      <c r="I84" s="119"/>
      <c r="J84" s="119"/>
      <c r="K84" s="119"/>
      <c r="L84" s="119"/>
    </row>
    <row r="85" spans="1:12" ht="15" customHeight="1" thickTop="1">
      <c r="A85" s="70"/>
      <c r="B85" s="25"/>
      <c r="C85" s="25"/>
      <c r="D85" s="25"/>
      <c r="E85" s="25"/>
      <c r="F85" s="25"/>
      <c r="G85" s="25"/>
      <c r="H85" s="25"/>
      <c r="I85" s="25"/>
      <c r="J85" s="25"/>
      <c r="K85" s="25"/>
      <c r="L85" s="25"/>
    </row>
  </sheetData>
  <mergeCells count="3">
    <mergeCell ref="A1:L1"/>
    <mergeCell ref="A2:L2"/>
    <mergeCell ref="A3:L3"/>
  </mergeCells>
  <pageMargins left="0.88" right="0.75" top="0.76" bottom="0.56999999999999995" header="0.74" footer="0.22"/>
  <pageSetup scale="41" orientation="portrait"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60"/>
  <sheetViews>
    <sheetView topLeftCell="C1" zoomScaleNormal="100" workbookViewId="0">
      <selection activeCell="C3" sqref="C3:N3"/>
    </sheetView>
  </sheetViews>
  <sheetFormatPr defaultRowHeight="12.75"/>
  <cols>
    <col min="1" max="1" width="3" style="44" hidden="1" customWidth="1"/>
    <col min="2" max="2" width="6" style="44" hidden="1" customWidth="1"/>
    <col min="3" max="3" width="81.7109375" style="44" customWidth="1"/>
    <col min="4" max="11" width="8.28515625" style="44" bestFit="1" customWidth="1"/>
    <col min="12" max="13" width="8.28515625" style="44" customWidth="1"/>
    <col min="14" max="14" width="8.28515625" style="44" bestFit="1" customWidth="1"/>
    <col min="15" max="257" width="9.140625" style="44"/>
    <col min="258" max="259" width="0" style="44" hidden="1" customWidth="1"/>
    <col min="260" max="260" width="81.7109375" style="44" customWidth="1"/>
    <col min="261" max="269" width="13.140625" style="44" customWidth="1"/>
    <col min="270" max="513" width="9.140625" style="44"/>
    <col min="514" max="515" width="0" style="44" hidden="1" customWidth="1"/>
    <col min="516" max="516" width="81.7109375" style="44" customWidth="1"/>
    <col min="517" max="525" width="13.140625" style="44" customWidth="1"/>
    <col min="526" max="769" width="9.140625" style="44"/>
    <col min="770" max="771" width="0" style="44" hidden="1" customWidth="1"/>
    <col min="772" max="772" width="81.7109375" style="44" customWidth="1"/>
    <col min="773" max="781" width="13.140625" style="44" customWidth="1"/>
    <col min="782" max="1025" width="9.140625" style="44"/>
    <col min="1026" max="1027" width="0" style="44" hidden="1" customWidth="1"/>
    <col min="1028" max="1028" width="81.7109375" style="44" customWidth="1"/>
    <col min="1029" max="1037" width="13.140625" style="44" customWidth="1"/>
    <col min="1038" max="1281" width="9.140625" style="44"/>
    <col min="1282" max="1283" width="0" style="44" hidden="1" customWidth="1"/>
    <col min="1284" max="1284" width="81.7109375" style="44" customWidth="1"/>
    <col min="1285" max="1293" width="13.140625" style="44" customWidth="1"/>
    <col min="1294" max="1537" width="9.140625" style="44"/>
    <col min="1538" max="1539" width="0" style="44" hidden="1" customWidth="1"/>
    <col min="1540" max="1540" width="81.7109375" style="44" customWidth="1"/>
    <col min="1541" max="1549" width="13.140625" style="44" customWidth="1"/>
    <col min="1550" max="1793" width="9.140625" style="44"/>
    <col min="1794" max="1795" width="0" style="44" hidden="1" customWidth="1"/>
    <col min="1796" max="1796" width="81.7109375" style="44" customWidth="1"/>
    <col min="1797" max="1805" width="13.140625" style="44" customWidth="1"/>
    <col min="1806" max="2049" width="9.140625" style="44"/>
    <col min="2050" max="2051" width="0" style="44" hidden="1" customWidth="1"/>
    <col min="2052" max="2052" width="81.7109375" style="44" customWidth="1"/>
    <col min="2053" max="2061" width="13.140625" style="44" customWidth="1"/>
    <col min="2062" max="2305" width="9.140625" style="44"/>
    <col min="2306" max="2307" width="0" style="44" hidden="1" customWidth="1"/>
    <col min="2308" max="2308" width="81.7109375" style="44" customWidth="1"/>
    <col min="2309" max="2317" width="13.140625" style="44" customWidth="1"/>
    <col min="2318" max="2561" width="9.140625" style="44"/>
    <col min="2562" max="2563" width="0" style="44" hidden="1" customWidth="1"/>
    <col min="2564" max="2564" width="81.7109375" style="44" customWidth="1"/>
    <col min="2565" max="2573" width="13.140625" style="44" customWidth="1"/>
    <col min="2574" max="2817" width="9.140625" style="44"/>
    <col min="2818" max="2819" width="0" style="44" hidden="1" customWidth="1"/>
    <col min="2820" max="2820" width="81.7109375" style="44" customWidth="1"/>
    <col min="2821" max="2829" width="13.140625" style="44" customWidth="1"/>
    <col min="2830" max="3073" width="9.140625" style="44"/>
    <col min="3074" max="3075" width="0" style="44" hidden="1" customWidth="1"/>
    <col min="3076" max="3076" width="81.7109375" style="44" customWidth="1"/>
    <col min="3077" max="3085" width="13.140625" style="44" customWidth="1"/>
    <col min="3086" max="3329" width="9.140625" style="44"/>
    <col min="3330" max="3331" width="0" style="44" hidden="1" customWidth="1"/>
    <col min="3332" max="3332" width="81.7109375" style="44" customWidth="1"/>
    <col min="3333" max="3341" width="13.140625" style="44" customWidth="1"/>
    <col min="3342" max="3585" width="9.140625" style="44"/>
    <col min="3586" max="3587" width="0" style="44" hidden="1" customWidth="1"/>
    <col min="3588" max="3588" width="81.7109375" style="44" customWidth="1"/>
    <col min="3589" max="3597" width="13.140625" style="44" customWidth="1"/>
    <col min="3598" max="3841" width="9.140625" style="44"/>
    <col min="3842" max="3843" width="0" style="44" hidden="1" customWidth="1"/>
    <col min="3844" max="3844" width="81.7109375" style="44" customWidth="1"/>
    <col min="3845" max="3853" width="13.140625" style="44" customWidth="1"/>
    <col min="3854" max="4097" width="9.140625" style="44"/>
    <col min="4098" max="4099" width="0" style="44" hidden="1" customWidth="1"/>
    <col min="4100" max="4100" width="81.7109375" style="44" customWidth="1"/>
    <col min="4101" max="4109" width="13.140625" style="44" customWidth="1"/>
    <col min="4110" max="4353" width="9.140625" style="44"/>
    <col min="4354" max="4355" width="0" style="44" hidden="1" customWidth="1"/>
    <col min="4356" max="4356" width="81.7109375" style="44" customWidth="1"/>
    <col min="4357" max="4365" width="13.140625" style="44" customWidth="1"/>
    <col min="4366" max="4609" width="9.140625" style="44"/>
    <col min="4610" max="4611" width="0" style="44" hidden="1" customWidth="1"/>
    <col min="4612" max="4612" width="81.7109375" style="44" customWidth="1"/>
    <col min="4613" max="4621" width="13.140625" style="44" customWidth="1"/>
    <col min="4622" max="4865" width="9.140625" style="44"/>
    <col min="4866" max="4867" width="0" style="44" hidden="1" customWidth="1"/>
    <col min="4868" max="4868" width="81.7109375" style="44" customWidth="1"/>
    <col min="4869" max="4877" width="13.140625" style="44" customWidth="1"/>
    <col min="4878" max="5121" width="9.140625" style="44"/>
    <col min="5122" max="5123" width="0" style="44" hidden="1" customWidth="1"/>
    <col min="5124" max="5124" width="81.7109375" style="44" customWidth="1"/>
    <col min="5125" max="5133" width="13.140625" style="44" customWidth="1"/>
    <col min="5134" max="5377" width="9.140625" style="44"/>
    <col min="5378" max="5379" width="0" style="44" hidden="1" customWidth="1"/>
    <col min="5380" max="5380" width="81.7109375" style="44" customWidth="1"/>
    <col min="5381" max="5389" width="13.140625" style="44" customWidth="1"/>
    <col min="5390" max="5633" width="9.140625" style="44"/>
    <col min="5634" max="5635" width="0" style="44" hidden="1" customWidth="1"/>
    <col min="5636" max="5636" width="81.7109375" style="44" customWidth="1"/>
    <col min="5637" max="5645" width="13.140625" style="44" customWidth="1"/>
    <col min="5646" max="5889" width="9.140625" style="44"/>
    <col min="5890" max="5891" width="0" style="44" hidden="1" customWidth="1"/>
    <col min="5892" max="5892" width="81.7109375" style="44" customWidth="1"/>
    <col min="5893" max="5901" width="13.140625" style="44" customWidth="1"/>
    <col min="5902" max="6145" width="9.140625" style="44"/>
    <col min="6146" max="6147" width="0" style="44" hidden="1" customWidth="1"/>
    <col min="6148" max="6148" width="81.7109375" style="44" customWidth="1"/>
    <col min="6149" max="6157" width="13.140625" style="44" customWidth="1"/>
    <col min="6158" max="6401" width="9.140625" style="44"/>
    <col min="6402" max="6403" width="0" style="44" hidden="1" customWidth="1"/>
    <col min="6404" max="6404" width="81.7109375" style="44" customWidth="1"/>
    <col min="6405" max="6413" width="13.140625" style="44" customWidth="1"/>
    <col min="6414" max="6657" width="9.140625" style="44"/>
    <col min="6658" max="6659" width="0" style="44" hidden="1" customWidth="1"/>
    <col min="6660" max="6660" width="81.7109375" style="44" customWidth="1"/>
    <col min="6661" max="6669" width="13.140625" style="44" customWidth="1"/>
    <col min="6670" max="6913" width="9.140625" style="44"/>
    <col min="6914" max="6915" width="0" style="44" hidden="1" customWidth="1"/>
    <col min="6916" max="6916" width="81.7109375" style="44" customWidth="1"/>
    <col min="6917" max="6925" width="13.140625" style="44" customWidth="1"/>
    <col min="6926" max="7169" width="9.140625" style="44"/>
    <col min="7170" max="7171" width="0" style="44" hidden="1" customWidth="1"/>
    <col min="7172" max="7172" width="81.7109375" style="44" customWidth="1"/>
    <col min="7173" max="7181" width="13.140625" style="44" customWidth="1"/>
    <col min="7182" max="7425" width="9.140625" style="44"/>
    <col min="7426" max="7427" width="0" style="44" hidden="1" customWidth="1"/>
    <col min="7428" max="7428" width="81.7109375" style="44" customWidth="1"/>
    <col min="7429" max="7437" width="13.140625" style="44" customWidth="1"/>
    <col min="7438" max="7681" width="9.140625" style="44"/>
    <col min="7682" max="7683" width="0" style="44" hidden="1" customWidth="1"/>
    <col min="7684" max="7684" width="81.7109375" style="44" customWidth="1"/>
    <col min="7685" max="7693" width="13.140625" style="44" customWidth="1"/>
    <col min="7694" max="7937" width="9.140625" style="44"/>
    <col min="7938" max="7939" width="0" style="44" hidden="1" customWidth="1"/>
    <col min="7940" max="7940" width="81.7109375" style="44" customWidth="1"/>
    <col min="7941" max="7949" width="13.140625" style="44" customWidth="1"/>
    <col min="7950" max="8193" width="9.140625" style="44"/>
    <col min="8194" max="8195" width="0" style="44" hidden="1" customWidth="1"/>
    <col min="8196" max="8196" width="81.7109375" style="44" customWidth="1"/>
    <col min="8197" max="8205" width="13.140625" style="44" customWidth="1"/>
    <col min="8206" max="8449" width="9.140625" style="44"/>
    <col min="8450" max="8451" width="0" style="44" hidden="1" customWidth="1"/>
    <col min="8452" max="8452" width="81.7109375" style="44" customWidth="1"/>
    <col min="8453" max="8461" width="13.140625" style="44" customWidth="1"/>
    <col min="8462" max="8705" width="9.140625" style="44"/>
    <col min="8706" max="8707" width="0" style="44" hidden="1" customWidth="1"/>
    <col min="8708" max="8708" width="81.7109375" style="44" customWidth="1"/>
    <col min="8709" max="8717" width="13.140625" style="44" customWidth="1"/>
    <col min="8718" max="8961" width="9.140625" style="44"/>
    <col min="8962" max="8963" width="0" style="44" hidden="1" customWidth="1"/>
    <col min="8964" max="8964" width="81.7109375" style="44" customWidth="1"/>
    <col min="8965" max="8973" width="13.140625" style="44" customWidth="1"/>
    <col min="8974" max="9217" width="9.140625" style="44"/>
    <col min="9218" max="9219" width="0" style="44" hidden="1" customWidth="1"/>
    <col min="9220" max="9220" width="81.7109375" style="44" customWidth="1"/>
    <col min="9221" max="9229" width="13.140625" style="44" customWidth="1"/>
    <col min="9230" max="9473" width="9.140625" style="44"/>
    <col min="9474" max="9475" width="0" style="44" hidden="1" customWidth="1"/>
    <col min="9476" max="9476" width="81.7109375" style="44" customWidth="1"/>
    <col min="9477" max="9485" width="13.140625" style="44" customWidth="1"/>
    <col min="9486" max="9729" width="9.140625" style="44"/>
    <col min="9730" max="9731" width="0" style="44" hidden="1" customWidth="1"/>
    <col min="9732" max="9732" width="81.7109375" style="44" customWidth="1"/>
    <col min="9733" max="9741" width="13.140625" style="44" customWidth="1"/>
    <col min="9742" max="9985" width="9.140625" style="44"/>
    <col min="9986" max="9987" width="0" style="44" hidden="1" customWidth="1"/>
    <col min="9988" max="9988" width="81.7109375" style="44" customWidth="1"/>
    <col min="9989" max="9997" width="13.140625" style="44" customWidth="1"/>
    <col min="9998" max="10241" width="9.140625" style="44"/>
    <col min="10242" max="10243" width="0" style="44" hidden="1" customWidth="1"/>
    <col min="10244" max="10244" width="81.7109375" style="44" customWidth="1"/>
    <col min="10245" max="10253" width="13.140625" style="44" customWidth="1"/>
    <col min="10254" max="10497" width="9.140625" style="44"/>
    <col min="10498" max="10499" width="0" style="44" hidden="1" customWidth="1"/>
    <col min="10500" max="10500" width="81.7109375" style="44" customWidth="1"/>
    <col min="10501" max="10509" width="13.140625" style="44" customWidth="1"/>
    <col min="10510" max="10753" width="9.140625" style="44"/>
    <col min="10754" max="10755" width="0" style="44" hidden="1" customWidth="1"/>
    <col min="10756" max="10756" width="81.7109375" style="44" customWidth="1"/>
    <col min="10757" max="10765" width="13.140625" style="44" customWidth="1"/>
    <col min="10766" max="11009" width="9.140625" style="44"/>
    <col min="11010" max="11011" width="0" style="44" hidden="1" customWidth="1"/>
    <col min="11012" max="11012" width="81.7109375" style="44" customWidth="1"/>
    <col min="11013" max="11021" width="13.140625" style="44" customWidth="1"/>
    <col min="11022" max="11265" width="9.140625" style="44"/>
    <col min="11266" max="11267" width="0" style="44" hidden="1" customWidth="1"/>
    <col min="11268" max="11268" width="81.7109375" style="44" customWidth="1"/>
    <col min="11269" max="11277" width="13.140625" style="44" customWidth="1"/>
    <col min="11278" max="11521" width="9.140625" style="44"/>
    <col min="11522" max="11523" width="0" style="44" hidden="1" customWidth="1"/>
    <col min="11524" max="11524" width="81.7109375" style="44" customWidth="1"/>
    <col min="11525" max="11533" width="13.140625" style="44" customWidth="1"/>
    <col min="11534" max="11777" width="9.140625" style="44"/>
    <col min="11778" max="11779" width="0" style="44" hidden="1" customWidth="1"/>
    <col min="11780" max="11780" width="81.7109375" style="44" customWidth="1"/>
    <col min="11781" max="11789" width="13.140625" style="44" customWidth="1"/>
    <col min="11790" max="12033" width="9.140625" style="44"/>
    <col min="12034" max="12035" width="0" style="44" hidden="1" customWidth="1"/>
    <col min="12036" max="12036" width="81.7109375" style="44" customWidth="1"/>
    <col min="12037" max="12045" width="13.140625" style="44" customWidth="1"/>
    <col min="12046" max="12289" width="9.140625" style="44"/>
    <col min="12290" max="12291" width="0" style="44" hidden="1" customWidth="1"/>
    <col min="12292" max="12292" width="81.7109375" style="44" customWidth="1"/>
    <col min="12293" max="12301" width="13.140625" style="44" customWidth="1"/>
    <col min="12302" max="12545" width="9.140625" style="44"/>
    <col min="12546" max="12547" width="0" style="44" hidden="1" customWidth="1"/>
    <col min="12548" max="12548" width="81.7109375" style="44" customWidth="1"/>
    <col min="12549" max="12557" width="13.140625" style="44" customWidth="1"/>
    <col min="12558" max="12801" width="9.140625" style="44"/>
    <col min="12802" max="12803" width="0" style="44" hidden="1" customWidth="1"/>
    <col min="12804" max="12804" width="81.7109375" style="44" customWidth="1"/>
    <col min="12805" max="12813" width="13.140625" style="44" customWidth="1"/>
    <col min="12814" max="13057" width="9.140625" style="44"/>
    <col min="13058" max="13059" width="0" style="44" hidden="1" customWidth="1"/>
    <col min="13060" max="13060" width="81.7109375" style="44" customWidth="1"/>
    <col min="13061" max="13069" width="13.140625" style="44" customWidth="1"/>
    <col min="13070" max="13313" width="9.140625" style="44"/>
    <col min="13314" max="13315" width="0" style="44" hidden="1" customWidth="1"/>
    <col min="13316" max="13316" width="81.7109375" style="44" customWidth="1"/>
    <col min="13317" max="13325" width="13.140625" style="44" customWidth="1"/>
    <col min="13326" max="13569" width="9.140625" style="44"/>
    <col min="13570" max="13571" width="0" style="44" hidden="1" customWidth="1"/>
    <col min="13572" max="13572" width="81.7109375" style="44" customWidth="1"/>
    <col min="13573" max="13581" width="13.140625" style="44" customWidth="1"/>
    <col min="13582" max="13825" width="9.140625" style="44"/>
    <col min="13826" max="13827" width="0" style="44" hidden="1" customWidth="1"/>
    <col min="13828" max="13828" width="81.7109375" style="44" customWidth="1"/>
    <col min="13829" max="13837" width="13.140625" style="44" customWidth="1"/>
    <col min="13838" max="14081" width="9.140625" style="44"/>
    <col min="14082" max="14083" width="0" style="44" hidden="1" customWidth="1"/>
    <col min="14084" max="14084" width="81.7109375" style="44" customWidth="1"/>
    <col min="14085" max="14093" width="13.140625" style="44" customWidth="1"/>
    <col min="14094" max="14337" width="9.140625" style="44"/>
    <col min="14338" max="14339" width="0" style="44" hidden="1" customWidth="1"/>
    <col min="14340" max="14340" width="81.7109375" style="44" customWidth="1"/>
    <col min="14341" max="14349" width="13.140625" style="44" customWidth="1"/>
    <col min="14350" max="14593" width="9.140625" style="44"/>
    <col min="14594" max="14595" width="0" style="44" hidden="1" customWidth="1"/>
    <col min="14596" max="14596" width="81.7109375" style="44" customWidth="1"/>
    <col min="14597" max="14605" width="13.140625" style="44" customWidth="1"/>
    <col min="14606" max="14849" width="9.140625" style="44"/>
    <col min="14850" max="14851" width="0" style="44" hidden="1" customWidth="1"/>
    <col min="14852" max="14852" width="81.7109375" style="44" customWidth="1"/>
    <col min="14853" max="14861" width="13.140625" style="44" customWidth="1"/>
    <col min="14862" max="15105" width="9.140625" style="44"/>
    <col min="15106" max="15107" width="0" style="44" hidden="1" customWidth="1"/>
    <col min="15108" max="15108" width="81.7109375" style="44" customWidth="1"/>
    <col min="15109" max="15117" width="13.140625" style="44" customWidth="1"/>
    <col min="15118" max="15361" width="9.140625" style="44"/>
    <col min="15362" max="15363" width="0" style="44" hidden="1" customWidth="1"/>
    <col min="15364" max="15364" width="81.7109375" style="44" customWidth="1"/>
    <col min="15365" max="15373" width="13.140625" style="44" customWidth="1"/>
    <col min="15374" max="15617" width="9.140625" style="44"/>
    <col min="15618" max="15619" width="0" style="44" hidden="1" customWidth="1"/>
    <col min="15620" max="15620" width="81.7109375" style="44" customWidth="1"/>
    <col min="15621" max="15629" width="13.140625" style="44" customWidth="1"/>
    <col min="15630" max="15873" width="9.140625" style="44"/>
    <col min="15874" max="15875" width="0" style="44" hidden="1" customWidth="1"/>
    <col min="15876" max="15876" width="81.7109375" style="44" customWidth="1"/>
    <col min="15877" max="15885" width="13.140625" style="44" customWidth="1"/>
    <col min="15886" max="16129" width="9.140625" style="44"/>
    <col min="16130" max="16131" width="0" style="44" hidden="1" customWidth="1"/>
    <col min="16132" max="16132" width="81.7109375" style="44" customWidth="1"/>
    <col min="16133" max="16141" width="13.140625" style="44" customWidth="1"/>
    <col min="16142" max="16384" width="9.140625" style="44"/>
  </cols>
  <sheetData>
    <row r="1" spans="1:14" s="43" customFormat="1" ht="15" customHeight="1">
      <c r="A1" s="396"/>
      <c r="B1" s="396"/>
      <c r="C1" s="726"/>
      <c r="D1" s="726"/>
      <c r="E1" s="726"/>
      <c r="F1" s="726"/>
      <c r="G1" s="726"/>
      <c r="H1" s="726"/>
      <c r="I1" s="726"/>
      <c r="J1" s="726"/>
      <c r="K1" s="726"/>
      <c r="L1" s="726"/>
      <c r="M1" s="726"/>
      <c r="N1" s="726"/>
    </row>
    <row r="2" spans="1:14" s="43" customFormat="1" ht="15" customHeight="1">
      <c r="A2" s="727" t="s">
        <v>438</v>
      </c>
      <c r="B2" s="727"/>
      <c r="C2" s="727"/>
      <c r="D2" s="727"/>
      <c r="E2" s="727"/>
      <c r="F2" s="727"/>
      <c r="G2" s="727"/>
      <c r="H2" s="727"/>
      <c r="I2" s="727"/>
      <c r="J2" s="727"/>
      <c r="K2" s="727"/>
      <c r="L2" s="727"/>
      <c r="M2" s="727"/>
      <c r="N2" s="727"/>
    </row>
    <row r="3" spans="1:14" s="43" customFormat="1" ht="15" customHeight="1">
      <c r="A3" s="396"/>
      <c r="B3" s="396"/>
      <c r="C3" s="727" t="s">
        <v>812</v>
      </c>
      <c r="D3" s="727"/>
      <c r="E3" s="727"/>
      <c r="F3" s="727"/>
      <c r="G3" s="727"/>
      <c r="H3" s="727"/>
      <c r="I3" s="727"/>
      <c r="J3" s="727"/>
      <c r="K3" s="727"/>
      <c r="L3" s="727"/>
      <c r="M3" s="727"/>
      <c r="N3" s="727"/>
    </row>
    <row r="4" spans="1:14" s="43" customFormat="1" ht="15" customHeight="1">
      <c r="A4" s="728"/>
      <c r="B4" s="727"/>
      <c r="C4" s="727"/>
      <c r="D4" s="727"/>
      <c r="E4" s="727"/>
      <c r="F4" s="727"/>
      <c r="G4" s="727"/>
      <c r="H4" s="727"/>
      <c r="I4" s="727"/>
      <c r="J4" s="727"/>
      <c r="K4" s="727"/>
      <c r="L4" s="727"/>
      <c r="M4" s="727"/>
      <c r="N4" s="727"/>
    </row>
    <row r="5" spans="1:14" s="55" customFormat="1" ht="15" customHeight="1" thickBot="1">
      <c r="A5" s="162"/>
      <c r="B5" s="163"/>
      <c r="C5" s="163"/>
      <c r="D5" s="163"/>
      <c r="E5" s="163"/>
      <c r="F5" s="163"/>
      <c r="G5" s="163"/>
      <c r="H5" s="163"/>
      <c r="I5" s="163"/>
      <c r="J5" s="163"/>
      <c r="K5" s="163"/>
      <c r="L5" s="163"/>
      <c r="M5" s="163"/>
      <c r="N5" s="163"/>
    </row>
    <row r="6" spans="1:14" s="78" customFormat="1" ht="30" customHeight="1" thickTop="1" thickBot="1">
      <c r="A6" s="47"/>
      <c r="B6" s="47"/>
      <c r="C6" s="397"/>
      <c r="D6" s="390" t="s">
        <v>570</v>
      </c>
      <c r="E6" s="390" t="s">
        <v>571</v>
      </c>
      <c r="F6" s="390" t="s">
        <v>572</v>
      </c>
      <c r="G6" s="390" t="s">
        <v>573</v>
      </c>
      <c r="H6" s="390" t="s">
        <v>574</v>
      </c>
      <c r="I6" s="398" t="s">
        <v>575</v>
      </c>
      <c r="J6" s="398" t="s">
        <v>1239</v>
      </c>
      <c r="K6" s="398" t="s">
        <v>1290</v>
      </c>
      <c r="L6" s="398" t="s">
        <v>1496</v>
      </c>
      <c r="M6" s="398" t="s">
        <v>1397</v>
      </c>
      <c r="N6" s="398" t="s">
        <v>1497</v>
      </c>
    </row>
    <row r="7" spans="1:14" ht="15" customHeight="1" thickTop="1" thickBot="1">
      <c r="A7" s="47"/>
      <c r="B7" s="47"/>
      <c r="C7" s="25"/>
      <c r="D7" s="25"/>
      <c r="E7" s="25"/>
      <c r="F7" s="25"/>
      <c r="G7" s="25"/>
      <c r="H7" s="25"/>
      <c r="I7" s="25"/>
      <c r="J7" s="25"/>
      <c r="K7" s="25"/>
      <c r="L7" s="25"/>
      <c r="M7" s="25"/>
      <c r="N7" s="25"/>
    </row>
    <row r="8" spans="1:14" s="45" customFormat="1" ht="15" customHeight="1" thickTop="1" thickBot="1">
      <c r="A8" s="47"/>
      <c r="B8" s="164"/>
      <c r="C8" s="399" t="s">
        <v>517</v>
      </c>
      <c r="D8" s="400"/>
      <c r="E8" s="400"/>
      <c r="F8" s="400"/>
      <c r="G8" s="400"/>
      <c r="H8" s="400"/>
      <c r="I8" s="401"/>
      <c r="J8" s="401"/>
      <c r="K8" s="401"/>
      <c r="L8" s="401"/>
      <c r="M8" s="401"/>
      <c r="N8" s="401"/>
    </row>
    <row r="9" spans="1:14" ht="15" customHeight="1" thickTop="1">
      <c r="A9" s="47" t="s">
        <v>742</v>
      </c>
      <c r="B9" s="46" t="s">
        <v>813</v>
      </c>
      <c r="C9" s="165" t="s">
        <v>814</v>
      </c>
      <c r="D9" s="130">
        <v>7.0000000000000007E-2</v>
      </c>
      <c r="E9" s="130">
        <v>6.8699999999999997E-2</v>
      </c>
      <c r="F9" s="130">
        <v>7.5700000000000003E-2</v>
      </c>
      <c r="G9" s="130">
        <v>7.2700000000000001E-2</v>
      </c>
      <c r="H9" s="130">
        <v>8.09E-2</v>
      </c>
      <c r="I9" s="130">
        <v>8.2199999999999995E-2</v>
      </c>
      <c r="J9" s="130">
        <v>6.6100000000000006E-2</v>
      </c>
      <c r="K9" s="130">
        <v>9.0499999999999997E-2</v>
      </c>
      <c r="L9" s="130">
        <v>7.3200000000000001E-2</v>
      </c>
      <c r="M9" s="130">
        <v>9.06E-2</v>
      </c>
      <c r="N9" s="130">
        <v>4.1399999999999999E-2</v>
      </c>
    </row>
    <row r="10" spans="1:14" ht="15" customHeight="1" thickBot="1">
      <c r="A10" s="47" t="s">
        <v>742</v>
      </c>
      <c r="B10" s="46" t="s">
        <v>815</v>
      </c>
      <c r="C10" s="165" t="s">
        <v>816</v>
      </c>
      <c r="D10" s="130">
        <v>0.78879999999999995</v>
      </c>
      <c r="E10" s="130">
        <v>0.80459999999999998</v>
      </c>
      <c r="F10" s="130">
        <v>0.80469999999999997</v>
      </c>
      <c r="G10" s="130">
        <v>0.81559999999999999</v>
      </c>
      <c r="H10" s="130">
        <v>0.82799999999999996</v>
      </c>
      <c r="I10" s="130">
        <v>0.83169999999999999</v>
      </c>
      <c r="J10" s="130">
        <v>0.81040000000000001</v>
      </c>
      <c r="K10" s="130">
        <v>0.77400000000000002</v>
      </c>
      <c r="L10" s="130">
        <v>0.77470000000000006</v>
      </c>
      <c r="M10" s="130">
        <v>0.76970000000000005</v>
      </c>
      <c r="N10" s="130">
        <v>0.79869999999999997</v>
      </c>
    </row>
    <row r="11" spans="1:14" s="19" customFormat="1" ht="15" customHeight="1" thickTop="1" thickBot="1">
      <c r="A11" s="47"/>
      <c r="B11" s="164"/>
      <c r="C11" s="399" t="s">
        <v>520</v>
      </c>
      <c r="D11" s="400"/>
      <c r="E11" s="400"/>
      <c r="F11" s="400"/>
      <c r="G11" s="400"/>
      <c r="H11" s="400"/>
      <c r="I11" s="401"/>
      <c r="J11" s="401"/>
      <c r="K11" s="401"/>
      <c r="L11" s="401"/>
      <c r="M11" s="401"/>
      <c r="N11" s="401"/>
    </row>
    <row r="12" spans="1:14" s="78" customFormat="1" ht="15" customHeight="1" thickTop="1">
      <c r="A12" s="47" t="s">
        <v>742</v>
      </c>
      <c r="B12" s="46" t="s">
        <v>817</v>
      </c>
      <c r="C12" s="165" t="s">
        <v>1343</v>
      </c>
      <c r="D12" s="130">
        <v>0.74170000000000003</v>
      </c>
      <c r="E12" s="130">
        <v>0.75900000000000001</v>
      </c>
      <c r="F12" s="130">
        <v>0.76639999999999997</v>
      </c>
      <c r="G12" s="130">
        <v>0.81</v>
      </c>
      <c r="H12" s="130">
        <v>0.80200000000000005</v>
      </c>
      <c r="I12" s="130">
        <v>0.75890000000000002</v>
      </c>
      <c r="J12" s="130">
        <v>0.65659999999999996</v>
      </c>
      <c r="K12" s="130">
        <v>0.70989999999999998</v>
      </c>
      <c r="L12" s="130">
        <v>0.71730000000000005</v>
      </c>
      <c r="M12" s="130">
        <v>0.66579999999999995</v>
      </c>
      <c r="N12" s="130">
        <v>0.56510000000000005</v>
      </c>
    </row>
    <row r="13" spans="1:14" s="77" customFormat="1" ht="15" customHeight="1">
      <c r="A13" s="47" t="s">
        <v>742</v>
      </c>
      <c r="B13" s="46" t="s">
        <v>818</v>
      </c>
      <c r="C13" s="165" t="s">
        <v>1344</v>
      </c>
      <c r="D13" s="167">
        <v>0.75449999999999995</v>
      </c>
      <c r="E13" s="130">
        <v>0.76160000000000005</v>
      </c>
      <c r="F13" s="130">
        <v>0.7681</v>
      </c>
      <c r="G13" s="130">
        <v>0.81</v>
      </c>
      <c r="H13" s="130">
        <v>0.80200000000000005</v>
      </c>
      <c r="I13" s="130">
        <v>0.77790000000000004</v>
      </c>
      <c r="J13" s="130">
        <v>0.71050000000000002</v>
      </c>
      <c r="K13" s="130">
        <v>0.73199999999999998</v>
      </c>
      <c r="L13" s="130">
        <v>0.73170000000000002</v>
      </c>
      <c r="M13" s="130">
        <v>0.67410000000000003</v>
      </c>
      <c r="N13" s="130">
        <v>0.57879999999999998</v>
      </c>
    </row>
    <row r="14" spans="1:14" s="77" customFormat="1" ht="15" customHeight="1">
      <c r="A14" s="47"/>
      <c r="B14" s="46"/>
      <c r="C14" s="165" t="s">
        <v>1345</v>
      </c>
      <c r="D14" s="130">
        <v>8.2600000000000007E-2</v>
      </c>
      <c r="E14" s="130">
        <v>8.8200000000000001E-2</v>
      </c>
      <c r="F14" s="130">
        <v>8.1799999999999998E-2</v>
      </c>
      <c r="G14" s="130">
        <v>5.3699999999999998E-2</v>
      </c>
      <c r="H14" s="130">
        <v>7.0000000000000007E-2</v>
      </c>
      <c r="I14" s="130">
        <v>8.3400000000000002E-2</v>
      </c>
      <c r="J14" s="130">
        <v>0.1613</v>
      </c>
      <c r="K14" s="130">
        <v>0.13669999999999999</v>
      </c>
      <c r="L14" s="130">
        <v>0.14560000000000001</v>
      </c>
      <c r="M14" s="130">
        <v>0.19789999999999999</v>
      </c>
      <c r="N14" s="130">
        <v>0.27129999999999999</v>
      </c>
    </row>
    <row r="15" spans="1:14" s="77" customFormat="1" ht="15" customHeight="1" thickBot="1">
      <c r="A15" s="47" t="s">
        <v>742</v>
      </c>
      <c r="B15" s="46" t="s">
        <v>819</v>
      </c>
      <c r="C15" s="165" t="s">
        <v>1346</v>
      </c>
      <c r="D15" s="130">
        <v>8.8999999999999999E-3</v>
      </c>
      <c r="E15" s="130">
        <v>8.5000000000000006E-3</v>
      </c>
      <c r="F15" s="130">
        <v>1.09E-2</v>
      </c>
      <c r="G15" s="130">
        <v>2.5399999999999999E-2</v>
      </c>
      <c r="H15" s="130">
        <v>2.75E-2</v>
      </c>
      <c r="I15" s="130">
        <v>2.3099999999999999E-2</v>
      </c>
      <c r="J15" s="130">
        <v>1.7000000000000001E-2</v>
      </c>
      <c r="K15" s="130">
        <v>1.14E-2</v>
      </c>
      <c r="L15" s="130">
        <v>1.49E-2</v>
      </c>
      <c r="M15" s="130">
        <v>1.7000000000000001E-2</v>
      </c>
      <c r="N15" s="130">
        <v>1.8200000000000001E-2</v>
      </c>
    </row>
    <row r="16" spans="1:14" s="19" customFormat="1" ht="15" customHeight="1" thickTop="1" thickBot="1">
      <c r="A16" s="47"/>
      <c r="B16" s="164"/>
      <c r="C16" s="399" t="s">
        <v>820</v>
      </c>
      <c r="D16" s="400"/>
      <c r="E16" s="400"/>
      <c r="F16" s="400"/>
      <c r="G16" s="400"/>
      <c r="H16" s="400"/>
      <c r="I16" s="401"/>
      <c r="J16" s="401"/>
      <c r="K16" s="401"/>
      <c r="L16" s="401"/>
      <c r="M16" s="401"/>
      <c r="N16" s="401"/>
    </row>
    <row r="17" spans="1:14" s="78" customFormat="1" ht="15" customHeight="1" thickTop="1">
      <c r="A17" s="47" t="s">
        <v>742</v>
      </c>
      <c r="B17" s="46" t="s">
        <v>821</v>
      </c>
      <c r="C17" s="165" t="s">
        <v>1347</v>
      </c>
      <c r="D17" s="130">
        <v>0.67959999999999998</v>
      </c>
      <c r="E17" s="130">
        <v>0.71619999999999995</v>
      </c>
      <c r="F17" s="130">
        <v>0.72950000000000004</v>
      </c>
      <c r="G17" s="130">
        <v>0.7429</v>
      </c>
      <c r="H17" s="130">
        <v>0.752</v>
      </c>
      <c r="I17" s="130">
        <v>0.755</v>
      </c>
      <c r="J17" s="130">
        <v>0.73619999999999997</v>
      </c>
      <c r="K17" s="130">
        <v>0.73329999999999995</v>
      </c>
      <c r="L17" s="130">
        <v>0.73529999999999995</v>
      </c>
      <c r="M17" s="130">
        <v>0.71830000000000005</v>
      </c>
      <c r="N17" s="130">
        <v>0.66139999999999999</v>
      </c>
    </row>
    <row r="18" spans="1:14" s="77" customFormat="1" ht="15" customHeight="1">
      <c r="A18" s="47" t="s">
        <v>742</v>
      </c>
      <c r="B18" s="46" t="s">
        <v>822</v>
      </c>
      <c r="C18" s="165" t="s">
        <v>1348</v>
      </c>
      <c r="D18" s="130">
        <v>0.32040000000000002</v>
      </c>
      <c r="E18" s="130">
        <v>0.2838</v>
      </c>
      <c r="F18" s="130">
        <v>0.27050000000000002</v>
      </c>
      <c r="G18" s="130">
        <v>0.2571</v>
      </c>
      <c r="H18" s="130">
        <v>0.248</v>
      </c>
      <c r="I18" s="130">
        <v>0.245</v>
      </c>
      <c r="J18" s="130">
        <v>0.26379999999999998</v>
      </c>
      <c r="K18" s="130">
        <v>0.26669999999999999</v>
      </c>
      <c r="L18" s="130">
        <v>0.26469999999999999</v>
      </c>
      <c r="M18" s="130">
        <v>0.28170000000000001</v>
      </c>
      <c r="N18" s="130">
        <v>0.33860000000000001</v>
      </c>
    </row>
    <row r="19" spans="1:14" s="77" customFormat="1" ht="15" customHeight="1" thickBot="1">
      <c r="A19" s="47" t="s">
        <v>742</v>
      </c>
      <c r="B19" s="46" t="s">
        <v>823</v>
      </c>
      <c r="C19" s="165" t="s">
        <v>824</v>
      </c>
      <c r="D19" s="168">
        <v>728.85479999999995</v>
      </c>
      <c r="E19" s="168">
        <v>988.96460000000002</v>
      </c>
      <c r="F19" s="168">
        <v>923.3723</v>
      </c>
      <c r="G19" s="168">
        <v>651.40740000000005</v>
      </c>
      <c r="H19" s="168">
        <v>996.94899999999996</v>
      </c>
      <c r="I19" s="168">
        <v>918.80640000000005</v>
      </c>
      <c r="J19" s="168">
        <v>894.87699999999995</v>
      </c>
      <c r="K19" s="168">
        <v>860.78020000000004</v>
      </c>
      <c r="L19" s="168">
        <v>845.2192</v>
      </c>
      <c r="M19" s="168">
        <v>830.45360000000005</v>
      </c>
      <c r="N19" s="168">
        <v>823.84270000000004</v>
      </c>
    </row>
    <row r="20" spans="1:14" s="19" customFormat="1" ht="15" customHeight="1" thickTop="1" thickBot="1">
      <c r="A20" s="47"/>
      <c r="B20" s="164"/>
      <c r="C20" s="399" t="s">
        <v>825</v>
      </c>
      <c r="D20" s="400"/>
      <c r="E20" s="400"/>
      <c r="F20" s="400"/>
      <c r="G20" s="400"/>
      <c r="H20" s="400"/>
      <c r="I20" s="401"/>
      <c r="J20" s="401"/>
      <c r="K20" s="401"/>
      <c r="L20" s="401"/>
      <c r="M20" s="401"/>
      <c r="N20" s="401"/>
    </row>
    <row r="21" spans="1:14" s="78" customFormat="1" ht="15" customHeight="1" thickTop="1">
      <c r="A21" s="47" t="s">
        <v>742</v>
      </c>
      <c r="B21" s="46" t="s">
        <v>826</v>
      </c>
      <c r="C21" s="165" t="s">
        <v>827</v>
      </c>
      <c r="D21" s="130">
        <v>0.98660000000000003</v>
      </c>
      <c r="E21" s="130">
        <v>0.98219999999999996</v>
      </c>
      <c r="F21" s="130">
        <v>0.97599999999999998</v>
      </c>
      <c r="G21" s="130">
        <v>0.97260000000000002</v>
      </c>
      <c r="H21" s="130">
        <v>0.97099999999999997</v>
      </c>
      <c r="I21" s="130">
        <v>0.9647</v>
      </c>
      <c r="J21" s="130">
        <v>0.96550000000000002</v>
      </c>
      <c r="K21" s="130">
        <v>0.97089999999999999</v>
      </c>
      <c r="L21" s="130">
        <v>0.97050000000000003</v>
      </c>
      <c r="M21" s="130">
        <v>0.97070000000000001</v>
      </c>
      <c r="N21" s="130">
        <v>0.96509999999999996</v>
      </c>
    </row>
    <row r="22" spans="1:14" s="77" customFormat="1" ht="15" customHeight="1">
      <c r="A22" s="47" t="s">
        <v>742</v>
      </c>
      <c r="B22" s="46" t="s">
        <v>828</v>
      </c>
      <c r="C22" s="165" t="s">
        <v>829</v>
      </c>
      <c r="D22" s="130">
        <v>1.1900000000000001E-2</v>
      </c>
      <c r="E22" s="130">
        <v>1.5100000000000001E-2</v>
      </c>
      <c r="F22" s="130">
        <v>2.3400000000000001E-2</v>
      </c>
      <c r="G22" s="130">
        <v>3.09E-2</v>
      </c>
      <c r="H22" s="130">
        <v>3.5700000000000003E-2</v>
      </c>
      <c r="I22" s="130">
        <v>7.2599999999999998E-2</v>
      </c>
      <c r="J22" s="130">
        <v>7.6600000000000001E-2</v>
      </c>
      <c r="K22" s="130">
        <v>9.5399999999999999E-2</v>
      </c>
      <c r="L22" s="130">
        <v>0.1086</v>
      </c>
      <c r="M22" s="130">
        <v>0.1202</v>
      </c>
      <c r="N22" s="130">
        <v>0.13739999999999999</v>
      </c>
    </row>
    <row r="23" spans="1:14" s="77" customFormat="1" ht="15" customHeight="1">
      <c r="A23" s="47" t="s">
        <v>742</v>
      </c>
      <c r="B23" s="46" t="s">
        <v>830</v>
      </c>
      <c r="C23" s="165" t="s">
        <v>831</v>
      </c>
      <c r="D23" s="130">
        <v>1.34E-2</v>
      </c>
      <c r="E23" s="130">
        <v>1.78E-2</v>
      </c>
      <c r="F23" s="130">
        <v>2.4E-2</v>
      </c>
      <c r="G23" s="130">
        <v>2.7400000000000001E-2</v>
      </c>
      <c r="H23" s="130">
        <v>2.9000000000000001E-2</v>
      </c>
      <c r="I23" s="130">
        <v>3.5299999999999998E-2</v>
      </c>
      <c r="J23" s="130">
        <v>3.4500000000000003E-2</v>
      </c>
      <c r="K23" s="130">
        <v>2.9100000000000001E-2</v>
      </c>
      <c r="L23" s="130">
        <v>2.9499999999999998E-2</v>
      </c>
      <c r="M23" s="130">
        <v>2.93E-2</v>
      </c>
      <c r="N23" s="130">
        <v>3.49E-2</v>
      </c>
    </row>
    <row r="24" spans="1:14" s="77" customFormat="1" ht="15" customHeight="1">
      <c r="A24" s="47" t="s">
        <v>742</v>
      </c>
      <c r="B24" s="46" t="s">
        <v>832</v>
      </c>
      <c r="C24" s="165" t="s">
        <v>833</v>
      </c>
      <c r="D24" s="130">
        <v>1.15E-2</v>
      </c>
      <c r="E24" s="130">
        <v>1.3599999999999999E-2</v>
      </c>
      <c r="F24" s="130">
        <v>2.0400000000000001E-2</v>
      </c>
      <c r="G24" s="130">
        <v>2.6800000000000001E-2</v>
      </c>
      <c r="H24" s="130">
        <v>3.1899999999999998E-2</v>
      </c>
      <c r="I24" s="130">
        <v>6.5799999999999997E-2</v>
      </c>
      <c r="J24" s="130">
        <v>6.5299999999999997E-2</v>
      </c>
      <c r="K24" s="130">
        <v>8.6199999999999999E-2</v>
      </c>
      <c r="L24" s="130">
        <v>9.8699999999999996E-2</v>
      </c>
      <c r="M24" s="130">
        <v>0.11169999999999999</v>
      </c>
      <c r="N24" s="130">
        <v>0.12959999999999999</v>
      </c>
    </row>
    <row r="25" spans="1:14" s="77" customFormat="1" ht="15" customHeight="1">
      <c r="A25" s="47" t="s">
        <v>742</v>
      </c>
      <c r="B25" s="46" t="s">
        <v>834</v>
      </c>
      <c r="C25" s="165" t="s">
        <v>835</v>
      </c>
      <c r="D25" s="130">
        <v>4.9200000000000001E-2</v>
      </c>
      <c r="E25" s="130">
        <v>0.1162</v>
      </c>
      <c r="F25" s="130">
        <v>0.1497</v>
      </c>
      <c r="G25" s="130">
        <v>0.15559999999999999</v>
      </c>
      <c r="H25" s="130">
        <v>0.13250000000000001</v>
      </c>
      <c r="I25" s="130">
        <v>0.12590000000000001</v>
      </c>
      <c r="J25" s="130">
        <v>0.17699999999999999</v>
      </c>
      <c r="K25" s="130">
        <v>0.1231</v>
      </c>
      <c r="L25" s="130">
        <v>0.11799999999999999</v>
      </c>
      <c r="M25" s="130">
        <v>9.8100000000000007E-2</v>
      </c>
      <c r="N25" s="130">
        <v>8.9700000000000002E-2</v>
      </c>
    </row>
    <row r="26" spans="1:14" s="77" customFormat="1" ht="15" customHeight="1">
      <c r="A26" s="47" t="s">
        <v>742</v>
      </c>
      <c r="B26" s="46" t="s">
        <v>836</v>
      </c>
      <c r="C26" s="165" t="s">
        <v>837</v>
      </c>
      <c r="D26" s="130">
        <v>1.24E-2</v>
      </c>
      <c r="E26" s="130">
        <v>1.15E-2</v>
      </c>
      <c r="F26" s="130">
        <v>1.14E-2</v>
      </c>
      <c r="G26" s="130">
        <v>1.4200000000000001E-2</v>
      </c>
      <c r="H26" s="130">
        <v>1.34E-2</v>
      </c>
      <c r="I26" s="130">
        <v>1.3599999999999999E-2</v>
      </c>
      <c r="J26" s="130">
        <v>0.1012</v>
      </c>
      <c r="K26" s="130">
        <v>0.14199999999999999</v>
      </c>
      <c r="L26" s="130">
        <v>0.14530000000000001</v>
      </c>
      <c r="M26" s="130">
        <v>0.1462</v>
      </c>
      <c r="N26" s="130">
        <v>0.155</v>
      </c>
    </row>
    <row r="27" spans="1:14" s="77" customFormat="1" ht="15" customHeight="1">
      <c r="A27" s="47" t="s">
        <v>742</v>
      </c>
      <c r="B27" s="46" t="s">
        <v>838</v>
      </c>
      <c r="C27" s="165" t="s">
        <v>1349</v>
      </c>
      <c r="D27" s="130">
        <v>3.73E-2</v>
      </c>
      <c r="E27" s="130">
        <v>3.9199999999999999E-2</v>
      </c>
      <c r="F27" s="130">
        <v>3.8399999999999997E-2</v>
      </c>
      <c r="G27" s="130">
        <v>4.2900000000000001E-2</v>
      </c>
      <c r="H27" s="130">
        <v>4.0399999999999998E-2</v>
      </c>
      <c r="I27" s="130">
        <v>4.7699999999999999E-2</v>
      </c>
      <c r="J27" s="130">
        <v>5.6500000000000002E-2</v>
      </c>
      <c r="K27" s="130">
        <v>4.7899999999999998E-2</v>
      </c>
      <c r="L27" s="130">
        <v>4.6800000000000001E-2</v>
      </c>
      <c r="M27" s="130">
        <v>4.5199999999999997E-2</v>
      </c>
      <c r="N27" s="130">
        <v>4.9099999999999998E-2</v>
      </c>
    </row>
    <row r="28" spans="1:14" s="77" customFormat="1" ht="15" customHeight="1">
      <c r="A28" s="47" t="s">
        <v>742</v>
      </c>
      <c r="B28" s="46" t="s">
        <v>839</v>
      </c>
      <c r="C28" s="165" t="s">
        <v>840</v>
      </c>
      <c r="D28" s="130">
        <v>0.97060000000000002</v>
      </c>
      <c r="E28" s="130">
        <v>0.96099999999999997</v>
      </c>
      <c r="F28" s="130">
        <v>0.95409999999999995</v>
      </c>
      <c r="G28" s="130">
        <v>0.95840000000000003</v>
      </c>
      <c r="H28" s="130">
        <v>0.95830000000000004</v>
      </c>
      <c r="I28" s="130">
        <v>0.94879999999999998</v>
      </c>
      <c r="J28" s="130">
        <v>0.95920000000000005</v>
      </c>
      <c r="K28" s="130">
        <v>0.96709999999999996</v>
      </c>
      <c r="L28" s="130">
        <v>0.96250000000000002</v>
      </c>
      <c r="M28" s="130">
        <v>0.96199999999999997</v>
      </c>
      <c r="N28" s="130">
        <v>0.9456</v>
      </c>
    </row>
    <row r="29" spans="1:14" s="77" customFormat="1" ht="15" customHeight="1">
      <c r="A29" s="47" t="s">
        <v>742</v>
      </c>
      <c r="B29" s="46" t="s">
        <v>841</v>
      </c>
      <c r="C29" s="165" t="s">
        <v>842</v>
      </c>
      <c r="D29" s="130">
        <v>1.12E-2</v>
      </c>
      <c r="E29" s="130">
        <v>1.29E-2</v>
      </c>
      <c r="F29" s="130">
        <v>1.6799999999999999E-2</v>
      </c>
      <c r="G29" s="130">
        <v>1.2699999999999999E-2</v>
      </c>
      <c r="H29" s="130">
        <v>1.0500000000000001E-2</v>
      </c>
      <c r="I29" s="130">
        <v>1.15E-2</v>
      </c>
      <c r="J29" s="130">
        <v>2.5000000000000001E-3</v>
      </c>
      <c r="K29" s="130">
        <v>1.5E-3</v>
      </c>
      <c r="L29" s="130">
        <v>5.4000000000000003E-3</v>
      </c>
      <c r="M29" s="130">
        <v>5.8999999999999999E-3</v>
      </c>
      <c r="N29" s="130">
        <v>1.6799999999999999E-2</v>
      </c>
    </row>
    <row r="30" spans="1:14" s="77" customFormat="1" ht="15" customHeight="1">
      <c r="A30" s="47" t="s">
        <v>742</v>
      </c>
      <c r="B30" s="46" t="s">
        <v>843</v>
      </c>
      <c r="C30" s="165" t="s">
        <v>844</v>
      </c>
      <c r="D30" s="130">
        <v>2.3E-3</v>
      </c>
      <c r="E30" s="130">
        <v>6.4999999999999997E-3</v>
      </c>
      <c r="F30" s="130">
        <v>4.1000000000000003E-3</v>
      </c>
      <c r="G30" s="130">
        <v>2.2000000000000001E-3</v>
      </c>
      <c r="H30" s="130">
        <v>4.7000000000000002E-3</v>
      </c>
      <c r="I30" s="130">
        <v>4.4000000000000003E-3</v>
      </c>
      <c r="J30" s="130">
        <v>8.0000000000000004E-4</v>
      </c>
      <c r="K30" s="130">
        <v>2.3999999999999998E-3</v>
      </c>
      <c r="L30" s="130">
        <v>3.0000000000000001E-3</v>
      </c>
      <c r="M30" s="130">
        <v>3.8E-3</v>
      </c>
      <c r="N30" s="130">
        <v>6.1999999999999998E-3</v>
      </c>
    </row>
    <row r="31" spans="1:14" s="77" customFormat="1" ht="15" customHeight="1">
      <c r="A31" s="47" t="s">
        <v>742</v>
      </c>
      <c r="B31" s="46" t="s">
        <v>845</v>
      </c>
      <c r="C31" s="165" t="s">
        <v>846</v>
      </c>
      <c r="D31" s="130">
        <v>3.0999999999999999E-3</v>
      </c>
      <c r="E31" s="130">
        <v>2.3999999999999998E-3</v>
      </c>
      <c r="F31" s="130">
        <v>4.5999999999999999E-3</v>
      </c>
      <c r="G31" s="130">
        <v>3.2000000000000002E-3</v>
      </c>
      <c r="H31" s="130">
        <v>3.3999999999999998E-3</v>
      </c>
      <c r="I31" s="130">
        <v>3.8999999999999998E-3</v>
      </c>
      <c r="J31" s="130">
        <v>1.6999999999999999E-3</v>
      </c>
      <c r="K31" s="130">
        <v>4.0000000000000002E-4</v>
      </c>
      <c r="L31" s="130">
        <v>8.0000000000000004E-4</v>
      </c>
      <c r="M31" s="130">
        <v>2.0000000000000001E-4</v>
      </c>
      <c r="N31" s="130">
        <v>1.2999999999999999E-3</v>
      </c>
    </row>
    <row r="32" spans="1:14" s="77" customFormat="1" ht="15" customHeight="1">
      <c r="A32" s="47" t="s">
        <v>742</v>
      </c>
      <c r="B32" s="46" t="s">
        <v>847</v>
      </c>
      <c r="C32" s="165" t="s">
        <v>848</v>
      </c>
      <c r="D32" s="130">
        <v>2.0999999999999999E-3</v>
      </c>
      <c r="E32" s="130">
        <v>2.3E-3</v>
      </c>
      <c r="F32" s="130">
        <v>3.0000000000000001E-3</v>
      </c>
      <c r="G32" s="130">
        <v>1.9E-3</v>
      </c>
      <c r="H32" s="130">
        <v>3.0999999999999999E-3</v>
      </c>
      <c r="I32" s="130">
        <v>4.5999999999999999E-3</v>
      </c>
      <c r="J32" s="130">
        <v>3.3999999999999998E-3</v>
      </c>
      <c r="K32" s="130">
        <v>3.0999999999999999E-3</v>
      </c>
      <c r="L32" s="130">
        <v>3.3999999999999998E-3</v>
      </c>
      <c r="M32" s="130">
        <v>3.8E-3</v>
      </c>
      <c r="N32" s="130">
        <v>2.5999999999999999E-3</v>
      </c>
    </row>
    <row r="33" spans="1:14" s="77" customFormat="1" ht="15" customHeight="1" thickBot="1">
      <c r="A33" s="47" t="s">
        <v>742</v>
      </c>
      <c r="B33" s="165" t="s">
        <v>849</v>
      </c>
      <c r="C33" s="165" t="s">
        <v>850</v>
      </c>
      <c r="D33" s="130">
        <v>1.0699999999999999E-2</v>
      </c>
      <c r="E33" s="130">
        <v>1.49E-2</v>
      </c>
      <c r="F33" s="130">
        <v>1.7500000000000002E-2</v>
      </c>
      <c r="G33" s="130">
        <v>2.1499999999999998E-2</v>
      </c>
      <c r="H33" s="130">
        <v>0.02</v>
      </c>
      <c r="I33" s="130">
        <v>2.69E-2</v>
      </c>
      <c r="J33" s="130">
        <v>3.2399999999999998E-2</v>
      </c>
      <c r="K33" s="130">
        <v>2.5600000000000001E-2</v>
      </c>
      <c r="L33" s="130">
        <v>2.5100000000000001E-2</v>
      </c>
      <c r="M33" s="130">
        <v>2.4299999999999999E-2</v>
      </c>
      <c r="N33" s="130">
        <v>2.76E-2</v>
      </c>
    </row>
    <row r="34" spans="1:14" s="19" customFormat="1" ht="15" customHeight="1" thickTop="1" thickBot="1">
      <c r="A34" s="47"/>
      <c r="B34" s="164"/>
      <c r="C34" s="399" t="s">
        <v>536</v>
      </c>
      <c r="D34" s="400"/>
      <c r="E34" s="400"/>
      <c r="F34" s="400"/>
      <c r="G34" s="400"/>
      <c r="H34" s="400"/>
      <c r="I34" s="401"/>
      <c r="J34" s="401"/>
      <c r="K34" s="401"/>
      <c r="L34" s="401"/>
      <c r="M34" s="401"/>
      <c r="N34" s="401"/>
    </row>
    <row r="35" spans="1:14" s="78" customFormat="1" ht="15" customHeight="1" thickTop="1">
      <c r="A35" s="47" t="s">
        <v>742</v>
      </c>
      <c r="B35" s="46" t="s">
        <v>851</v>
      </c>
      <c r="C35" s="165" t="s">
        <v>852</v>
      </c>
      <c r="D35" s="130">
        <v>0.37290000000000001</v>
      </c>
      <c r="E35" s="130">
        <v>0.4032</v>
      </c>
      <c r="F35" s="130">
        <v>0.48089999999999999</v>
      </c>
      <c r="G35" s="130">
        <v>0.52359999999999995</v>
      </c>
      <c r="H35" s="130">
        <v>0.54179999999999995</v>
      </c>
      <c r="I35" s="130">
        <v>0.50619999999999998</v>
      </c>
      <c r="J35" s="130">
        <v>0.27760000000000001</v>
      </c>
      <c r="K35" s="130">
        <v>0.31009999999999999</v>
      </c>
      <c r="L35" s="130">
        <v>0.25769999999999998</v>
      </c>
      <c r="M35" s="130">
        <v>0.34449999999999997</v>
      </c>
      <c r="N35" s="130">
        <v>0.2442</v>
      </c>
    </row>
    <row r="36" spans="1:14" s="77" customFormat="1" ht="15" customHeight="1">
      <c r="A36" s="47" t="s">
        <v>742</v>
      </c>
      <c r="B36" s="46" t="s">
        <v>853</v>
      </c>
      <c r="C36" s="165" t="s">
        <v>854</v>
      </c>
      <c r="D36" s="130">
        <v>0.94499999999999995</v>
      </c>
      <c r="E36" s="130">
        <v>0.94979999999999998</v>
      </c>
      <c r="F36" s="130">
        <v>1.0092000000000001</v>
      </c>
      <c r="G36" s="130">
        <v>0.879</v>
      </c>
      <c r="H36" s="130">
        <v>0.76329999999999998</v>
      </c>
      <c r="I36" s="130">
        <v>0.66410000000000002</v>
      </c>
      <c r="J36" s="130">
        <v>0.44490000000000002</v>
      </c>
      <c r="K36" s="130">
        <v>0.47270000000000001</v>
      </c>
      <c r="L36" s="130">
        <v>0.42849999999999999</v>
      </c>
      <c r="M36" s="130">
        <v>0.4284</v>
      </c>
      <c r="N36" s="130">
        <v>0.43969999999999998</v>
      </c>
    </row>
    <row r="37" spans="1:14" s="77" customFormat="1" ht="15" customHeight="1">
      <c r="A37" s="47" t="s">
        <v>742</v>
      </c>
      <c r="B37" s="46" t="s">
        <v>855</v>
      </c>
      <c r="C37" s="165" t="s">
        <v>856</v>
      </c>
      <c r="D37" s="130">
        <v>0.19620000000000001</v>
      </c>
      <c r="E37" s="130">
        <v>0.1792</v>
      </c>
      <c r="F37" s="130">
        <v>0.17680000000000001</v>
      </c>
      <c r="G37" s="130">
        <v>0.13159999999999999</v>
      </c>
      <c r="H37" s="130">
        <v>0.1225</v>
      </c>
      <c r="I37" s="130">
        <v>0.1172</v>
      </c>
      <c r="J37" s="130">
        <v>0.1145</v>
      </c>
      <c r="K37" s="130">
        <v>0.14879999999999999</v>
      </c>
      <c r="L37" s="130">
        <v>0.13059999999999999</v>
      </c>
      <c r="M37" s="130">
        <v>0.1208</v>
      </c>
      <c r="N37" s="130">
        <v>8.0799999999999997E-2</v>
      </c>
    </row>
    <row r="38" spans="1:14" s="77" customFormat="1" ht="15" customHeight="1">
      <c r="A38" s="47" t="s">
        <v>742</v>
      </c>
      <c r="B38" s="46" t="s">
        <v>857</v>
      </c>
      <c r="C38" s="165" t="s">
        <v>858</v>
      </c>
      <c r="D38" s="130">
        <v>0.17730000000000001</v>
      </c>
      <c r="E38" s="130">
        <v>0.1618</v>
      </c>
      <c r="F38" s="130">
        <v>0.15890000000000001</v>
      </c>
      <c r="G38" s="130">
        <v>0.122</v>
      </c>
      <c r="H38" s="130">
        <v>0.1139</v>
      </c>
      <c r="I38" s="130">
        <v>0.10780000000000001</v>
      </c>
      <c r="J38" s="130">
        <v>0.106</v>
      </c>
      <c r="K38" s="130">
        <v>0.13800000000000001</v>
      </c>
      <c r="L38" s="130">
        <v>0.1217</v>
      </c>
      <c r="M38" s="130">
        <v>0.11269999999999999</v>
      </c>
      <c r="N38" s="130">
        <v>7.4499999999999997E-2</v>
      </c>
    </row>
    <row r="39" spans="1:14" s="77" customFormat="1" ht="15" customHeight="1" thickBot="1">
      <c r="A39" s="47" t="s">
        <v>742</v>
      </c>
      <c r="B39" s="46" t="s">
        <v>859</v>
      </c>
      <c r="C39" s="103" t="s">
        <v>1188</v>
      </c>
      <c r="D39" s="130">
        <v>0.64009276452498043</v>
      </c>
      <c r="E39" s="130">
        <v>0.63103613630714817</v>
      </c>
      <c r="F39" s="130">
        <v>0.63728392117009036</v>
      </c>
      <c r="G39" s="130">
        <v>0.64890236380054345</v>
      </c>
      <c r="H39" s="130">
        <v>0.14299999999999999</v>
      </c>
      <c r="I39" s="130">
        <v>0.48870000000000002</v>
      </c>
      <c r="J39" s="130">
        <v>0.28799999999999998</v>
      </c>
      <c r="K39" s="130">
        <v>0.34460000000000002</v>
      </c>
      <c r="L39" s="130">
        <v>0.26190000000000002</v>
      </c>
      <c r="M39" s="130">
        <v>0.27039999999999997</v>
      </c>
      <c r="N39" s="130">
        <v>0.1578</v>
      </c>
    </row>
    <row r="40" spans="1:14" s="19" customFormat="1" ht="15" customHeight="1" thickTop="1" thickBot="1">
      <c r="A40" s="47"/>
      <c r="B40" s="164"/>
      <c r="C40" s="399" t="s">
        <v>541</v>
      </c>
      <c r="D40" s="400"/>
      <c r="E40" s="400"/>
      <c r="F40" s="400"/>
      <c r="G40" s="400"/>
      <c r="H40" s="400"/>
      <c r="I40" s="401"/>
      <c r="J40" s="401"/>
      <c r="K40" s="401"/>
      <c r="L40" s="401"/>
      <c r="M40" s="401"/>
      <c r="N40" s="401"/>
    </row>
    <row r="41" spans="1:14" s="78" customFormat="1" ht="15" customHeight="1" thickTop="1">
      <c r="A41" s="47" t="s">
        <v>742</v>
      </c>
      <c r="B41" s="46" t="s">
        <v>860</v>
      </c>
      <c r="C41" s="165" t="s">
        <v>861</v>
      </c>
      <c r="D41" s="130">
        <v>9.6299999999999997E-2</v>
      </c>
      <c r="E41" s="130">
        <v>9.7600000000000006E-2</v>
      </c>
      <c r="F41" s="130">
        <v>0.1013</v>
      </c>
      <c r="G41" s="130">
        <v>7.2599999999999998E-2</v>
      </c>
      <c r="H41" s="130">
        <v>7.0199999999999999E-2</v>
      </c>
      <c r="I41" s="130">
        <v>7.9799999999999996E-2</v>
      </c>
      <c r="J41" s="130">
        <v>7.4200000000000002E-2</v>
      </c>
      <c r="K41" s="130">
        <v>7.2999999999999995E-2</v>
      </c>
      <c r="L41" s="130">
        <v>6.8599999999999994E-2</v>
      </c>
      <c r="M41" s="130">
        <v>6.6900000000000001E-2</v>
      </c>
      <c r="N41" s="130">
        <v>7.7700000000000005E-2</v>
      </c>
    </row>
    <row r="42" spans="1:14" s="77" customFormat="1" ht="15" customHeight="1">
      <c r="A42" s="47" t="s">
        <v>742</v>
      </c>
      <c r="B42" s="46" t="s">
        <v>862</v>
      </c>
      <c r="C42" s="165" t="s">
        <v>863</v>
      </c>
      <c r="D42" s="130">
        <v>9.5399999999999999E-2</v>
      </c>
      <c r="E42" s="130">
        <v>9.6699999999999994E-2</v>
      </c>
      <c r="F42" s="130">
        <v>0.1004</v>
      </c>
      <c r="G42" s="130">
        <v>7.1099999999999997E-2</v>
      </c>
      <c r="H42" s="130">
        <v>6.9000000000000006E-2</v>
      </c>
      <c r="I42" s="130">
        <v>7.85E-2</v>
      </c>
      <c r="J42" s="130">
        <v>7.3300000000000004E-2</v>
      </c>
      <c r="K42" s="130">
        <v>7.1999999999999995E-2</v>
      </c>
      <c r="L42" s="130">
        <v>6.7900000000000002E-2</v>
      </c>
      <c r="M42" s="130">
        <v>6.6199999999999995E-2</v>
      </c>
      <c r="N42" s="130">
        <v>7.6899999999999996E-2</v>
      </c>
    </row>
    <row r="43" spans="1:14" s="77" customFormat="1" ht="15" customHeight="1">
      <c r="A43" s="47" t="s">
        <v>742</v>
      </c>
      <c r="B43" s="46" t="s">
        <v>864</v>
      </c>
      <c r="C43" s="165" t="s">
        <v>865</v>
      </c>
      <c r="D43" s="130">
        <v>0.1118</v>
      </c>
      <c r="E43" s="130">
        <v>0.15049999999999999</v>
      </c>
      <c r="F43" s="130">
        <v>0.19489999999999999</v>
      </c>
      <c r="G43" s="130">
        <v>0.31590000000000001</v>
      </c>
      <c r="H43" s="130">
        <v>0.35039999999999999</v>
      </c>
      <c r="I43" s="130">
        <v>0.3795</v>
      </c>
      <c r="J43" s="130">
        <v>0.35930000000000001</v>
      </c>
      <c r="K43" s="130">
        <v>0.28070000000000001</v>
      </c>
      <c r="L43" s="130">
        <v>0.30170000000000002</v>
      </c>
      <c r="M43" s="130">
        <v>0.30349999999999999</v>
      </c>
      <c r="N43" s="130">
        <v>0.32150000000000001</v>
      </c>
    </row>
    <row r="44" spans="1:14" s="77" customFormat="1" ht="15" customHeight="1">
      <c r="A44" s="47" t="s">
        <v>742</v>
      </c>
      <c r="B44" s="46" t="s">
        <v>866</v>
      </c>
      <c r="C44" s="165" t="s">
        <v>867</v>
      </c>
      <c r="D44" s="130">
        <v>4.8999999999999998E-3</v>
      </c>
      <c r="E44" s="130">
        <v>1.49E-2</v>
      </c>
      <c r="F44" s="130">
        <v>2.8500000000000001E-2</v>
      </c>
      <c r="G44" s="130">
        <v>5.5399999999999998E-2</v>
      </c>
      <c r="H44" s="130">
        <v>5.7099999999999998E-2</v>
      </c>
      <c r="I44" s="130">
        <v>9.8400000000000001E-2</v>
      </c>
      <c r="J44" s="130">
        <v>0.14130000000000001</v>
      </c>
      <c r="K44" s="130">
        <v>0.1134</v>
      </c>
      <c r="L44" s="130">
        <v>0.13120000000000001</v>
      </c>
      <c r="M44" s="130">
        <v>0.12230000000000001</v>
      </c>
      <c r="N44" s="130">
        <v>0.1137</v>
      </c>
    </row>
    <row r="45" spans="1:14" s="77" customFormat="1" ht="15" customHeight="1">
      <c r="A45" s="47" t="s">
        <v>742</v>
      </c>
      <c r="B45" s="46" t="s">
        <v>868</v>
      </c>
      <c r="C45" s="165" t="s">
        <v>869</v>
      </c>
      <c r="D45" s="130">
        <v>2.9499999999999998E-2</v>
      </c>
      <c r="E45" s="130">
        <v>4.3200000000000002E-2</v>
      </c>
      <c r="F45" s="130">
        <v>7.22E-2</v>
      </c>
      <c r="G45" s="130">
        <v>0.1053</v>
      </c>
      <c r="H45" s="130">
        <v>0.13980000000000001</v>
      </c>
      <c r="I45" s="130">
        <v>0.15</v>
      </c>
      <c r="J45" s="130">
        <v>0.105</v>
      </c>
      <c r="K45" s="130">
        <v>9.8799999999999999E-2</v>
      </c>
      <c r="L45" s="130">
        <v>0.1123</v>
      </c>
      <c r="M45" s="130">
        <v>0.104</v>
      </c>
      <c r="N45" s="130">
        <v>0.1186</v>
      </c>
    </row>
    <row r="46" spans="1:14" s="77" customFormat="1" ht="15" customHeight="1" thickBot="1">
      <c r="A46" s="47" t="s">
        <v>742</v>
      </c>
      <c r="B46" s="46" t="s">
        <v>870</v>
      </c>
      <c r="C46" s="165" t="s">
        <v>871</v>
      </c>
      <c r="D46" s="130">
        <v>0.1216</v>
      </c>
      <c r="E46" s="130">
        <v>0.1278</v>
      </c>
      <c r="F46" s="130">
        <v>0.13109999999999999</v>
      </c>
      <c r="G46" s="130">
        <v>0.1145</v>
      </c>
      <c r="H46" s="130">
        <v>0.1139</v>
      </c>
      <c r="I46" s="130">
        <v>0.11700000000000001</v>
      </c>
      <c r="J46" s="130">
        <v>0.1128</v>
      </c>
      <c r="K46" s="130">
        <v>0.11169999999999999</v>
      </c>
      <c r="L46" s="130">
        <v>0.1101</v>
      </c>
      <c r="M46" s="130">
        <v>0.11650000000000001</v>
      </c>
      <c r="N46" s="130">
        <v>0.1288</v>
      </c>
    </row>
    <row r="47" spans="1:14" s="45" customFormat="1" ht="15" customHeight="1" thickTop="1" thickBot="1">
      <c r="A47" s="47"/>
      <c r="B47" s="164"/>
      <c r="C47" s="399" t="s">
        <v>872</v>
      </c>
      <c r="D47" s="400"/>
      <c r="E47" s="400"/>
      <c r="F47" s="400"/>
      <c r="G47" s="400"/>
      <c r="H47" s="400"/>
      <c r="I47" s="401"/>
      <c r="J47" s="401"/>
      <c r="K47" s="401"/>
      <c r="L47" s="401"/>
      <c r="M47" s="401"/>
      <c r="N47" s="401"/>
    </row>
    <row r="48" spans="1:14" s="78" customFormat="1" ht="15" customHeight="1" thickTop="1">
      <c r="A48" s="47" t="s">
        <v>742</v>
      </c>
      <c r="B48" s="46" t="s">
        <v>873</v>
      </c>
      <c r="C48" s="165" t="s">
        <v>874</v>
      </c>
      <c r="D48" s="130">
        <v>0.89790000000000003</v>
      </c>
      <c r="E48" s="130">
        <v>0.89890000000000003</v>
      </c>
      <c r="F48" s="130">
        <v>0.88719999999999999</v>
      </c>
      <c r="G48" s="130">
        <v>0.87350000000000005</v>
      </c>
      <c r="H48" s="130">
        <v>0.86660000000000004</v>
      </c>
      <c r="I48" s="130">
        <v>0.86460000000000004</v>
      </c>
      <c r="J48" s="130">
        <v>0.82250000000000001</v>
      </c>
      <c r="K48" s="130">
        <v>0.77639999999999998</v>
      </c>
      <c r="L48" s="130">
        <v>0.78849999999999998</v>
      </c>
      <c r="M48" s="130">
        <v>0.77080000000000004</v>
      </c>
      <c r="N48" s="130">
        <v>0.80469999999999997</v>
      </c>
    </row>
    <row r="49" spans="1:14" s="77" customFormat="1" ht="15" customHeight="1">
      <c r="A49" s="47" t="s">
        <v>742</v>
      </c>
      <c r="B49" s="46" t="s">
        <v>875</v>
      </c>
      <c r="C49" s="165" t="s">
        <v>876</v>
      </c>
      <c r="D49" s="130">
        <v>0.91200000000000003</v>
      </c>
      <c r="E49" s="130">
        <v>0.89980000000000004</v>
      </c>
      <c r="F49" s="130">
        <v>0.89239999999999997</v>
      </c>
      <c r="G49" s="130">
        <v>0.86109999999999998</v>
      </c>
      <c r="H49" s="130">
        <v>0.86319999999999997</v>
      </c>
      <c r="I49" s="130">
        <v>0.83720000000000006</v>
      </c>
      <c r="J49" s="130">
        <v>0.81359999999999999</v>
      </c>
      <c r="K49" s="130">
        <v>0.80189999999999995</v>
      </c>
      <c r="L49" s="130">
        <v>0.82809999999999995</v>
      </c>
      <c r="M49" s="130">
        <v>0.83150000000000002</v>
      </c>
      <c r="N49" s="130">
        <v>0.85360000000000003</v>
      </c>
    </row>
    <row r="50" spans="1:14" s="77" customFormat="1" ht="15" customHeight="1">
      <c r="A50" s="47" t="s">
        <v>742</v>
      </c>
      <c r="B50" s="46" t="s">
        <v>877</v>
      </c>
      <c r="C50" s="165" t="s">
        <v>878</v>
      </c>
      <c r="D50" s="130">
        <v>8.8300000000000003E-2</v>
      </c>
      <c r="E50" s="130">
        <v>0.10589999999999999</v>
      </c>
      <c r="F50" s="130">
        <v>0.1051</v>
      </c>
      <c r="G50" s="130">
        <v>9.2100000000000001E-2</v>
      </c>
      <c r="H50" s="130">
        <v>7.8299999999999995E-2</v>
      </c>
      <c r="I50" s="130">
        <v>0.1207</v>
      </c>
      <c r="J50" s="130">
        <v>9.0999999999999998E-2</v>
      </c>
      <c r="K50" s="130">
        <v>4.3299999999999998E-2</v>
      </c>
      <c r="L50" s="130">
        <v>2.1499999999999998E-2</v>
      </c>
      <c r="M50" s="130">
        <v>-7.4000000000000003E-3</v>
      </c>
      <c r="N50" s="130">
        <v>2.12E-2</v>
      </c>
    </row>
    <row r="51" spans="1:14" s="77" customFormat="1" ht="15" customHeight="1">
      <c r="A51" s="47" t="s">
        <v>742</v>
      </c>
      <c r="B51" s="46" t="s">
        <v>879</v>
      </c>
      <c r="C51" s="165" t="s">
        <v>880</v>
      </c>
      <c r="D51" s="130">
        <v>1.0708</v>
      </c>
      <c r="E51" s="130">
        <v>1.0452999999999999</v>
      </c>
      <c r="F51" s="130">
        <v>1.1235999999999999</v>
      </c>
      <c r="G51" s="130">
        <v>1.7785</v>
      </c>
      <c r="H51" s="130">
        <v>1.9327000000000001</v>
      </c>
      <c r="I51" s="130">
        <v>1.7250000000000001</v>
      </c>
      <c r="J51" s="130">
        <v>2.42</v>
      </c>
      <c r="K51" s="130">
        <v>3.1065999999999998</v>
      </c>
      <c r="L51" s="130">
        <v>3.1160000000000001</v>
      </c>
      <c r="M51" s="130">
        <v>3.4632999999999998</v>
      </c>
      <c r="N51" s="130">
        <v>2.5405000000000002</v>
      </c>
    </row>
    <row r="52" spans="1:14" ht="3.75" customHeight="1" thickBot="1">
      <c r="A52" s="47"/>
      <c r="B52" s="47"/>
      <c r="C52" s="118"/>
      <c r="D52" s="118"/>
      <c r="E52" s="118"/>
      <c r="F52" s="118"/>
      <c r="G52" s="118"/>
      <c r="H52" s="118"/>
      <c r="I52" s="118"/>
      <c r="J52" s="118"/>
      <c r="K52" s="118"/>
      <c r="L52" s="118"/>
      <c r="M52" s="118"/>
      <c r="N52" s="118"/>
    </row>
    <row r="53" spans="1:14" ht="15" customHeight="1" thickTop="1">
      <c r="A53" s="169" t="s">
        <v>811</v>
      </c>
      <c r="B53" s="165" t="s">
        <v>811</v>
      </c>
      <c r="C53" s="729" t="s">
        <v>553</v>
      </c>
      <c r="D53" s="729"/>
      <c r="E53" s="729"/>
      <c r="F53" s="729"/>
      <c r="G53" s="729"/>
      <c r="H53" s="729"/>
      <c r="I53" s="729"/>
      <c r="J53" s="729"/>
      <c r="K53" s="729"/>
      <c r="L53" s="729"/>
      <c r="M53" s="729"/>
      <c r="N53" s="729"/>
    </row>
    <row r="54" spans="1:14" ht="50.25" customHeight="1">
      <c r="A54" s="47"/>
      <c r="B54" s="47"/>
      <c r="C54" s="724" t="s">
        <v>881</v>
      </c>
      <c r="D54" s="724"/>
      <c r="E54" s="724"/>
      <c r="F54" s="724"/>
      <c r="G54" s="724"/>
      <c r="H54" s="724"/>
      <c r="I54" s="724"/>
      <c r="J54" s="724"/>
      <c r="K54" s="724"/>
      <c r="L54" s="724"/>
      <c r="M54" s="724"/>
      <c r="N54" s="724"/>
    </row>
    <row r="55" spans="1:14" ht="48" customHeight="1">
      <c r="A55" s="47"/>
      <c r="B55" s="47"/>
      <c r="C55" s="724" t="s">
        <v>882</v>
      </c>
      <c r="D55" s="724"/>
      <c r="E55" s="724"/>
      <c r="F55" s="724"/>
      <c r="G55" s="724"/>
      <c r="H55" s="724"/>
      <c r="I55" s="724"/>
      <c r="J55" s="724"/>
      <c r="K55" s="724"/>
      <c r="L55" s="724"/>
      <c r="M55" s="724"/>
      <c r="N55" s="724"/>
    </row>
    <row r="56" spans="1:14" ht="15" customHeight="1">
      <c r="A56" s="47"/>
      <c r="B56" s="47"/>
      <c r="C56" s="725" t="s">
        <v>883</v>
      </c>
      <c r="D56" s="725"/>
      <c r="E56" s="725"/>
      <c r="F56" s="725"/>
      <c r="G56" s="725"/>
      <c r="H56" s="725"/>
      <c r="I56" s="725"/>
      <c r="J56" s="725"/>
      <c r="K56" s="725"/>
      <c r="L56" s="725"/>
      <c r="M56" s="725"/>
      <c r="N56" s="725"/>
    </row>
    <row r="57" spans="1:14" ht="15" customHeight="1">
      <c r="A57" s="47"/>
      <c r="B57" s="47"/>
      <c r="C57" s="725" t="s">
        <v>557</v>
      </c>
      <c r="D57" s="725"/>
      <c r="E57" s="725"/>
      <c r="F57" s="725"/>
      <c r="G57" s="725"/>
      <c r="H57" s="725"/>
      <c r="I57" s="725"/>
      <c r="J57" s="725"/>
      <c r="K57" s="725"/>
      <c r="L57" s="725"/>
      <c r="M57" s="725"/>
      <c r="N57" s="725"/>
    </row>
    <row r="58" spans="1:14" ht="15" customHeight="1">
      <c r="A58" s="47"/>
      <c r="B58" s="47"/>
      <c r="C58" s="47"/>
      <c r="D58" s="47"/>
      <c r="E58" s="47"/>
      <c r="F58" s="47"/>
      <c r="G58" s="47"/>
      <c r="H58" s="47"/>
      <c r="I58" s="47"/>
      <c r="J58" s="47"/>
      <c r="K58" s="47"/>
      <c r="L58" s="47"/>
      <c r="M58" s="47"/>
      <c r="N58" s="47"/>
    </row>
    <row r="59" spans="1:14" ht="15" customHeight="1">
      <c r="A59" s="47"/>
      <c r="B59" s="47"/>
      <c r="C59" s="47"/>
      <c r="D59" s="47"/>
      <c r="E59" s="47"/>
      <c r="F59" s="47"/>
      <c r="G59" s="47"/>
      <c r="H59" s="47"/>
      <c r="I59" s="47"/>
      <c r="J59" s="47"/>
      <c r="K59" s="47"/>
      <c r="L59" s="47"/>
      <c r="M59" s="47"/>
      <c r="N59" s="47"/>
    </row>
    <row r="60" spans="1:14" ht="15" customHeight="1">
      <c r="A60" s="47"/>
      <c r="B60" s="47"/>
      <c r="C60" s="47"/>
      <c r="D60" s="47"/>
      <c r="E60" s="47"/>
      <c r="F60" s="47"/>
      <c r="G60" s="47"/>
      <c r="H60" s="47"/>
      <c r="I60" s="47"/>
      <c r="J60" s="47"/>
      <c r="K60" s="47"/>
      <c r="L60" s="47"/>
      <c r="M60" s="47"/>
      <c r="N60" s="47"/>
    </row>
  </sheetData>
  <mergeCells count="9">
    <mergeCell ref="C55:N55"/>
    <mergeCell ref="C56:N56"/>
    <mergeCell ref="C57:N57"/>
    <mergeCell ref="C1:N1"/>
    <mergeCell ref="A2:N2"/>
    <mergeCell ref="C3:N3"/>
    <mergeCell ref="A4:N4"/>
    <mergeCell ref="C53:N53"/>
    <mergeCell ref="C54:N54"/>
  </mergeCells>
  <pageMargins left="0.93" right="0.62" top="0.77" bottom="0.56999999999999995" header="0.5" footer="0.5"/>
  <pageSetup scale="48"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75"/>
  <sheetViews>
    <sheetView topLeftCell="C1" zoomScaleNormal="100" workbookViewId="0">
      <selection activeCell="C3" sqref="C3:N3"/>
    </sheetView>
  </sheetViews>
  <sheetFormatPr defaultRowHeight="12.75"/>
  <cols>
    <col min="1" max="2" width="9.140625" style="34" hidden="1" customWidth="1"/>
    <col min="3" max="3" width="90.28515625" style="34" customWidth="1"/>
    <col min="4" max="11" width="7.28515625" style="34" bestFit="1" customWidth="1"/>
    <col min="12" max="13" width="7.28515625" style="34" customWidth="1"/>
    <col min="14" max="14" width="7.28515625" style="34" bestFit="1" customWidth="1"/>
    <col min="15" max="257" width="9.140625" style="34"/>
    <col min="258" max="259" width="0" style="34" hidden="1" customWidth="1"/>
    <col min="260" max="260" width="90.28515625" style="34" customWidth="1"/>
    <col min="261" max="269" width="16.85546875" style="34" customWidth="1"/>
    <col min="270" max="513" width="9.140625" style="34"/>
    <col min="514" max="515" width="0" style="34" hidden="1" customWidth="1"/>
    <col min="516" max="516" width="90.28515625" style="34" customWidth="1"/>
    <col min="517" max="525" width="16.85546875" style="34" customWidth="1"/>
    <col min="526" max="769" width="9.140625" style="34"/>
    <col min="770" max="771" width="0" style="34" hidden="1" customWidth="1"/>
    <col min="772" max="772" width="90.28515625" style="34" customWidth="1"/>
    <col min="773" max="781" width="16.85546875" style="34" customWidth="1"/>
    <col min="782" max="1025" width="9.140625" style="34"/>
    <col min="1026" max="1027" width="0" style="34" hidden="1" customWidth="1"/>
    <col min="1028" max="1028" width="90.28515625" style="34" customWidth="1"/>
    <col min="1029" max="1037" width="16.85546875" style="34" customWidth="1"/>
    <col min="1038" max="1281" width="9.140625" style="34"/>
    <col min="1282" max="1283" width="0" style="34" hidden="1" customWidth="1"/>
    <col min="1284" max="1284" width="90.28515625" style="34" customWidth="1"/>
    <col min="1285" max="1293" width="16.85546875" style="34" customWidth="1"/>
    <col min="1294" max="1537" width="9.140625" style="34"/>
    <col min="1538" max="1539" width="0" style="34" hidden="1" customWidth="1"/>
    <col min="1540" max="1540" width="90.28515625" style="34" customWidth="1"/>
    <col min="1541" max="1549" width="16.85546875" style="34" customWidth="1"/>
    <col min="1550" max="1793" width="9.140625" style="34"/>
    <col min="1794" max="1795" width="0" style="34" hidden="1" customWidth="1"/>
    <col min="1796" max="1796" width="90.28515625" style="34" customWidth="1"/>
    <col min="1797" max="1805" width="16.85546875" style="34" customWidth="1"/>
    <col min="1806" max="2049" width="9.140625" style="34"/>
    <col min="2050" max="2051" width="0" style="34" hidden="1" customWidth="1"/>
    <col min="2052" max="2052" width="90.28515625" style="34" customWidth="1"/>
    <col min="2053" max="2061" width="16.85546875" style="34" customWidth="1"/>
    <col min="2062" max="2305" width="9.140625" style="34"/>
    <col min="2306" max="2307" width="0" style="34" hidden="1" customWidth="1"/>
    <col min="2308" max="2308" width="90.28515625" style="34" customWidth="1"/>
    <col min="2309" max="2317" width="16.85546875" style="34" customWidth="1"/>
    <col min="2318" max="2561" width="9.140625" style="34"/>
    <col min="2562" max="2563" width="0" style="34" hidden="1" customWidth="1"/>
    <col min="2564" max="2564" width="90.28515625" style="34" customWidth="1"/>
    <col min="2565" max="2573" width="16.85546875" style="34" customWidth="1"/>
    <col min="2574" max="2817" width="9.140625" style="34"/>
    <col min="2818" max="2819" width="0" style="34" hidden="1" customWidth="1"/>
    <col min="2820" max="2820" width="90.28515625" style="34" customWidth="1"/>
    <col min="2821" max="2829" width="16.85546875" style="34" customWidth="1"/>
    <col min="2830" max="3073" width="9.140625" style="34"/>
    <col min="3074" max="3075" width="0" style="34" hidden="1" customWidth="1"/>
    <col min="3076" max="3076" width="90.28515625" style="34" customWidth="1"/>
    <col min="3077" max="3085" width="16.85546875" style="34" customWidth="1"/>
    <col min="3086" max="3329" width="9.140625" style="34"/>
    <col min="3330" max="3331" width="0" style="34" hidden="1" customWidth="1"/>
    <col min="3332" max="3332" width="90.28515625" style="34" customWidth="1"/>
    <col min="3333" max="3341" width="16.85546875" style="34" customWidth="1"/>
    <col min="3342" max="3585" width="9.140625" style="34"/>
    <col min="3586" max="3587" width="0" style="34" hidden="1" customWidth="1"/>
    <col min="3588" max="3588" width="90.28515625" style="34" customWidth="1"/>
    <col min="3589" max="3597" width="16.85546875" style="34" customWidth="1"/>
    <col min="3598" max="3841" width="9.140625" style="34"/>
    <col min="3842" max="3843" width="0" style="34" hidden="1" customWidth="1"/>
    <col min="3844" max="3844" width="90.28515625" style="34" customWidth="1"/>
    <col min="3845" max="3853" width="16.85546875" style="34" customWidth="1"/>
    <col min="3854" max="4097" width="9.140625" style="34"/>
    <col min="4098" max="4099" width="0" style="34" hidden="1" customWidth="1"/>
    <col min="4100" max="4100" width="90.28515625" style="34" customWidth="1"/>
    <col min="4101" max="4109" width="16.85546875" style="34" customWidth="1"/>
    <col min="4110" max="4353" width="9.140625" style="34"/>
    <col min="4354" max="4355" width="0" style="34" hidden="1" customWidth="1"/>
    <col min="4356" max="4356" width="90.28515625" style="34" customWidth="1"/>
    <col min="4357" max="4365" width="16.85546875" style="34" customWidth="1"/>
    <col min="4366" max="4609" width="9.140625" style="34"/>
    <col min="4610" max="4611" width="0" style="34" hidden="1" customWidth="1"/>
    <col min="4612" max="4612" width="90.28515625" style="34" customWidth="1"/>
    <col min="4613" max="4621" width="16.85546875" style="34" customWidth="1"/>
    <col min="4622" max="4865" width="9.140625" style="34"/>
    <col min="4866" max="4867" width="0" style="34" hidden="1" customWidth="1"/>
    <col min="4868" max="4868" width="90.28515625" style="34" customWidth="1"/>
    <col min="4869" max="4877" width="16.85546875" style="34" customWidth="1"/>
    <col min="4878" max="5121" width="9.140625" style="34"/>
    <col min="5122" max="5123" width="0" style="34" hidden="1" customWidth="1"/>
    <col min="5124" max="5124" width="90.28515625" style="34" customWidth="1"/>
    <col min="5125" max="5133" width="16.85546875" style="34" customWidth="1"/>
    <col min="5134" max="5377" width="9.140625" style="34"/>
    <col min="5378" max="5379" width="0" style="34" hidden="1" customWidth="1"/>
    <col min="5380" max="5380" width="90.28515625" style="34" customWidth="1"/>
    <col min="5381" max="5389" width="16.85546875" style="34" customWidth="1"/>
    <col min="5390" max="5633" width="9.140625" style="34"/>
    <col min="5634" max="5635" width="0" style="34" hidden="1" customWidth="1"/>
    <col min="5636" max="5636" width="90.28515625" style="34" customWidth="1"/>
    <col min="5637" max="5645" width="16.85546875" style="34" customWidth="1"/>
    <col min="5646" max="5889" width="9.140625" style="34"/>
    <col min="5890" max="5891" width="0" style="34" hidden="1" customWidth="1"/>
    <col min="5892" max="5892" width="90.28515625" style="34" customWidth="1"/>
    <col min="5893" max="5901" width="16.85546875" style="34" customWidth="1"/>
    <col min="5902" max="6145" width="9.140625" style="34"/>
    <col min="6146" max="6147" width="0" style="34" hidden="1" customWidth="1"/>
    <col min="6148" max="6148" width="90.28515625" style="34" customWidth="1"/>
    <col min="6149" max="6157" width="16.85546875" style="34" customWidth="1"/>
    <col min="6158" max="6401" width="9.140625" style="34"/>
    <col min="6402" max="6403" width="0" style="34" hidden="1" customWidth="1"/>
    <col min="6404" max="6404" width="90.28515625" style="34" customWidth="1"/>
    <col min="6405" max="6413" width="16.85546875" style="34" customWidth="1"/>
    <col min="6414" max="6657" width="9.140625" style="34"/>
    <col min="6658" max="6659" width="0" style="34" hidden="1" customWidth="1"/>
    <col min="6660" max="6660" width="90.28515625" style="34" customWidth="1"/>
    <col min="6661" max="6669" width="16.85546875" style="34" customWidth="1"/>
    <col min="6670" max="6913" width="9.140625" style="34"/>
    <col min="6914" max="6915" width="0" style="34" hidden="1" customWidth="1"/>
    <col min="6916" max="6916" width="90.28515625" style="34" customWidth="1"/>
    <col min="6917" max="6925" width="16.85546875" style="34" customWidth="1"/>
    <col min="6926" max="7169" width="9.140625" style="34"/>
    <col min="7170" max="7171" width="0" style="34" hidden="1" customWidth="1"/>
    <col min="7172" max="7172" width="90.28515625" style="34" customWidth="1"/>
    <col min="7173" max="7181" width="16.85546875" style="34" customWidth="1"/>
    <col min="7182" max="7425" width="9.140625" style="34"/>
    <col min="7426" max="7427" width="0" style="34" hidden="1" customWidth="1"/>
    <col min="7428" max="7428" width="90.28515625" style="34" customWidth="1"/>
    <col min="7429" max="7437" width="16.85546875" style="34" customWidth="1"/>
    <col min="7438" max="7681" width="9.140625" style="34"/>
    <col min="7682" max="7683" width="0" style="34" hidden="1" customWidth="1"/>
    <col min="7684" max="7684" width="90.28515625" style="34" customWidth="1"/>
    <col min="7685" max="7693" width="16.85546875" style="34" customWidth="1"/>
    <col min="7694" max="7937" width="9.140625" style="34"/>
    <col min="7938" max="7939" width="0" style="34" hidden="1" customWidth="1"/>
    <col min="7940" max="7940" width="90.28515625" style="34" customWidth="1"/>
    <col min="7941" max="7949" width="16.85546875" style="34" customWidth="1"/>
    <col min="7950" max="8193" width="9.140625" style="34"/>
    <col min="8194" max="8195" width="0" style="34" hidden="1" customWidth="1"/>
    <col min="8196" max="8196" width="90.28515625" style="34" customWidth="1"/>
    <col min="8197" max="8205" width="16.85546875" style="34" customWidth="1"/>
    <col min="8206" max="8449" width="9.140625" style="34"/>
    <col min="8450" max="8451" width="0" style="34" hidden="1" customWidth="1"/>
    <col min="8452" max="8452" width="90.28515625" style="34" customWidth="1"/>
    <col min="8453" max="8461" width="16.85546875" style="34" customWidth="1"/>
    <col min="8462" max="8705" width="9.140625" style="34"/>
    <col min="8706" max="8707" width="0" style="34" hidden="1" customWidth="1"/>
    <col min="8708" max="8708" width="90.28515625" style="34" customWidth="1"/>
    <col min="8709" max="8717" width="16.85546875" style="34" customWidth="1"/>
    <col min="8718" max="8961" width="9.140625" style="34"/>
    <col min="8962" max="8963" width="0" style="34" hidden="1" customWidth="1"/>
    <col min="8964" max="8964" width="90.28515625" style="34" customWidth="1"/>
    <col min="8965" max="8973" width="16.85546875" style="34" customWidth="1"/>
    <col min="8974" max="9217" width="9.140625" style="34"/>
    <col min="9218" max="9219" width="0" style="34" hidden="1" customWidth="1"/>
    <col min="9220" max="9220" width="90.28515625" style="34" customWidth="1"/>
    <col min="9221" max="9229" width="16.85546875" style="34" customWidth="1"/>
    <col min="9230" max="9473" width="9.140625" style="34"/>
    <col min="9474" max="9475" width="0" style="34" hidden="1" customWidth="1"/>
    <col min="9476" max="9476" width="90.28515625" style="34" customWidth="1"/>
    <col min="9477" max="9485" width="16.85546875" style="34" customWidth="1"/>
    <col min="9486" max="9729" width="9.140625" style="34"/>
    <col min="9730" max="9731" width="0" style="34" hidden="1" customWidth="1"/>
    <col min="9732" max="9732" width="90.28515625" style="34" customWidth="1"/>
    <col min="9733" max="9741" width="16.85546875" style="34" customWidth="1"/>
    <col min="9742" max="9985" width="9.140625" style="34"/>
    <col min="9986" max="9987" width="0" style="34" hidden="1" customWidth="1"/>
    <col min="9988" max="9988" width="90.28515625" style="34" customWidth="1"/>
    <col min="9989" max="9997" width="16.85546875" style="34" customWidth="1"/>
    <col min="9998" max="10241" width="9.140625" style="34"/>
    <col min="10242" max="10243" width="0" style="34" hidden="1" customWidth="1"/>
    <col min="10244" max="10244" width="90.28515625" style="34" customWidth="1"/>
    <col min="10245" max="10253" width="16.85546875" style="34" customWidth="1"/>
    <col min="10254" max="10497" width="9.140625" style="34"/>
    <col min="10498" max="10499" width="0" style="34" hidden="1" customWidth="1"/>
    <col min="10500" max="10500" width="90.28515625" style="34" customWidth="1"/>
    <col min="10501" max="10509" width="16.85546875" style="34" customWidth="1"/>
    <col min="10510" max="10753" width="9.140625" style="34"/>
    <col min="10754" max="10755" width="0" style="34" hidden="1" customWidth="1"/>
    <col min="10756" max="10756" width="90.28515625" style="34" customWidth="1"/>
    <col min="10757" max="10765" width="16.85546875" style="34" customWidth="1"/>
    <col min="10766" max="11009" width="9.140625" style="34"/>
    <col min="11010" max="11011" width="0" style="34" hidden="1" customWidth="1"/>
    <col min="11012" max="11012" width="90.28515625" style="34" customWidth="1"/>
    <col min="11013" max="11021" width="16.85546875" style="34" customWidth="1"/>
    <col min="11022" max="11265" width="9.140625" style="34"/>
    <col min="11266" max="11267" width="0" style="34" hidden="1" customWidth="1"/>
    <col min="11268" max="11268" width="90.28515625" style="34" customWidth="1"/>
    <col min="11269" max="11277" width="16.85546875" style="34" customWidth="1"/>
    <col min="11278" max="11521" width="9.140625" style="34"/>
    <col min="11522" max="11523" width="0" style="34" hidden="1" customWidth="1"/>
    <col min="11524" max="11524" width="90.28515625" style="34" customWidth="1"/>
    <col min="11525" max="11533" width="16.85546875" style="34" customWidth="1"/>
    <col min="11534" max="11777" width="9.140625" style="34"/>
    <col min="11778" max="11779" width="0" style="34" hidden="1" customWidth="1"/>
    <col min="11780" max="11780" width="90.28515625" style="34" customWidth="1"/>
    <col min="11781" max="11789" width="16.85546875" style="34" customWidth="1"/>
    <col min="11790" max="12033" width="9.140625" style="34"/>
    <col min="12034" max="12035" width="0" style="34" hidden="1" customWidth="1"/>
    <col min="12036" max="12036" width="90.28515625" style="34" customWidth="1"/>
    <col min="12037" max="12045" width="16.85546875" style="34" customWidth="1"/>
    <col min="12046" max="12289" width="9.140625" style="34"/>
    <col min="12290" max="12291" width="0" style="34" hidden="1" customWidth="1"/>
    <col min="12292" max="12292" width="90.28515625" style="34" customWidth="1"/>
    <col min="12293" max="12301" width="16.85546875" style="34" customWidth="1"/>
    <col min="12302" max="12545" width="9.140625" style="34"/>
    <col min="12546" max="12547" width="0" style="34" hidden="1" customWidth="1"/>
    <col min="12548" max="12548" width="90.28515625" style="34" customWidth="1"/>
    <col min="12549" max="12557" width="16.85546875" style="34" customWidth="1"/>
    <col min="12558" max="12801" width="9.140625" style="34"/>
    <col min="12802" max="12803" width="0" style="34" hidden="1" customWidth="1"/>
    <col min="12804" max="12804" width="90.28515625" style="34" customWidth="1"/>
    <col min="12805" max="12813" width="16.85546875" style="34" customWidth="1"/>
    <col min="12814" max="13057" width="9.140625" style="34"/>
    <col min="13058" max="13059" width="0" style="34" hidden="1" customWidth="1"/>
    <col min="13060" max="13060" width="90.28515625" style="34" customWidth="1"/>
    <col min="13061" max="13069" width="16.85546875" style="34" customWidth="1"/>
    <col min="13070" max="13313" width="9.140625" style="34"/>
    <col min="13314" max="13315" width="0" style="34" hidden="1" customWidth="1"/>
    <col min="13316" max="13316" width="90.28515625" style="34" customWidth="1"/>
    <col min="13317" max="13325" width="16.85546875" style="34" customWidth="1"/>
    <col min="13326" max="13569" width="9.140625" style="34"/>
    <col min="13570" max="13571" width="0" style="34" hidden="1" customWidth="1"/>
    <col min="13572" max="13572" width="90.28515625" style="34" customWidth="1"/>
    <col min="13573" max="13581" width="16.85546875" style="34" customWidth="1"/>
    <col min="13582" max="13825" width="9.140625" style="34"/>
    <col min="13826" max="13827" width="0" style="34" hidden="1" customWidth="1"/>
    <col min="13828" max="13828" width="90.28515625" style="34" customWidth="1"/>
    <col min="13829" max="13837" width="16.85546875" style="34" customWidth="1"/>
    <col min="13838" max="14081" width="9.140625" style="34"/>
    <col min="14082" max="14083" width="0" style="34" hidden="1" customWidth="1"/>
    <col min="14084" max="14084" width="90.28515625" style="34" customWidth="1"/>
    <col min="14085" max="14093" width="16.85546875" style="34" customWidth="1"/>
    <col min="14094" max="14337" width="9.140625" style="34"/>
    <col min="14338" max="14339" width="0" style="34" hidden="1" customWidth="1"/>
    <col min="14340" max="14340" width="90.28515625" style="34" customWidth="1"/>
    <col min="14341" max="14349" width="16.85546875" style="34" customWidth="1"/>
    <col min="14350" max="14593" width="9.140625" style="34"/>
    <col min="14594" max="14595" width="0" style="34" hidden="1" customWidth="1"/>
    <col min="14596" max="14596" width="90.28515625" style="34" customWidth="1"/>
    <col min="14597" max="14605" width="16.85546875" style="34" customWidth="1"/>
    <col min="14606" max="14849" width="9.140625" style="34"/>
    <col min="14850" max="14851" width="0" style="34" hidden="1" customWidth="1"/>
    <col min="14852" max="14852" width="90.28515625" style="34" customWidth="1"/>
    <col min="14853" max="14861" width="16.85546875" style="34" customWidth="1"/>
    <col min="14862" max="15105" width="9.140625" style="34"/>
    <col min="15106" max="15107" width="0" style="34" hidden="1" customWidth="1"/>
    <col min="15108" max="15108" width="90.28515625" style="34" customWidth="1"/>
    <col min="15109" max="15117" width="16.85546875" style="34" customWidth="1"/>
    <col min="15118" max="15361" width="9.140625" style="34"/>
    <col min="15362" max="15363" width="0" style="34" hidden="1" customWidth="1"/>
    <col min="15364" max="15364" width="90.28515625" style="34" customWidth="1"/>
    <col min="15365" max="15373" width="16.85546875" style="34" customWidth="1"/>
    <col min="15374" max="15617" width="9.140625" style="34"/>
    <col min="15618" max="15619" width="0" style="34" hidden="1" customWidth="1"/>
    <col min="15620" max="15620" width="90.28515625" style="34" customWidth="1"/>
    <col min="15621" max="15629" width="16.85546875" style="34" customWidth="1"/>
    <col min="15630" max="15873" width="9.140625" style="34"/>
    <col min="15874" max="15875" width="0" style="34" hidden="1" customWidth="1"/>
    <col min="15876" max="15876" width="90.28515625" style="34" customWidth="1"/>
    <col min="15877" max="15885" width="16.85546875" style="34" customWidth="1"/>
    <col min="15886" max="16129" width="9.140625" style="34"/>
    <col min="16130" max="16131" width="0" style="34" hidden="1" customWidth="1"/>
    <col min="16132" max="16132" width="90.28515625" style="34" customWidth="1"/>
    <col min="16133" max="16141" width="16.85546875" style="34" customWidth="1"/>
    <col min="16142" max="16384" width="9.140625" style="34"/>
  </cols>
  <sheetData>
    <row r="1" spans="1:14" ht="15" customHeight="1">
      <c r="A1" s="604"/>
      <c r="B1" s="604"/>
      <c r="C1" s="731"/>
      <c r="D1" s="731"/>
      <c r="E1" s="731"/>
      <c r="F1" s="731"/>
      <c r="G1" s="731"/>
      <c r="H1" s="731"/>
      <c r="I1" s="731"/>
      <c r="J1" s="731"/>
      <c r="K1" s="731"/>
      <c r="L1" s="731"/>
      <c r="M1" s="731"/>
      <c r="N1" s="731"/>
    </row>
    <row r="2" spans="1:14" ht="15" customHeight="1">
      <c r="A2" s="727" t="s">
        <v>438</v>
      </c>
      <c r="B2" s="727"/>
      <c r="C2" s="727"/>
      <c r="D2" s="727"/>
      <c r="E2" s="727"/>
      <c r="F2" s="727"/>
      <c r="G2" s="727"/>
      <c r="H2" s="727"/>
      <c r="I2" s="727"/>
      <c r="J2" s="727"/>
      <c r="K2" s="727"/>
      <c r="L2" s="727"/>
      <c r="M2" s="727"/>
      <c r="N2" s="727"/>
    </row>
    <row r="3" spans="1:14" ht="15" customHeight="1">
      <c r="A3" s="604"/>
      <c r="B3" s="604"/>
      <c r="C3" s="727" t="s">
        <v>812</v>
      </c>
      <c r="D3" s="727"/>
      <c r="E3" s="727"/>
      <c r="F3" s="727"/>
      <c r="G3" s="727"/>
      <c r="H3" s="727"/>
      <c r="I3" s="727"/>
      <c r="J3" s="727"/>
      <c r="K3" s="727"/>
      <c r="L3" s="727"/>
      <c r="M3" s="727"/>
      <c r="N3" s="727"/>
    </row>
    <row r="4" spans="1:14" s="48" customFormat="1" ht="15" customHeight="1">
      <c r="A4" s="728"/>
      <c r="B4" s="727"/>
      <c r="C4" s="727"/>
      <c r="D4" s="727"/>
      <c r="E4" s="727"/>
      <c r="F4" s="727"/>
      <c r="G4" s="727"/>
      <c r="H4" s="727"/>
      <c r="I4" s="727"/>
      <c r="J4" s="727"/>
      <c r="K4" s="727"/>
      <c r="L4" s="727"/>
      <c r="M4" s="727"/>
      <c r="N4" s="727"/>
    </row>
    <row r="5" spans="1:14" s="56" customFormat="1" ht="15" customHeight="1" thickBot="1">
      <c r="A5" s="171"/>
      <c r="B5" s="171"/>
      <c r="C5" s="172"/>
      <c r="D5" s="172"/>
      <c r="E5" s="172"/>
      <c r="F5" s="172"/>
      <c r="G5" s="172"/>
      <c r="H5" s="172"/>
      <c r="I5" s="172"/>
      <c r="J5" s="172"/>
      <c r="K5" s="172"/>
      <c r="L5" s="172"/>
      <c r="M5" s="172"/>
      <c r="N5" s="172"/>
    </row>
    <row r="6" spans="1:14" ht="30" customHeight="1" thickTop="1" thickBot="1">
      <c r="A6" s="47"/>
      <c r="B6" s="173"/>
      <c r="C6" s="402"/>
      <c r="D6" s="390" t="s">
        <v>570</v>
      </c>
      <c r="E6" s="390" t="s">
        <v>571</v>
      </c>
      <c r="F6" s="390" t="s">
        <v>572</v>
      </c>
      <c r="G6" s="390" t="s">
        <v>573</v>
      </c>
      <c r="H6" s="390" t="s">
        <v>574</v>
      </c>
      <c r="I6" s="398" t="s">
        <v>575</v>
      </c>
      <c r="J6" s="398" t="s">
        <v>1239</v>
      </c>
      <c r="K6" s="398" t="s">
        <v>1290</v>
      </c>
      <c r="L6" s="398" t="s">
        <v>1496</v>
      </c>
      <c r="M6" s="398" t="s">
        <v>1397</v>
      </c>
      <c r="N6" s="398" t="s">
        <v>1497</v>
      </c>
    </row>
    <row r="7" spans="1:14" ht="15" customHeight="1" thickTop="1" thickBot="1">
      <c r="A7" s="47"/>
      <c r="B7" s="47"/>
      <c r="C7" s="25"/>
      <c r="D7" s="166"/>
      <c r="E7" s="166"/>
      <c r="F7" s="166"/>
      <c r="G7" s="166"/>
      <c r="H7" s="166"/>
      <c r="I7" s="166"/>
      <c r="J7" s="166"/>
      <c r="K7" s="166"/>
      <c r="L7" s="166"/>
      <c r="M7" s="166"/>
      <c r="N7" s="166"/>
    </row>
    <row r="8" spans="1:14" s="47" customFormat="1" ht="15" customHeight="1" thickTop="1" thickBot="1">
      <c r="B8" s="164"/>
      <c r="C8" s="403" t="s">
        <v>558</v>
      </c>
      <c r="D8" s="400"/>
      <c r="E8" s="400"/>
      <c r="F8" s="400"/>
      <c r="G8" s="400"/>
      <c r="H8" s="400"/>
      <c r="I8" s="401"/>
      <c r="J8" s="401"/>
      <c r="K8" s="401"/>
      <c r="L8" s="401"/>
      <c r="M8" s="401"/>
      <c r="N8" s="401"/>
    </row>
    <row r="9" spans="1:14" s="47" customFormat="1" ht="15" customHeight="1" thickTop="1">
      <c r="A9" s="47" t="s">
        <v>742</v>
      </c>
      <c r="B9" s="46" t="s">
        <v>884</v>
      </c>
      <c r="C9" s="165" t="s">
        <v>885</v>
      </c>
      <c r="D9" s="130">
        <v>9.4100000000000003E-2</v>
      </c>
      <c r="E9" s="130">
        <v>8.14E-2</v>
      </c>
      <c r="F9" s="130">
        <v>8.1600000000000006E-2</v>
      </c>
      <c r="G9" s="130">
        <v>5.7599999999999998E-2</v>
      </c>
      <c r="H9" s="130">
        <v>8.5699999999999998E-2</v>
      </c>
      <c r="I9" s="130">
        <v>8.5599999999999996E-2</v>
      </c>
      <c r="J9" s="130">
        <v>7.9000000000000001E-2</v>
      </c>
      <c r="K9" s="130">
        <v>5.9900000000000002E-2</v>
      </c>
      <c r="L9" s="130">
        <v>6.3E-2</v>
      </c>
      <c r="M9" s="130">
        <v>6.9599999999999995E-2</v>
      </c>
      <c r="N9" s="130">
        <v>6.54E-2</v>
      </c>
    </row>
    <row r="10" spans="1:14" s="48" customFormat="1" ht="15" customHeight="1">
      <c r="A10" s="47" t="s">
        <v>742</v>
      </c>
      <c r="B10" s="46" t="s">
        <v>886</v>
      </c>
      <c r="C10" s="165" t="s">
        <v>1318</v>
      </c>
      <c r="D10" s="130">
        <v>9.8199999999999996E-2</v>
      </c>
      <c r="E10" s="130">
        <v>8.5099999999999995E-2</v>
      </c>
      <c r="F10" s="130">
        <v>8.43E-2</v>
      </c>
      <c r="G10" s="130">
        <v>5.96E-2</v>
      </c>
      <c r="H10" s="130">
        <v>9.2100000000000001E-2</v>
      </c>
      <c r="I10" s="130">
        <v>9.3600000000000003E-2</v>
      </c>
      <c r="J10" s="130">
        <v>8.2799999999999999E-2</v>
      </c>
      <c r="K10" s="130">
        <v>6.6199999999999995E-2</v>
      </c>
      <c r="L10" s="130">
        <v>6.7199999999999996E-2</v>
      </c>
      <c r="M10" s="130">
        <v>7.5999999999999998E-2</v>
      </c>
      <c r="N10" s="130">
        <v>7.1900000000000006E-2</v>
      </c>
    </row>
    <row r="11" spans="1:14" s="48" customFormat="1" ht="15" customHeight="1">
      <c r="A11" s="47" t="s">
        <v>742</v>
      </c>
      <c r="B11" s="46" t="s">
        <v>887</v>
      </c>
      <c r="C11" s="165" t="s">
        <v>1319</v>
      </c>
      <c r="D11" s="130">
        <v>9.1399999999999995E-2</v>
      </c>
      <c r="E11" s="130">
        <v>7.9000000000000001E-2</v>
      </c>
      <c r="F11" s="130">
        <v>7.9000000000000001E-2</v>
      </c>
      <c r="G11" s="130">
        <v>5.0599999999999999E-2</v>
      </c>
      <c r="H11" s="130">
        <v>7.8899999999999998E-2</v>
      </c>
      <c r="I11" s="130">
        <v>7.7200000000000005E-2</v>
      </c>
      <c r="J11" s="130">
        <v>7.0699999999999999E-2</v>
      </c>
      <c r="K11" s="130">
        <v>6.5600000000000006E-2</v>
      </c>
      <c r="L11" s="130">
        <v>5.6899999999999999E-2</v>
      </c>
      <c r="M11" s="130">
        <v>5.9700000000000003E-2</v>
      </c>
      <c r="N11" s="130">
        <v>6.0400000000000002E-2</v>
      </c>
    </row>
    <row r="12" spans="1:14" s="48" customFormat="1" ht="15" customHeight="1">
      <c r="A12" s="47" t="s">
        <v>742</v>
      </c>
      <c r="B12" s="46" t="s">
        <v>888</v>
      </c>
      <c r="C12" s="165" t="s">
        <v>1320</v>
      </c>
      <c r="D12" s="130">
        <v>2.01E-2</v>
      </c>
      <c r="E12" s="130">
        <v>1.26E-2</v>
      </c>
      <c r="F12" s="130">
        <v>1.9400000000000001E-2</v>
      </c>
      <c r="G12" s="130">
        <v>6.7999999999999996E-3</v>
      </c>
      <c r="H12" s="130">
        <v>5.0000000000000001E-3</v>
      </c>
      <c r="I12" s="130">
        <v>8.9999999999999993E-3</v>
      </c>
      <c r="J12" s="130">
        <v>1.2699999999999999E-2</v>
      </c>
      <c r="K12" s="130">
        <v>1.35E-2</v>
      </c>
      <c r="L12" s="130">
        <v>2.5999999999999999E-3</v>
      </c>
      <c r="M12" s="130">
        <v>1.01E-2</v>
      </c>
      <c r="N12" s="130">
        <v>9.1000000000000004E-3</v>
      </c>
    </row>
    <row r="13" spans="1:14" s="48" customFormat="1" ht="15" customHeight="1">
      <c r="A13" s="47" t="s">
        <v>742</v>
      </c>
      <c r="B13" s="46" t="s">
        <v>889</v>
      </c>
      <c r="C13" s="165" t="s">
        <v>1321</v>
      </c>
      <c r="D13" s="130">
        <v>2.01E-2</v>
      </c>
      <c r="E13" s="130">
        <v>1.26E-2</v>
      </c>
      <c r="F13" s="130">
        <v>1.9E-2</v>
      </c>
      <c r="G13" s="130">
        <v>7.4999999999999997E-3</v>
      </c>
      <c r="H13" s="130">
        <v>4.1000000000000003E-3</v>
      </c>
      <c r="I13" s="130">
        <v>9.2999999999999992E-3</v>
      </c>
      <c r="J13" s="130">
        <v>1.3100000000000001E-2</v>
      </c>
      <c r="K13" s="130">
        <v>1.38E-2</v>
      </c>
      <c r="L13" s="130">
        <v>2E-3</v>
      </c>
      <c r="M13" s="130">
        <v>9.9000000000000008E-3</v>
      </c>
      <c r="N13" s="130">
        <v>8.5000000000000006E-3</v>
      </c>
    </row>
    <row r="14" spans="1:14" s="48" customFormat="1" ht="15" customHeight="1">
      <c r="A14" s="47" t="s">
        <v>742</v>
      </c>
      <c r="B14" s="46" t="s">
        <v>890</v>
      </c>
      <c r="C14" s="165" t="s">
        <v>1322</v>
      </c>
      <c r="D14" s="130">
        <v>1.4200000000000001E-2</v>
      </c>
      <c r="E14" s="130">
        <v>9.1000000000000004E-3</v>
      </c>
      <c r="F14" s="130">
        <v>1.2200000000000001E-2</v>
      </c>
      <c r="G14" s="130">
        <v>3.0999999999999999E-3</v>
      </c>
      <c r="H14" s="130">
        <v>2.8999999999999998E-3</v>
      </c>
      <c r="I14" s="130">
        <v>3.5000000000000001E-3</v>
      </c>
      <c r="J14" s="130">
        <v>3.5999999999999999E-3</v>
      </c>
      <c r="K14" s="130">
        <v>5.8999999999999999E-3</v>
      </c>
      <c r="L14" s="130">
        <v>-8.9999999999999998E-4</v>
      </c>
      <c r="M14" s="130">
        <v>3.3E-3</v>
      </c>
      <c r="N14" s="130">
        <v>3.3999999999999998E-3</v>
      </c>
    </row>
    <row r="15" spans="1:14" s="48" customFormat="1" ht="15" customHeight="1" thickBot="1">
      <c r="A15" s="47" t="s">
        <v>742</v>
      </c>
      <c r="B15" s="46" t="s">
        <v>891</v>
      </c>
      <c r="C15" s="165" t="s">
        <v>1323</v>
      </c>
      <c r="D15" s="130">
        <v>0.14729999999999999</v>
      </c>
      <c r="E15" s="130">
        <v>9.5100000000000004E-2</v>
      </c>
      <c r="F15" s="130">
        <v>0.1241</v>
      </c>
      <c r="G15" s="130">
        <v>3.3700000000000001E-2</v>
      </c>
      <c r="H15" s="130">
        <v>4.1300000000000003E-2</v>
      </c>
      <c r="I15" s="130">
        <v>4.7600000000000003E-2</v>
      </c>
      <c r="J15" s="130">
        <v>4.7100000000000003E-2</v>
      </c>
      <c r="K15" s="130">
        <v>8.1699999999999995E-2</v>
      </c>
      <c r="L15" s="130">
        <v>-1.3599999999999999E-2</v>
      </c>
      <c r="M15" s="130">
        <v>4.7600000000000003E-2</v>
      </c>
      <c r="N15" s="130">
        <v>4.7100000000000003E-2</v>
      </c>
    </row>
    <row r="16" spans="1:14" s="37" customFormat="1" ht="15" customHeight="1" thickTop="1" thickBot="1">
      <c r="A16" s="47"/>
      <c r="B16" s="164"/>
      <c r="C16" s="403" t="s">
        <v>559</v>
      </c>
      <c r="D16" s="400"/>
      <c r="E16" s="400"/>
      <c r="F16" s="400"/>
      <c r="G16" s="400"/>
      <c r="H16" s="400"/>
      <c r="I16" s="401"/>
      <c r="J16" s="401"/>
      <c r="K16" s="401"/>
      <c r="L16" s="401"/>
      <c r="M16" s="401"/>
      <c r="N16" s="401"/>
    </row>
    <row r="17" spans="1:14" s="47" customFormat="1" ht="15" customHeight="1" thickTop="1">
      <c r="A17" s="47" t="s">
        <v>742</v>
      </c>
      <c r="B17" s="46" t="s">
        <v>892</v>
      </c>
      <c r="C17" s="165" t="s">
        <v>893</v>
      </c>
      <c r="D17" s="130">
        <v>0.1188</v>
      </c>
      <c r="E17" s="130">
        <v>0.1081</v>
      </c>
      <c r="F17" s="130">
        <v>0.1066</v>
      </c>
      <c r="G17" s="130">
        <v>7.5700000000000003E-2</v>
      </c>
      <c r="H17" s="130">
        <v>0.11650000000000001</v>
      </c>
      <c r="I17" s="130">
        <v>0.11840000000000001</v>
      </c>
      <c r="J17" s="130">
        <v>0.11609999999999999</v>
      </c>
      <c r="K17" s="130">
        <v>9.8199999999999996E-2</v>
      </c>
      <c r="L17" s="130">
        <v>0.1</v>
      </c>
      <c r="M17" s="130">
        <v>0.1057</v>
      </c>
      <c r="N17" s="130">
        <v>0.10100000000000001</v>
      </c>
    </row>
    <row r="18" spans="1:14" s="48" customFormat="1" ht="15" customHeight="1">
      <c r="A18" s="47" t="s">
        <v>742</v>
      </c>
      <c r="B18" s="46" t="s">
        <v>894</v>
      </c>
      <c r="C18" s="165" t="s">
        <v>895</v>
      </c>
      <c r="D18" s="130">
        <v>-2.46E-2</v>
      </c>
      <c r="E18" s="130">
        <v>-2.6700000000000002E-2</v>
      </c>
      <c r="F18" s="130">
        <v>-2.5000000000000001E-2</v>
      </c>
      <c r="G18" s="130">
        <v>-1.8200000000000001E-2</v>
      </c>
      <c r="H18" s="130">
        <v>-3.0800000000000001E-2</v>
      </c>
      <c r="I18" s="130">
        <v>-3.2800000000000003E-2</v>
      </c>
      <c r="J18" s="130">
        <v>-3.7199999999999997E-2</v>
      </c>
      <c r="K18" s="130">
        <v>-3.8300000000000001E-2</v>
      </c>
      <c r="L18" s="130">
        <v>-3.6999999999999998E-2</v>
      </c>
      <c r="M18" s="130">
        <v>-3.61E-2</v>
      </c>
      <c r="N18" s="130">
        <v>-3.5700000000000003E-2</v>
      </c>
    </row>
    <row r="19" spans="1:14" s="48" customFormat="1" ht="15" customHeight="1">
      <c r="A19" s="47" t="s">
        <v>742</v>
      </c>
      <c r="B19" s="46" t="s">
        <v>896</v>
      </c>
      <c r="C19" s="165" t="s">
        <v>897</v>
      </c>
      <c r="D19" s="130">
        <v>2.9700000000000001E-2</v>
      </c>
      <c r="E19" s="130">
        <v>3.2599999999999997E-2</v>
      </c>
      <c r="F19" s="130">
        <v>3.1E-2</v>
      </c>
      <c r="G19" s="130">
        <v>2.2700000000000001E-2</v>
      </c>
      <c r="H19" s="130">
        <v>3.8399999999999997E-2</v>
      </c>
      <c r="I19" s="130">
        <v>4.1700000000000001E-2</v>
      </c>
      <c r="J19" s="130">
        <v>4.8800000000000003E-2</v>
      </c>
      <c r="K19" s="130">
        <v>5.11E-2</v>
      </c>
      <c r="L19" s="130">
        <v>4.8800000000000003E-2</v>
      </c>
      <c r="M19" s="130">
        <v>4.7399999999999998E-2</v>
      </c>
      <c r="N19" s="130">
        <v>4.5600000000000002E-2</v>
      </c>
    </row>
    <row r="20" spans="1:14" s="48" customFormat="1" ht="15" customHeight="1">
      <c r="A20" s="47" t="s">
        <v>742</v>
      </c>
      <c r="B20" s="46" t="s">
        <v>898</v>
      </c>
      <c r="C20" s="165" t="s">
        <v>899</v>
      </c>
      <c r="D20" s="130">
        <v>0</v>
      </c>
      <c r="E20" s="130">
        <v>0</v>
      </c>
      <c r="F20" s="130">
        <v>0</v>
      </c>
      <c r="G20" s="130">
        <v>0</v>
      </c>
      <c r="H20" s="130">
        <v>0</v>
      </c>
      <c r="I20" s="130">
        <v>0</v>
      </c>
      <c r="J20" s="130">
        <v>0</v>
      </c>
      <c r="K20" s="130">
        <v>0</v>
      </c>
      <c r="L20" s="130">
        <v>0</v>
      </c>
      <c r="M20" s="130">
        <v>-1E-4</v>
      </c>
      <c r="N20" s="130">
        <v>-1E-4</v>
      </c>
    </row>
    <row r="21" spans="1:14" s="48" customFormat="1" ht="15" customHeight="1">
      <c r="A21" s="47" t="s">
        <v>742</v>
      </c>
      <c r="B21" s="46" t="s">
        <v>900</v>
      </c>
      <c r="C21" s="165" t="s">
        <v>1324</v>
      </c>
      <c r="D21" s="130">
        <v>-6.7999999999999996E-3</v>
      </c>
      <c r="E21" s="130">
        <v>-6.1000000000000004E-3</v>
      </c>
      <c r="F21" s="130">
        <v>-5.3E-3</v>
      </c>
      <c r="G21" s="130">
        <v>-8.9999999999999993E-3</v>
      </c>
      <c r="H21" s="130">
        <v>-1.32E-2</v>
      </c>
      <c r="I21" s="130">
        <v>-1.6400000000000001E-2</v>
      </c>
      <c r="J21" s="130">
        <v>-1.2200000000000001E-2</v>
      </c>
      <c r="K21" s="130">
        <v>-5.9999999999999995E-4</v>
      </c>
      <c r="L21" s="130">
        <v>-1.03E-2</v>
      </c>
      <c r="M21" s="130">
        <v>-1.6299999999999999E-2</v>
      </c>
      <c r="N21" s="130">
        <v>-1.1599999999999999E-2</v>
      </c>
    </row>
    <row r="22" spans="1:14" s="48" customFormat="1" ht="15" customHeight="1">
      <c r="A22" s="47" t="s">
        <v>742</v>
      </c>
      <c r="B22" s="46" t="s">
        <v>901</v>
      </c>
      <c r="C22" s="165" t="s">
        <v>1325</v>
      </c>
      <c r="D22" s="130">
        <v>4.1000000000000003E-3</v>
      </c>
      <c r="E22" s="130">
        <v>3.7000000000000002E-3</v>
      </c>
      <c r="F22" s="130">
        <v>2.7000000000000001E-3</v>
      </c>
      <c r="G22" s="130">
        <v>2E-3</v>
      </c>
      <c r="H22" s="130">
        <v>6.4000000000000003E-3</v>
      </c>
      <c r="I22" s="130">
        <v>8.0000000000000002E-3</v>
      </c>
      <c r="J22" s="130">
        <v>3.8999999999999998E-3</v>
      </c>
      <c r="K22" s="130">
        <v>6.1999999999999998E-3</v>
      </c>
      <c r="L22" s="130">
        <v>4.1999999999999997E-3</v>
      </c>
      <c r="M22" s="130">
        <v>6.4000000000000003E-3</v>
      </c>
      <c r="N22" s="130">
        <v>6.6E-3</v>
      </c>
    </row>
    <row r="23" spans="1:14" s="48" customFormat="1" ht="15" customHeight="1">
      <c r="A23" s="47" t="s">
        <v>742</v>
      </c>
      <c r="B23" s="46" t="s">
        <v>902</v>
      </c>
      <c r="C23" s="165" t="s">
        <v>1326</v>
      </c>
      <c r="D23" s="130">
        <v>-7.1300000000000002E-2</v>
      </c>
      <c r="E23" s="130">
        <v>-6.6400000000000001E-2</v>
      </c>
      <c r="F23" s="130">
        <v>-5.9700000000000003E-2</v>
      </c>
      <c r="G23" s="130">
        <v>-4.3799999999999999E-2</v>
      </c>
      <c r="H23" s="130">
        <v>-7.3899999999999993E-2</v>
      </c>
      <c r="I23" s="130">
        <v>-6.83E-2</v>
      </c>
      <c r="J23" s="130">
        <v>-5.79E-2</v>
      </c>
      <c r="K23" s="130">
        <v>-5.1999999999999998E-2</v>
      </c>
      <c r="L23" s="130">
        <v>-5.4300000000000001E-2</v>
      </c>
      <c r="M23" s="130">
        <v>-4.9500000000000002E-2</v>
      </c>
      <c r="N23" s="130">
        <v>-5.1299999999999998E-2</v>
      </c>
    </row>
    <row r="24" spans="1:14" s="48" customFormat="1" ht="15" customHeight="1">
      <c r="A24" s="47" t="s">
        <v>742</v>
      </c>
      <c r="B24" s="46" t="s">
        <v>903</v>
      </c>
      <c r="C24" s="165" t="s">
        <v>1327</v>
      </c>
      <c r="D24" s="130">
        <v>0</v>
      </c>
      <c r="E24" s="130">
        <v>1E-4</v>
      </c>
      <c r="F24" s="130">
        <v>-4.0000000000000002E-4</v>
      </c>
      <c r="G24" s="130">
        <v>6.9999999999999999E-4</v>
      </c>
      <c r="H24" s="130">
        <v>-8.9999999999999998E-4</v>
      </c>
      <c r="I24" s="130">
        <v>2.9999999999999997E-4</v>
      </c>
      <c r="J24" s="130">
        <v>4.0000000000000002E-4</v>
      </c>
      <c r="K24" s="130">
        <v>2.0000000000000001E-4</v>
      </c>
      <c r="L24" s="130">
        <v>-5.0000000000000001E-4</v>
      </c>
      <c r="M24" s="130">
        <v>-1E-4</v>
      </c>
      <c r="N24" s="130">
        <v>-4.0000000000000002E-4</v>
      </c>
    </row>
    <row r="25" spans="1:14" s="48" customFormat="1" ht="15" customHeight="1" thickBot="1">
      <c r="A25" s="47" t="s">
        <v>742</v>
      </c>
      <c r="B25" s="46" t="s">
        <v>904</v>
      </c>
      <c r="C25" s="165" t="s">
        <v>1328</v>
      </c>
      <c r="D25" s="130">
        <v>0.2429</v>
      </c>
      <c r="E25" s="130">
        <v>0.24329999999999999</v>
      </c>
      <c r="F25" s="130">
        <v>0.2102</v>
      </c>
      <c r="G25" s="130">
        <v>8.8599999999999998E-2</v>
      </c>
      <c r="H25" s="130">
        <v>0.12180000000000001</v>
      </c>
      <c r="I25" s="130">
        <v>0.1077</v>
      </c>
      <c r="J25" s="130">
        <v>0.1057</v>
      </c>
      <c r="K25" s="130">
        <v>0.1021</v>
      </c>
      <c r="L25" s="130">
        <v>0.1062</v>
      </c>
      <c r="M25" s="130">
        <v>0.10489999999999999</v>
      </c>
      <c r="N25" s="130">
        <v>0.1009</v>
      </c>
    </row>
    <row r="26" spans="1:14" s="37" customFormat="1" ht="15" customHeight="1" thickTop="1" thickBot="1">
      <c r="A26" s="47"/>
      <c r="B26" s="174"/>
      <c r="C26" s="403" t="s">
        <v>560</v>
      </c>
      <c r="D26" s="400"/>
      <c r="E26" s="400"/>
      <c r="F26" s="400"/>
      <c r="G26" s="400"/>
      <c r="H26" s="400"/>
      <c r="I26" s="401"/>
      <c r="J26" s="401"/>
      <c r="K26" s="401"/>
      <c r="L26" s="401"/>
      <c r="M26" s="401"/>
      <c r="N26" s="401"/>
    </row>
    <row r="27" spans="1:14" s="47" customFormat="1" ht="15" customHeight="1" thickTop="1">
      <c r="A27" s="47" t="s">
        <v>742</v>
      </c>
      <c r="B27" s="46" t="s">
        <v>905</v>
      </c>
      <c r="C27" s="165" t="s">
        <v>1329</v>
      </c>
      <c r="D27" s="130">
        <v>0.1472</v>
      </c>
      <c r="E27" s="130">
        <v>0.1318</v>
      </c>
      <c r="F27" s="130">
        <v>0.129</v>
      </c>
      <c r="G27" s="130">
        <v>8.9700000000000002E-2</v>
      </c>
      <c r="H27" s="130">
        <v>0.13689999999999999</v>
      </c>
      <c r="I27" s="130">
        <v>0.14069999999999999</v>
      </c>
      <c r="J27" s="130">
        <v>0.14330000000000001</v>
      </c>
      <c r="K27" s="130">
        <v>0.12989999999999999</v>
      </c>
      <c r="L27" s="130">
        <v>0.1381</v>
      </c>
      <c r="M27" s="130">
        <v>0.1411</v>
      </c>
      <c r="N27" s="130">
        <v>0.1467</v>
      </c>
    </row>
    <row r="28" spans="1:14" s="48" customFormat="1" ht="15" customHeight="1">
      <c r="A28" s="47" t="s">
        <v>742</v>
      </c>
      <c r="B28" s="46" t="s">
        <v>906</v>
      </c>
      <c r="C28" s="165" t="s">
        <v>1330</v>
      </c>
      <c r="D28" s="130">
        <v>0.12839999999999999</v>
      </c>
      <c r="E28" s="130">
        <v>0.13339999999999999</v>
      </c>
      <c r="F28" s="130">
        <v>0.1338</v>
      </c>
      <c r="G28" s="130">
        <v>9.8299999999999998E-2</v>
      </c>
      <c r="H28" s="130">
        <v>0.12859999999999999</v>
      </c>
      <c r="I28" s="130">
        <v>9.0999999999999998E-2</v>
      </c>
      <c r="J28" s="130">
        <v>0.13239999999999999</v>
      </c>
      <c r="K28" s="130">
        <v>0.13519999999999999</v>
      </c>
      <c r="L28" s="130">
        <v>0.1082</v>
      </c>
      <c r="M28" s="130">
        <v>0.1181</v>
      </c>
      <c r="N28" s="130">
        <v>0.12039999999999999</v>
      </c>
    </row>
    <row r="29" spans="1:14" s="48" customFormat="1" ht="15" customHeight="1">
      <c r="A29" s="47" t="s">
        <v>742</v>
      </c>
      <c r="B29" s="46" t="s">
        <v>907</v>
      </c>
      <c r="C29" s="165" t="s">
        <v>1331</v>
      </c>
      <c r="D29" s="130">
        <v>9.7299999999999998E-2</v>
      </c>
      <c r="E29" s="130">
        <v>0.1051</v>
      </c>
      <c r="F29" s="130">
        <v>0.1026</v>
      </c>
      <c r="G29" s="130">
        <v>0.1452</v>
      </c>
      <c r="H29" s="130">
        <v>0.2056</v>
      </c>
      <c r="I29" s="130">
        <v>0.1719</v>
      </c>
      <c r="J29" s="130">
        <v>9.7000000000000003E-2</v>
      </c>
      <c r="K29" s="130">
        <v>9.3299999999999994E-2</v>
      </c>
      <c r="L29" s="130">
        <v>0.11020000000000001</v>
      </c>
      <c r="M29" s="130">
        <v>0.1103</v>
      </c>
      <c r="N29" s="130">
        <v>7.9899999999999999E-2</v>
      </c>
    </row>
    <row r="30" spans="1:14" s="48" customFormat="1" ht="15" customHeight="1">
      <c r="A30" s="47" t="s">
        <v>742</v>
      </c>
      <c r="B30" s="46" t="s">
        <v>908</v>
      </c>
      <c r="C30" s="165" t="s">
        <v>1332</v>
      </c>
      <c r="D30" s="130">
        <v>0.1101</v>
      </c>
      <c r="E30" s="130">
        <v>7.6999999999999999E-2</v>
      </c>
      <c r="F30" s="130">
        <v>0.12559999999999999</v>
      </c>
      <c r="G30" s="130">
        <v>7.6499999999999999E-2</v>
      </c>
      <c r="H30" s="130">
        <v>0.15629999999999999</v>
      </c>
      <c r="I30" s="130">
        <v>0.1444</v>
      </c>
      <c r="J30" s="130">
        <v>1.6199999999999999E-2</v>
      </c>
      <c r="K30" s="130">
        <v>6.3700000000000007E-2</v>
      </c>
      <c r="L30" s="130">
        <v>2.1700000000000001E-2</v>
      </c>
      <c r="M30" s="130">
        <v>3.5099999999999999E-2</v>
      </c>
      <c r="N30" s="130">
        <v>4.6100000000000002E-2</v>
      </c>
    </row>
    <row r="31" spans="1:14" s="48" customFormat="1" ht="15" customHeight="1">
      <c r="A31" s="47" t="s">
        <v>742</v>
      </c>
      <c r="B31" s="46" t="s">
        <v>909</v>
      </c>
      <c r="C31" s="165" t="s">
        <v>1333</v>
      </c>
      <c r="D31" s="130">
        <v>1.6400000000000001E-2</v>
      </c>
      <c r="E31" s="130">
        <v>6.1000000000000004E-3</v>
      </c>
      <c r="F31" s="130">
        <v>9.4999999999999998E-3</v>
      </c>
      <c r="G31" s="130">
        <v>6.7000000000000002E-3</v>
      </c>
      <c r="H31" s="130">
        <v>6.8999999999999999E-3</v>
      </c>
      <c r="I31" s="130">
        <v>6.1999999999999998E-3</v>
      </c>
      <c r="J31" s="130">
        <v>5.7000000000000002E-3</v>
      </c>
      <c r="K31" s="130">
        <v>2.12E-2</v>
      </c>
      <c r="L31" s="130">
        <v>1.2800000000000001E-2</v>
      </c>
      <c r="M31" s="130">
        <v>1.3100000000000001E-2</v>
      </c>
      <c r="N31" s="130">
        <v>1.0699999999999999E-2</v>
      </c>
    </row>
    <row r="32" spans="1:14" s="48" customFormat="1" ht="15" customHeight="1">
      <c r="A32" s="47" t="s">
        <v>742</v>
      </c>
      <c r="B32" s="46" t="s">
        <v>910</v>
      </c>
      <c r="C32" s="165" t="s">
        <v>1334</v>
      </c>
      <c r="D32" s="130">
        <v>3.61E-2</v>
      </c>
      <c r="E32" s="130">
        <v>2.0299999999999999E-2</v>
      </c>
      <c r="F32" s="130">
        <v>1.2699999999999999E-2</v>
      </c>
      <c r="G32" s="130">
        <v>1.54E-2</v>
      </c>
      <c r="H32" s="130">
        <v>1.8800000000000001E-2</v>
      </c>
      <c r="I32" s="130">
        <v>0.02</v>
      </c>
      <c r="J32" s="130">
        <v>3.9899999999999998E-2</v>
      </c>
      <c r="K32" s="130">
        <v>4.2599999999999999E-2</v>
      </c>
      <c r="L32" s="130">
        <v>8.8800000000000004E-2</v>
      </c>
      <c r="M32" s="130">
        <v>5.8400000000000001E-2</v>
      </c>
      <c r="N32" s="130">
        <v>8.14E-2</v>
      </c>
    </row>
    <row r="33" spans="1:14" s="48" customFormat="1" ht="15" customHeight="1">
      <c r="A33" s="47" t="s">
        <v>742</v>
      </c>
      <c r="B33" s="46" t="s">
        <v>911</v>
      </c>
      <c r="C33" s="165" t="s">
        <v>1335</v>
      </c>
      <c r="D33" s="130">
        <v>2.2200000000000001E-2</v>
      </c>
      <c r="E33" s="130">
        <v>1.21E-2</v>
      </c>
      <c r="F33" s="130">
        <v>1.0999999999999999E-2</v>
      </c>
      <c r="G33" s="130">
        <v>1.12E-2</v>
      </c>
      <c r="H33" s="130">
        <v>1.2500000000000001E-2</v>
      </c>
      <c r="I33" s="130">
        <v>1.1599999999999999E-2</v>
      </c>
      <c r="J33" s="130">
        <v>1.7399999999999999E-2</v>
      </c>
      <c r="K33" s="130">
        <v>3.6999999999999998E-2</v>
      </c>
      <c r="L33" s="130">
        <v>4.0500000000000001E-2</v>
      </c>
      <c r="M33" s="130">
        <v>3.2199999999999999E-2</v>
      </c>
      <c r="N33" s="130">
        <v>2.6599999999999999E-2</v>
      </c>
    </row>
    <row r="34" spans="1:14" s="48" customFormat="1" ht="15" customHeight="1">
      <c r="A34" s="47" t="s">
        <v>742</v>
      </c>
      <c r="B34" s="46" t="s">
        <v>912</v>
      </c>
      <c r="C34" s="165" t="s">
        <v>1336</v>
      </c>
      <c r="D34" s="130">
        <v>0</v>
      </c>
      <c r="E34" s="130">
        <v>0</v>
      </c>
      <c r="F34" s="130">
        <v>1.1000000000000001E-3</v>
      </c>
      <c r="G34" s="130">
        <v>5.0000000000000001E-3</v>
      </c>
      <c r="H34" s="130">
        <v>1.03E-2</v>
      </c>
      <c r="I34" s="130">
        <v>3.4000000000000002E-2</v>
      </c>
      <c r="J34" s="130">
        <v>5.9400000000000001E-2</v>
      </c>
      <c r="K34" s="130">
        <v>6.5600000000000006E-2</v>
      </c>
      <c r="L34" s="130">
        <v>4.6399999999999997E-2</v>
      </c>
      <c r="M34" s="130">
        <v>3.6499999999999998E-2</v>
      </c>
      <c r="N34" s="130">
        <v>4.1200000000000001E-2</v>
      </c>
    </row>
    <row r="35" spans="1:14" s="48" customFormat="1" ht="15" customHeight="1">
      <c r="A35" s="47" t="s">
        <v>742</v>
      </c>
      <c r="B35" s="46" t="s">
        <v>913</v>
      </c>
      <c r="C35" s="165" t="s">
        <v>1337</v>
      </c>
      <c r="D35" s="130">
        <v>1.23E-2</v>
      </c>
      <c r="E35" s="130">
        <v>1.4200000000000001E-2</v>
      </c>
      <c r="F35" s="130">
        <v>1.4500000000000001E-2</v>
      </c>
      <c r="G35" s="130">
        <v>1.12E-2</v>
      </c>
      <c r="H35" s="130">
        <v>2.29E-2</v>
      </c>
      <c r="I35" s="130">
        <v>2.69E-2</v>
      </c>
      <c r="J35" s="130">
        <v>3.7999999999999999E-2</v>
      </c>
      <c r="K35" s="130">
        <v>0.04</v>
      </c>
      <c r="L35" s="130">
        <v>4.0099999999999997E-2</v>
      </c>
      <c r="M35" s="130">
        <v>3.6600000000000001E-2</v>
      </c>
      <c r="N35" s="130">
        <v>3.8399999999999997E-2</v>
      </c>
    </row>
    <row r="36" spans="1:14" s="48" customFormat="1" ht="15" customHeight="1">
      <c r="A36" s="47" t="s">
        <v>742</v>
      </c>
      <c r="B36" s="46" t="s">
        <v>914</v>
      </c>
      <c r="C36" s="165" t="s">
        <v>1338</v>
      </c>
      <c r="D36" s="130">
        <v>3.39E-2</v>
      </c>
      <c r="E36" s="130">
        <v>3.73E-2</v>
      </c>
      <c r="F36" s="130">
        <v>3.5200000000000002E-2</v>
      </c>
      <c r="G36" s="130">
        <v>2.4899999999999999E-2</v>
      </c>
      <c r="H36" s="130">
        <v>4.0599999999999997E-2</v>
      </c>
      <c r="I36" s="130">
        <v>4.19E-2</v>
      </c>
      <c r="J36" s="130">
        <v>4.4900000000000002E-2</v>
      </c>
      <c r="K36" s="130">
        <v>4.8899999999999999E-2</v>
      </c>
      <c r="L36" s="130">
        <v>4.8000000000000001E-2</v>
      </c>
      <c r="M36" s="130">
        <v>4.9299999999999997E-2</v>
      </c>
      <c r="N36" s="130">
        <v>4.6199999999999998E-2</v>
      </c>
    </row>
    <row r="37" spans="1:14" s="48" customFormat="1" ht="15" customHeight="1">
      <c r="A37" s="47"/>
      <c r="B37" s="46"/>
      <c r="C37" s="165" t="s">
        <v>1339</v>
      </c>
      <c r="D37" s="130">
        <v>1.2800000000000001E-2</v>
      </c>
      <c r="E37" s="130">
        <v>7.4700000000000003E-2</v>
      </c>
      <c r="F37" s="130">
        <v>1.6400000000000001E-2</v>
      </c>
      <c r="G37" s="130">
        <v>0</v>
      </c>
      <c r="H37" s="130">
        <v>0</v>
      </c>
      <c r="I37" s="130">
        <v>5.0200000000000002E-2</v>
      </c>
      <c r="J37" s="130">
        <v>9.2299999999999993E-2</v>
      </c>
      <c r="K37" s="130">
        <v>3.1600000000000003E-2</v>
      </c>
      <c r="L37" s="130">
        <v>4.8599999999999997E-2</v>
      </c>
      <c r="M37" s="130">
        <v>6.3399999999999998E-2</v>
      </c>
      <c r="N37" s="130">
        <v>3.7900000000000003E-2</v>
      </c>
    </row>
    <row r="38" spans="1:14" s="48" customFormat="1" ht="15" customHeight="1" thickBot="1">
      <c r="A38" s="47" t="s">
        <v>742</v>
      </c>
      <c r="B38" s="46" t="s">
        <v>915</v>
      </c>
      <c r="C38" s="165" t="s">
        <v>1340</v>
      </c>
      <c r="D38" s="130">
        <v>0</v>
      </c>
      <c r="E38" s="130">
        <v>0</v>
      </c>
      <c r="F38" s="130">
        <v>0</v>
      </c>
      <c r="G38" s="130">
        <v>0</v>
      </c>
      <c r="H38" s="130">
        <v>0</v>
      </c>
      <c r="I38" s="130">
        <v>4.7000000000000002E-3</v>
      </c>
      <c r="J38" s="130">
        <v>1.01E-2</v>
      </c>
      <c r="K38" s="130">
        <v>1.8599999999999998E-2</v>
      </c>
      <c r="L38" s="130">
        <v>8.3999999999999995E-3</v>
      </c>
      <c r="M38" s="130">
        <v>6.8999999999999999E-3</v>
      </c>
      <c r="N38" s="130">
        <v>8.9999999999999993E-3</v>
      </c>
    </row>
    <row r="39" spans="1:14" s="37" customFormat="1" ht="15" customHeight="1" thickTop="1" thickBot="1">
      <c r="A39" s="47"/>
      <c r="B39" s="51"/>
      <c r="C39" s="403" t="s">
        <v>561</v>
      </c>
      <c r="D39" s="400"/>
      <c r="E39" s="400"/>
      <c r="F39" s="400"/>
      <c r="G39" s="400"/>
      <c r="H39" s="400"/>
      <c r="I39" s="401"/>
      <c r="J39" s="401"/>
      <c r="K39" s="401"/>
      <c r="L39" s="401"/>
      <c r="M39" s="401"/>
      <c r="N39" s="401"/>
    </row>
    <row r="40" spans="1:14" s="37" customFormat="1" ht="15" customHeight="1" thickTop="1" thickBot="1">
      <c r="A40" s="47"/>
      <c r="B40" s="174"/>
      <c r="C40" s="403" t="s">
        <v>562</v>
      </c>
      <c r="D40" s="400"/>
      <c r="E40" s="400"/>
      <c r="F40" s="400"/>
      <c r="G40" s="400"/>
      <c r="H40" s="400"/>
      <c r="I40" s="401"/>
      <c r="J40" s="401"/>
      <c r="K40" s="401"/>
      <c r="L40" s="401"/>
      <c r="M40" s="401"/>
      <c r="N40" s="401"/>
    </row>
    <row r="41" spans="1:14" s="47" customFormat="1" ht="15" customHeight="1" thickTop="1">
      <c r="A41" s="47" t="s">
        <v>742</v>
      </c>
      <c r="B41" s="46" t="s">
        <v>916</v>
      </c>
      <c r="C41" s="165" t="s">
        <v>917</v>
      </c>
      <c r="D41" s="130">
        <v>7.1300000000000002E-2</v>
      </c>
      <c r="E41" s="130">
        <v>6.6400000000000001E-2</v>
      </c>
      <c r="F41" s="130">
        <v>5.9700000000000003E-2</v>
      </c>
      <c r="G41" s="130">
        <v>4.3799999999999999E-2</v>
      </c>
      <c r="H41" s="130">
        <v>7.3899999999999993E-2</v>
      </c>
      <c r="I41" s="130">
        <v>6.83E-2</v>
      </c>
      <c r="J41" s="130">
        <v>5.79E-2</v>
      </c>
      <c r="K41" s="130">
        <v>5.1999999999999998E-2</v>
      </c>
      <c r="L41" s="130">
        <v>5.4300000000000001E-2</v>
      </c>
      <c r="M41" s="130">
        <v>4.9500000000000002E-2</v>
      </c>
      <c r="N41" s="130">
        <v>5.1299999999999998E-2</v>
      </c>
    </row>
    <row r="42" spans="1:14" s="48" customFormat="1" ht="15" customHeight="1">
      <c r="A42" s="47" t="s">
        <v>742</v>
      </c>
      <c r="B42" s="46" t="s">
        <v>918</v>
      </c>
      <c r="C42" s="165" t="s">
        <v>919</v>
      </c>
      <c r="D42" s="130">
        <v>8.0299999999999996E-2</v>
      </c>
      <c r="E42" s="130">
        <v>7.4700000000000003E-2</v>
      </c>
      <c r="F42" s="130">
        <v>6.7500000000000004E-2</v>
      </c>
      <c r="G42" s="130">
        <v>5.0299999999999997E-2</v>
      </c>
      <c r="H42" s="130">
        <v>8.6800000000000002E-2</v>
      </c>
      <c r="I42" s="130">
        <v>8.0399999999999999E-2</v>
      </c>
      <c r="J42" s="130">
        <v>6.9900000000000004E-2</v>
      </c>
      <c r="K42" s="130">
        <v>6.6199999999999995E-2</v>
      </c>
      <c r="L42" s="130">
        <v>7.0599999999999996E-2</v>
      </c>
      <c r="M42" s="130">
        <v>6.5100000000000005E-2</v>
      </c>
      <c r="N42" s="130">
        <v>6.6000000000000003E-2</v>
      </c>
    </row>
    <row r="43" spans="1:14" s="48" customFormat="1" ht="15" customHeight="1">
      <c r="A43" s="47" t="s">
        <v>742</v>
      </c>
      <c r="B43" s="46" t="s">
        <v>920</v>
      </c>
      <c r="C43" s="165" t="s">
        <v>921</v>
      </c>
      <c r="D43" s="130">
        <v>8.8900000000000007E-2</v>
      </c>
      <c r="E43" s="130">
        <v>8.1299999999999997E-2</v>
      </c>
      <c r="F43" s="130">
        <v>7.2300000000000003E-2</v>
      </c>
      <c r="G43" s="130">
        <v>5.28E-2</v>
      </c>
      <c r="H43" s="130">
        <v>8.7499999999999994E-2</v>
      </c>
      <c r="I43" s="130">
        <v>7.9899999999999999E-2</v>
      </c>
      <c r="J43" s="130">
        <v>7.0999999999999994E-2</v>
      </c>
      <c r="K43" s="130">
        <v>7.0300000000000001E-2</v>
      </c>
      <c r="L43" s="130">
        <v>7.6799999999999993E-2</v>
      </c>
      <c r="M43" s="130">
        <v>7.0499999999999993E-2</v>
      </c>
      <c r="N43" s="130">
        <v>7.2499999999999995E-2</v>
      </c>
    </row>
    <row r="44" spans="1:14" s="48" customFormat="1" ht="15" customHeight="1" thickBot="1">
      <c r="A44" s="47" t="s">
        <v>742</v>
      </c>
      <c r="B44" s="46" t="s">
        <v>922</v>
      </c>
      <c r="C44" s="165" t="s">
        <v>1341</v>
      </c>
      <c r="D44" s="130">
        <v>0.10249999999999999</v>
      </c>
      <c r="E44" s="130">
        <v>9.4100000000000003E-2</v>
      </c>
      <c r="F44" s="130">
        <v>8.3900000000000002E-2</v>
      </c>
      <c r="G44" s="130">
        <v>6.1100000000000002E-2</v>
      </c>
      <c r="H44" s="130">
        <v>0.1026</v>
      </c>
      <c r="I44" s="130">
        <v>9.8699999999999996E-2</v>
      </c>
      <c r="J44" s="130">
        <v>9.2100000000000001E-2</v>
      </c>
      <c r="K44" s="130">
        <v>8.3900000000000002E-2</v>
      </c>
      <c r="L44" s="130">
        <v>8.3299999999999999E-2</v>
      </c>
      <c r="M44" s="130">
        <v>7.8799999999999995E-2</v>
      </c>
      <c r="N44" s="130">
        <v>9.0999999999999998E-2</v>
      </c>
    </row>
    <row r="45" spans="1:14" s="37" customFormat="1" ht="15" customHeight="1" thickTop="1" thickBot="1">
      <c r="A45" s="47"/>
      <c r="B45" s="174"/>
      <c r="C45" s="403" t="s">
        <v>563</v>
      </c>
      <c r="D45" s="400"/>
      <c r="E45" s="400"/>
      <c r="F45" s="400"/>
      <c r="G45" s="400"/>
      <c r="H45" s="400"/>
      <c r="I45" s="401"/>
      <c r="J45" s="401"/>
      <c r="K45" s="401"/>
      <c r="L45" s="401"/>
      <c r="M45" s="401"/>
      <c r="N45" s="401"/>
    </row>
    <row r="46" spans="1:14" s="50" customFormat="1" ht="15" customHeight="1" thickTop="1">
      <c r="A46" s="50" t="s">
        <v>742</v>
      </c>
      <c r="B46" s="46" t="s">
        <v>923</v>
      </c>
      <c r="C46" s="165" t="s">
        <v>924</v>
      </c>
      <c r="D46" s="130">
        <v>0.51829999999999998</v>
      </c>
      <c r="E46" s="130">
        <v>0.51570000000000005</v>
      </c>
      <c r="F46" s="130">
        <v>0.50229999999999997</v>
      </c>
      <c r="G46" s="130">
        <v>0.58889999999999998</v>
      </c>
      <c r="H46" s="130">
        <v>0.56759999999999999</v>
      </c>
      <c r="I46" s="130">
        <v>0.58099999999999996</v>
      </c>
      <c r="J46" s="130">
        <v>0.56579999999999997</v>
      </c>
      <c r="K46" s="130">
        <v>0.56589999999999996</v>
      </c>
      <c r="L46" s="130">
        <v>0.5554</v>
      </c>
      <c r="M46" s="130">
        <v>0.57520000000000004</v>
      </c>
      <c r="N46" s="130">
        <v>0.54749999999999999</v>
      </c>
    </row>
    <row r="47" spans="1:14" ht="15" customHeight="1">
      <c r="A47" s="47" t="s">
        <v>742</v>
      </c>
      <c r="B47" s="46" t="s">
        <v>925</v>
      </c>
      <c r="C47" s="165" t="s">
        <v>926</v>
      </c>
      <c r="D47" s="130">
        <v>9.0499999999999997E-2</v>
      </c>
      <c r="E47" s="130">
        <v>9.2999999999999999E-2</v>
      </c>
      <c r="F47" s="130">
        <v>8.77E-2</v>
      </c>
      <c r="G47" s="130">
        <v>5.6599999999999998E-2</v>
      </c>
      <c r="H47" s="130">
        <v>5.7500000000000002E-2</v>
      </c>
      <c r="I47" s="130">
        <v>5.2999999999999999E-2</v>
      </c>
      <c r="J47" s="130">
        <v>5.4199999999999998E-2</v>
      </c>
      <c r="K47" s="130">
        <v>4.9799999999999997E-2</v>
      </c>
      <c r="L47" s="130">
        <v>4.58E-2</v>
      </c>
      <c r="M47" s="130">
        <v>4.6300000000000001E-2</v>
      </c>
      <c r="N47" s="130">
        <v>4.1099999999999998E-2</v>
      </c>
    </row>
    <row r="48" spans="1:14" ht="15" customHeight="1">
      <c r="A48" s="47" t="s">
        <v>742</v>
      </c>
      <c r="B48" s="46" t="s">
        <v>927</v>
      </c>
      <c r="C48" s="165" t="s">
        <v>928</v>
      </c>
      <c r="D48" s="130">
        <v>0.39119999999999999</v>
      </c>
      <c r="E48" s="130">
        <v>0.39129999999999998</v>
      </c>
      <c r="F48" s="130">
        <v>0.41</v>
      </c>
      <c r="G48" s="130">
        <v>0.35439999999999999</v>
      </c>
      <c r="H48" s="130">
        <v>0.37490000000000001</v>
      </c>
      <c r="I48" s="130">
        <v>0.36599999999999999</v>
      </c>
      <c r="J48" s="130">
        <v>0.38</v>
      </c>
      <c r="K48" s="130">
        <v>0.38440000000000002</v>
      </c>
      <c r="L48" s="130">
        <v>0.39879999999999999</v>
      </c>
      <c r="M48" s="130">
        <v>0.37859999999999999</v>
      </c>
      <c r="N48" s="130">
        <v>0.41139999999999999</v>
      </c>
    </row>
    <row r="49" spans="1:14" ht="15" customHeight="1" thickBot="1">
      <c r="A49" s="47" t="s">
        <v>742</v>
      </c>
      <c r="B49" s="46" t="s">
        <v>929</v>
      </c>
      <c r="C49" s="165" t="s">
        <v>930</v>
      </c>
      <c r="D49" s="130">
        <v>0.54290000000000005</v>
      </c>
      <c r="E49" s="130">
        <v>0.5353</v>
      </c>
      <c r="F49" s="130">
        <v>0.48559999999999998</v>
      </c>
      <c r="G49" s="130">
        <v>0.46889999999999998</v>
      </c>
      <c r="H49" s="130">
        <v>0.48599999999999999</v>
      </c>
      <c r="I49" s="130">
        <v>0.43909999999999999</v>
      </c>
      <c r="J49" s="130">
        <v>0.37119999999999997</v>
      </c>
      <c r="K49" s="130">
        <v>0.42159999999999997</v>
      </c>
      <c r="L49" s="130">
        <v>0.44990000000000002</v>
      </c>
      <c r="M49" s="130">
        <v>0.38450000000000001</v>
      </c>
      <c r="N49" s="130">
        <v>0.42409999999999998</v>
      </c>
    </row>
    <row r="50" spans="1:14" s="47" customFormat="1" ht="15" customHeight="1" thickTop="1" thickBot="1">
      <c r="B50" s="51"/>
      <c r="C50" s="403" t="s">
        <v>564</v>
      </c>
      <c r="D50" s="400"/>
      <c r="E50" s="400"/>
      <c r="F50" s="400"/>
      <c r="G50" s="400"/>
      <c r="H50" s="400"/>
      <c r="I50" s="401"/>
      <c r="J50" s="401"/>
      <c r="K50" s="401"/>
      <c r="L50" s="401"/>
      <c r="M50" s="401"/>
      <c r="N50" s="401"/>
    </row>
    <row r="51" spans="1:14" s="47" customFormat="1" ht="15" customHeight="1" thickTop="1">
      <c r="A51" s="47" t="s">
        <v>742</v>
      </c>
      <c r="B51" s="46" t="s">
        <v>931</v>
      </c>
      <c r="C51" s="165" t="s">
        <v>932</v>
      </c>
      <c r="D51" s="130">
        <v>9.9000000000000005E-2</v>
      </c>
      <c r="E51" s="130">
        <v>8.5699999999999998E-2</v>
      </c>
      <c r="F51" s="130">
        <v>8.4199999999999997E-2</v>
      </c>
      <c r="G51" s="130">
        <v>0.06</v>
      </c>
      <c r="H51" s="130">
        <v>9.3399999999999997E-2</v>
      </c>
      <c r="I51" s="130">
        <v>9.4500000000000001E-2</v>
      </c>
      <c r="J51" s="130">
        <v>8.3199999999999996E-2</v>
      </c>
      <c r="K51" s="130">
        <v>6.3E-2</v>
      </c>
      <c r="L51" s="130">
        <v>6.3799999999999996E-2</v>
      </c>
      <c r="M51" s="130">
        <v>7.2800000000000004E-2</v>
      </c>
      <c r="N51" s="130">
        <v>6.9000000000000006E-2</v>
      </c>
    </row>
    <row r="52" spans="1:14" s="47" customFormat="1" ht="15" customHeight="1">
      <c r="A52" s="47" t="s">
        <v>742</v>
      </c>
      <c r="B52" s="46" t="s">
        <v>933</v>
      </c>
      <c r="C52" s="165" t="s">
        <v>934</v>
      </c>
      <c r="D52" s="130">
        <v>9.4100000000000003E-2</v>
      </c>
      <c r="E52" s="130">
        <v>8.1199999999999994E-2</v>
      </c>
      <c r="F52" s="130">
        <v>8.1199999999999994E-2</v>
      </c>
      <c r="G52" s="130">
        <v>5.74E-2</v>
      </c>
      <c r="H52" s="130">
        <v>8.6199999999999999E-2</v>
      </c>
      <c r="I52" s="130">
        <v>8.5800000000000001E-2</v>
      </c>
      <c r="J52" s="130">
        <v>7.9000000000000001E-2</v>
      </c>
      <c r="K52" s="130">
        <v>5.6500000000000002E-2</v>
      </c>
      <c r="L52" s="130">
        <v>5.9299999999999999E-2</v>
      </c>
      <c r="M52" s="130">
        <v>6.6100000000000006E-2</v>
      </c>
      <c r="N52" s="130">
        <v>6.2199999999999998E-2</v>
      </c>
    </row>
    <row r="53" spans="1:14" s="47" customFormat="1" ht="15" customHeight="1">
      <c r="A53" s="47" t="s">
        <v>742</v>
      </c>
      <c r="B53" s="46" t="s">
        <v>935</v>
      </c>
      <c r="C53" s="165" t="s">
        <v>1342</v>
      </c>
      <c r="D53" s="130">
        <v>0.10680000000000001</v>
      </c>
      <c r="E53" s="130">
        <v>9.1999999999999998E-2</v>
      </c>
      <c r="F53" s="130">
        <v>9.2100000000000001E-2</v>
      </c>
      <c r="G53" s="130">
        <v>6.4399999999999999E-2</v>
      </c>
      <c r="H53" s="130">
        <v>9.8699999999999996E-2</v>
      </c>
      <c r="I53" s="130">
        <v>9.9299999999999999E-2</v>
      </c>
      <c r="J53" s="130">
        <v>9.8599999999999993E-2</v>
      </c>
      <c r="K53" s="130">
        <v>7.8399999999999997E-2</v>
      </c>
      <c r="L53" s="130">
        <v>8.4699999999999998E-2</v>
      </c>
      <c r="M53" s="130">
        <v>9.4399999999999998E-2</v>
      </c>
      <c r="N53" s="130">
        <v>8.7099999999999997E-2</v>
      </c>
    </row>
    <row r="54" spans="1:14" s="47" customFormat="1" ht="15" customHeight="1">
      <c r="A54" s="47" t="s">
        <v>742</v>
      </c>
      <c r="B54" s="46" t="s">
        <v>936</v>
      </c>
      <c r="C54" s="165" t="s">
        <v>937</v>
      </c>
      <c r="D54" s="130">
        <v>0.13120000000000001</v>
      </c>
      <c r="E54" s="130">
        <v>0.1186</v>
      </c>
      <c r="F54" s="130">
        <v>0.1171</v>
      </c>
      <c r="G54" s="130">
        <v>8.2799999999999999E-2</v>
      </c>
      <c r="H54" s="130">
        <v>0.13009999999999999</v>
      </c>
      <c r="I54" s="130">
        <v>0.13270000000000001</v>
      </c>
      <c r="J54" s="130">
        <v>0.1363</v>
      </c>
      <c r="K54" s="130">
        <v>0.1171</v>
      </c>
      <c r="L54" s="130">
        <v>0.1221</v>
      </c>
      <c r="M54" s="130">
        <v>0.13100000000000001</v>
      </c>
      <c r="N54" s="130">
        <v>0.1231</v>
      </c>
    </row>
    <row r="55" spans="1:14" s="47" customFormat="1" ht="15" customHeight="1">
      <c r="A55" s="47" t="s">
        <v>742</v>
      </c>
      <c r="B55" s="46" t="s">
        <v>938</v>
      </c>
      <c r="C55" s="165" t="s">
        <v>939</v>
      </c>
      <c r="D55" s="130">
        <v>-2.4500000000000001E-2</v>
      </c>
      <c r="E55" s="130">
        <v>-2.6599999999999999E-2</v>
      </c>
      <c r="F55" s="130">
        <v>-2.5000000000000001E-2</v>
      </c>
      <c r="G55" s="130">
        <v>-1.84E-2</v>
      </c>
      <c r="H55" s="130">
        <v>-3.1399999999999997E-2</v>
      </c>
      <c r="I55" s="130">
        <v>-3.3399999999999999E-2</v>
      </c>
      <c r="J55" s="130">
        <v>-3.7699999999999997E-2</v>
      </c>
      <c r="K55" s="130">
        <v>-3.8800000000000001E-2</v>
      </c>
      <c r="L55" s="130">
        <v>-3.7400000000000003E-2</v>
      </c>
      <c r="M55" s="130">
        <v>-3.6499999999999998E-2</v>
      </c>
      <c r="N55" s="130">
        <v>-3.5999999999999997E-2</v>
      </c>
    </row>
    <row r="56" spans="1:14" s="47" customFormat="1" ht="15" customHeight="1">
      <c r="A56" s="47" t="s">
        <v>742</v>
      </c>
      <c r="B56" s="46" t="s">
        <v>940</v>
      </c>
      <c r="C56" s="165" t="s">
        <v>941</v>
      </c>
      <c r="D56" s="130">
        <v>-1.26E-2</v>
      </c>
      <c r="E56" s="130">
        <v>-1.0800000000000001E-2</v>
      </c>
      <c r="F56" s="130">
        <v>-1.0800000000000001E-2</v>
      </c>
      <c r="G56" s="130">
        <v>-7.0000000000000001E-3</v>
      </c>
      <c r="H56" s="130">
        <v>-1.2500000000000001E-2</v>
      </c>
      <c r="I56" s="130">
        <v>-1.35E-2</v>
      </c>
      <c r="J56" s="130">
        <v>-1.9699999999999999E-2</v>
      </c>
      <c r="K56" s="130">
        <v>-2.1899999999999999E-2</v>
      </c>
      <c r="L56" s="130">
        <v>-2.53E-2</v>
      </c>
      <c r="M56" s="130">
        <v>-2.8400000000000002E-2</v>
      </c>
      <c r="N56" s="130">
        <v>-2.4899999999999999E-2</v>
      </c>
    </row>
    <row r="57" spans="1:14" s="47" customFormat="1" ht="15" customHeight="1" thickBot="1">
      <c r="A57" s="47" t="s">
        <v>742</v>
      </c>
      <c r="B57" s="46" t="s">
        <v>942</v>
      </c>
      <c r="C57" s="165" t="s">
        <v>943</v>
      </c>
      <c r="D57" s="130">
        <v>4.1000000000000003E-3</v>
      </c>
      <c r="E57" s="130">
        <v>3.7000000000000002E-3</v>
      </c>
      <c r="F57" s="130">
        <v>2.8999999999999998E-3</v>
      </c>
      <c r="G57" s="130">
        <v>2.5999999999999999E-3</v>
      </c>
      <c r="H57" s="130">
        <v>7.1999999999999998E-3</v>
      </c>
      <c r="I57" s="130">
        <v>8.6999999999999994E-3</v>
      </c>
      <c r="J57" s="130">
        <v>4.1999999999999997E-3</v>
      </c>
      <c r="K57" s="130">
        <v>6.6E-3</v>
      </c>
      <c r="L57" s="130">
        <v>4.4000000000000003E-3</v>
      </c>
      <c r="M57" s="130">
        <v>6.7000000000000002E-3</v>
      </c>
      <c r="N57" s="130">
        <v>6.8999999999999999E-3</v>
      </c>
    </row>
    <row r="58" spans="1:14" s="37" customFormat="1" ht="15" customHeight="1" thickTop="1" thickBot="1">
      <c r="A58" s="47"/>
      <c r="B58" s="47"/>
      <c r="C58" s="403" t="s">
        <v>944</v>
      </c>
      <c r="D58" s="404"/>
      <c r="E58" s="404"/>
      <c r="F58" s="404"/>
      <c r="G58" s="404"/>
      <c r="H58" s="404"/>
      <c r="I58" s="404"/>
      <c r="J58" s="404"/>
      <c r="K58" s="404"/>
      <c r="L58" s="404"/>
      <c r="M58" s="404"/>
      <c r="N58" s="404"/>
    </row>
    <row r="59" spans="1:14" s="47" customFormat="1" ht="15" customHeight="1" thickTop="1">
      <c r="A59" s="47" t="s">
        <v>742</v>
      </c>
      <c r="B59" s="46" t="s">
        <v>931</v>
      </c>
      <c r="C59" s="165" t="s">
        <v>932</v>
      </c>
      <c r="D59" s="130">
        <v>9.9000000000000005E-2</v>
      </c>
      <c r="E59" s="130">
        <v>8.5699999999999998E-2</v>
      </c>
      <c r="F59" s="130">
        <v>8.4199999999999997E-2</v>
      </c>
      <c r="G59" s="130">
        <v>0.06</v>
      </c>
      <c r="H59" s="130">
        <v>9.3399999999999997E-2</v>
      </c>
      <c r="I59" s="130">
        <v>9.4500000000000001E-2</v>
      </c>
      <c r="J59" s="130">
        <v>8.3199999999999996E-2</v>
      </c>
      <c r="K59" s="130">
        <v>6.3E-2</v>
      </c>
      <c r="L59" s="130">
        <v>6.3799999999999996E-2</v>
      </c>
      <c r="M59" s="130">
        <v>7.2800000000000004E-2</v>
      </c>
      <c r="N59" s="130">
        <v>6.9000000000000006E-2</v>
      </c>
    </row>
    <row r="60" spans="1:14" s="47" customFormat="1" ht="15" customHeight="1">
      <c r="A60" s="47" t="s">
        <v>742</v>
      </c>
      <c r="B60" s="46" t="s">
        <v>945</v>
      </c>
      <c r="C60" s="165" t="s">
        <v>946</v>
      </c>
      <c r="D60" s="130">
        <v>-6.0000000000000001E-3</v>
      </c>
      <c r="E60" s="130">
        <v>-5.1999999999999998E-3</v>
      </c>
      <c r="F60" s="130">
        <v>-4.4000000000000003E-3</v>
      </c>
      <c r="G60" s="130">
        <v>-8.8000000000000005E-3</v>
      </c>
      <c r="H60" s="130">
        <v>-1.3100000000000001E-2</v>
      </c>
      <c r="I60" s="130">
        <v>-1.6E-2</v>
      </c>
      <c r="J60" s="130">
        <v>-1.15E-2</v>
      </c>
      <c r="K60" s="130">
        <v>3.3999999999999998E-3</v>
      </c>
      <c r="L60" s="130">
        <v>-6.1000000000000004E-3</v>
      </c>
      <c r="M60" s="130">
        <v>-1.24E-2</v>
      </c>
      <c r="N60" s="130">
        <v>-8.0000000000000002E-3</v>
      </c>
    </row>
    <row r="61" spans="1:14" s="48" customFormat="1" ht="15" customHeight="1">
      <c r="A61" s="47" t="s">
        <v>742</v>
      </c>
      <c r="B61" s="46" t="s">
        <v>947</v>
      </c>
      <c r="C61" s="165" t="s">
        <v>948</v>
      </c>
      <c r="D61" s="130">
        <v>-7.1999999999999995E-2</v>
      </c>
      <c r="E61" s="130">
        <v>-6.7000000000000004E-2</v>
      </c>
      <c r="F61" s="130">
        <v>-6.0199999999999997E-2</v>
      </c>
      <c r="G61" s="130">
        <v>-4.4299999999999999E-2</v>
      </c>
      <c r="H61" s="130">
        <v>-7.5300000000000006E-2</v>
      </c>
      <c r="I61" s="130">
        <v>-6.9400000000000003E-2</v>
      </c>
      <c r="J61" s="130">
        <v>-5.8799999999999998E-2</v>
      </c>
      <c r="K61" s="130">
        <v>-5.2699999999999997E-2</v>
      </c>
      <c r="L61" s="130">
        <v>-5.5E-2</v>
      </c>
      <c r="M61" s="130">
        <v>-5.0099999999999999E-2</v>
      </c>
      <c r="N61" s="130">
        <v>-5.1799999999999999E-2</v>
      </c>
    </row>
    <row r="62" spans="1:14" s="48" customFormat="1" ht="15" customHeight="1">
      <c r="A62" s="47" t="s">
        <v>742</v>
      </c>
      <c r="B62" s="46" t="s">
        <v>949</v>
      </c>
      <c r="C62" s="165" t="s">
        <v>950</v>
      </c>
      <c r="D62" s="130">
        <v>0</v>
      </c>
      <c r="E62" s="130">
        <v>0</v>
      </c>
      <c r="F62" s="130">
        <v>0</v>
      </c>
      <c r="G62" s="130">
        <v>8.0000000000000004E-4</v>
      </c>
      <c r="H62" s="130">
        <v>0</v>
      </c>
      <c r="I62" s="130">
        <v>2.0000000000000001E-4</v>
      </c>
      <c r="J62" s="130">
        <v>4.0000000000000002E-4</v>
      </c>
      <c r="K62" s="130">
        <v>0</v>
      </c>
      <c r="L62" s="130">
        <v>0</v>
      </c>
      <c r="M62" s="130">
        <v>0</v>
      </c>
      <c r="N62" s="130">
        <v>0</v>
      </c>
    </row>
    <row r="63" spans="1:14" s="48" customFormat="1" ht="15" customHeight="1">
      <c r="A63" s="47" t="s">
        <v>742</v>
      </c>
      <c r="B63" s="46" t="s">
        <v>951</v>
      </c>
      <c r="C63" s="165" t="s">
        <v>952</v>
      </c>
      <c r="D63" s="130">
        <v>0</v>
      </c>
      <c r="E63" s="130">
        <v>1E-4</v>
      </c>
      <c r="F63" s="130">
        <v>-4.0000000000000002E-4</v>
      </c>
      <c r="G63" s="130">
        <v>-1E-4</v>
      </c>
      <c r="H63" s="130">
        <v>-8.9999999999999998E-4</v>
      </c>
      <c r="I63" s="130">
        <v>2.0000000000000001E-4</v>
      </c>
      <c r="J63" s="130">
        <v>0</v>
      </c>
      <c r="K63" s="130">
        <v>2.0000000000000001E-4</v>
      </c>
      <c r="L63" s="130">
        <v>-5.0000000000000001E-4</v>
      </c>
      <c r="M63" s="130">
        <v>-1E-4</v>
      </c>
      <c r="N63" s="130">
        <v>-4.0000000000000002E-4</v>
      </c>
    </row>
    <row r="64" spans="1:14" s="48" customFormat="1" ht="15" customHeight="1" thickBot="1">
      <c r="A64" s="47"/>
      <c r="B64" s="46"/>
      <c r="C64" s="165" t="s">
        <v>953</v>
      </c>
      <c r="D64" s="130">
        <v>0</v>
      </c>
      <c r="E64" s="130">
        <v>0</v>
      </c>
      <c r="F64" s="130">
        <v>0</v>
      </c>
      <c r="G64" s="130">
        <v>0</v>
      </c>
      <c r="H64" s="130">
        <v>0</v>
      </c>
      <c r="I64" s="130">
        <v>0</v>
      </c>
      <c r="J64" s="130">
        <v>0</v>
      </c>
      <c r="K64" s="130">
        <v>0</v>
      </c>
      <c r="L64" s="130">
        <v>0</v>
      </c>
      <c r="M64" s="130">
        <v>-1E-4</v>
      </c>
      <c r="N64" s="130">
        <v>-1E-4</v>
      </c>
    </row>
    <row r="65" spans="1:14" s="47" customFormat="1" ht="15" customHeight="1" thickTop="1" thickBot="1">
      <c r="A65" s="47" t="s">
        <v>742</v>
      </c>
      <c r="B65" s="46" t="s">
        <v>954</v>
      </c>
      <c r="C65" s="403" t="s">
        <v>955</v>
      </c>
      <c r="D65" s="400">
        <v>2.0199999999999999E-2</v>
      </c>
      <c r="E65" s="400">
        <v>1.2800000000000001E-2</v>
      </c>
      <c r="F65" s="400">
        <v>1.9099999999999999E-2</v>
      </c>
      <c r="G65" s="400">
        <v>7.6E-3</v>
      </c>
      <c r="H65" s="400">
        <v>4.1999999999999997E-3</v>
      </c>
      <c r="I65" s="405">
        <v>9.4000000000000004E-3</v>
      </c>
      <c r="J65" s="405">
        <v>1.3299999999999999E-2</v>
      </c>
      <c r="K65" s="405">
        <v>1.4E-2</v>
      </c>
      <c r="L65" s="405">
        <v>2.3E-3</v>
      </c>
      <c r="M65" s="405">
        <v>1.0200000000000001E-2</v>
      </c>
      <c r="N65" s="405">
        <v>8.6E-3</v>
      </c>
    </row>
    <row r="66" spans="1:14" ht="3.75" customHeight="1" thickTop="1" thickBot="1">
      <c r="A66" s="175"/>
      <c r="B66" s="175"/>
      <c r="C66" s="118"/>
      <c r="D66" s="118"/>
      <c r="E66" s="118"/>
      <c r="F66" s="118"/>
      <c r="G66" s="118"/>
      <c r="H66" s="118"/>
      <c r="I66" s="118"/>
      <c r="J66" s="118"/>
      <c r="K66" s="118"/>
      <c r="L66" s="118"/>
      <c r="M66" s="118"/>
      <c r="N66" s="118"/>
    </row>
    <row r="67" spans="1:14" ht="15" customHeight="1">
      <c r="A67" s="47"/>
      <c r="B67" s="47"/>
      <c r="C67" s="170" t="s">
        <v>1306</v>
      </c>
      <c r="D67" s="47"/>
      <c r="E67" s="47"/>
      <c r="F67" s="47"/>
      <c r="G67" s="47"/>
      <c r="H67" s="47"/>
      <c r="I67" s="47"/>
      <c r="J67" s="47"/>
      <c r="K67" s="47"/>
      <c r="L67" s="47"/>
      <c r="M67" s="47"/>
      <c r="N67" s="47"/>
    </row>
    <row r="68" spans="1:14" ht="15" customHeight="1">
      <c r="A68" s="47"/>
      <c r="B68" s="47"/>
      <c r="C68" s="170" t="s">
        <v>1350</v>
      </c>
      <c r="D68" s="47"/>
      <c r="E68" s="47"/>
      <c r="F68" s="47"/>
      <c r="G68" s="47"/>
      <c r="H68" s="47"/>
      <c r="I68" s="47"/>
      <c r="J68" s="47"/>
      <c r="K68" s="47"/>
      <c r="L68" s="47"/>
      <c r="M68" s="47"/>
      <c r="N68" s="47"/>
    </row>
    <row r="69" spans="1:14" ht="15" customHeight="1">
      <c r="A69" s="47"/>
      <c r="B69" s="47"/>
      <c r="C69" s="170" t="s">
        <v>1351</v>
      </c>
      <c r="D69" s="47"/>
      <c r="E69" s="47"/>
      <c r="F69" s="47"/>
      <c r="G69" s="47"/>
      <c r="H69" s="47"/>
      <c r="I69" s="47"/>
      <c r="J69" s="47"/>
      <c r="K69" s="47"/>
      <c r="L69" s="47"/>
      <c r="M69" s="47"/>
      <c r="N69" s="47"/>
    </row>
    <row r="70" spans="1:14" ht="15" customHeight="1">
      <c r="A70" s="47"/>
      <c r="B70" s="47"/>
      <c r="C70" s="170" t="s">
        <v>1309</v>
      </c>
      <c r="D70" s="47"/>
      <c r="E70" s="47"/>
      <c r="F70" s="47"/>
      <c r="G70" s="47"/>
      <c r="H70" s="47"/>
      <c r="I70" s="47"/>
      <c r="J70" s="47"/>
      <c r="K70" s="47"/>
      <c r="L70" s="47"/>
      <c r="M70" s="47"/>
      <c r="N70" s="47"/>
    </row>
    <row r="71" spans="1:14" ht="15" customHeight="1">
      <c r="A71" s="47"/>
      <c r="B71" s="47"/>
      <c r="C71" s="170" t="s">
        <v>1310</v>
      </c>
      <c r="D71" s="47"/>
      <c r="E71" s="47"/>
      <c r="F71" s="47"/>
      <c r="G71" s="47"/>
      <c r="H71" s="47"/>
      <c r="I71" s="47"/>
      <c r="J71" s="47"/>
      <c r="K71" s="47"/>
      <c r="L71" s="47"/>
      <c r="M71" s="47"/>
      <c r="N71" s="47"/>
    </row>
    <row r="72" spans="1:14" ht="30" customHeight="1">
      <c r="A72" s="47"/>
      <c r="B72" s="47"/>
      <c r="C72" s="730" t="s">
        <v>958</v>
      </c>
      <c r="D72" s="730"/>
      <c r="E72" s="730"/>
      <c r="F72" s="730"/>
      <c r="G72" s="730"/>
      <c r="H72" s="730"/>
      <c r="I72" s="730"/>
      <c r="J72" s="730"/>
      <c r="K72" s="730"/>
      <c r="L72" s="730"/>
      <c r="M72" s="730"/>
      <c r="N72" s="730"/>
    </row>
    <row r="73" spans="1:14" ht="15" customHeight="1">
      <c r="A73" s="47"/>
      <c r="B73" s="47"/>
      <c r="C73" s="170" t="s">
        <v>567</v>
      </c>
      <c r="D73" s="47"/>
      <c r="E73" s="47"/>
      <c r="F73" s="47"/>
      <c r="G73" s="47"/>
      <c r="H73" s="47"/>
      <c r="I73" s="47"/>
      <c r="J73" s="47"/>
      <c r="K73" s="47"/>
      <c r="L73" s="47"/>
      <c r="M73" s="47"/>
      <c r="N73" s="47"/>
    </row>
    <row r="74" spans="1:14" ht="30" customHeight="1">
      <c r="A74" s="47"/>
      <c r="B74" s="47"/>
      <c r="C74" s="730" t="s">
        <v>959</v>
      </c>
      <c r="D74" s="730"/>
      <c r="E74" s="730"/>
      <c r="F74" s="730"/>
      <c r="G74" s="730"/>
      <c r="H74" s="730"/>
      <c r="I74" s="730"/>
      <c r="J74" s="730"/>
      <c r="K74" s="730"/>
      <c r="L74" s="730"/>
      <c r="M74" s="730"/>
      <c r="N74" s="730"/>
    </row>
    <row r="75" spans="1:14" ht="15" customHeight="1">
      <c r="A75" s="47"/>
      <c r="B75" s="47"/>
      <c r="C75" s="170"/>
      <c r="D75" s="47"/>
      <c r="E75" s="47"/>
      <c r="F75" s="47"/>
      <c r="G75" s="47"/>
      <c r="H75" s="47"/>
      <c r="I75" s="47"/>
      <c r="J75" s="47"/>
      <c r="K75" s="47"/>
      <c r="L75" s="47"/>
      <c r="M75" s="47"/>
      <c r="N75" s="47"/>
    </row>
  </sheetData>
  <mergeCells count="6">
    <mergeCell ref="C74:N74"/>
    <mergeCell ref="C1:N1"/>
    <mergeCell ref="A2:N2"/>
    <mergeCell ref="C3:N3"/>
    <mergeCell ref="A4:N4"/>
    <mergeCell ref="C72:N72"/>
  </mergeCells>
  <pageMargins left="0.93" right="0.42" top="0.69" bottom="0.59" header="0.5" footer="0.5"/>
  <pageSetup scale="50" orientation="portrait"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activeCell="A3" sqref="A3:L3"/>
    </sheetView>
  </sheetViews>
  <sheetFormatPr defaultRowHeight="18"/>
  <cols>
    <col min="1" max="1" width="89.85546875" style="14" bestFit="1" customWidth="1"/>
    <col min="2" max="9" width="9.7109375" style="14" bestFit="1" customWidth="1"/>
    <col min="10" max="11" width="9.7109375" style="14" customWidth="1"/>
    <col min="12" max="12" width="9.7109375" style="18" bestFit="1" customWidth="1"/>
    <col min="13" max="16384" width="9.140625" style="14"/>
  </cols>
  <sheetData>
    <row r="1" spans="1:12" ht="30" customHeight="1">
      <c r="A1" s="721" t="s">
        <v>438</v>
      </c>
      <c r="B1" s="721"/>
      <c r="C1" s="721"/>
      <c r="D1" s="721"/>
      <c r="E1" s="721"/>
      <c r="F1" s="721"/>
      <c r="G1" s="721"/>
      <c r="H1" s="721"/>
      <c r="I1" s="721"/>
      <c r="J1" s="721"/>
      <c r="K1" s="721"/>
      <c r="L1" s="721"/>
    </row>
    <row r="2" spans="1:12" ht="15" customHeight="1">
      <c r="A2" s="722" t="s">
        <v>568</v>
      </c>
      <c r="B2" s="722"/>
      <c r="C2" s="722"/>
      <c r="D2" s="722"/>
      <c r="E2" s="722"/>
      <c r="F2" s="722"/>
      <c r="G2" s="722"/>
      <c r="H2" s="722"/>
      <c r="I2" s="722"/>
      <c r="J2" s="722"/>
      <c r="K2" s="722"/>
      <c r="L2" s="722"/>
    </row>
    <row r="3" spans="1:12" ht="15" customHeight="1">
      <c r="A3" s="722" t="s">
        <v>983</v>
      </c>
      <c r="B3" s="722"/>
      <c r="C3" s="722"/>
      <c r="D3" s="722"/>
      <c r="E3" s="722"/>
      <c r="F3" s="722"/>
      <c r="G3" s="722"/>
      <c r="H3" s="722"/>
      <c r="I3" s="722"/>
      <c r="J3" s="722"/>
      <c r="K3" s="722"/>
      <c r="L3" s="722"/>
    </row>
    <row r="4" spans="1:12" ht="30" customHeight="1">
      <c r="A4" s="723" t="s">
        <v>508</v>
      </c>
      <c r="B4" s="723"/>
      <c r="C4" s="723"/>
      <c r="D4" s="723"/>
      <c r="E4" s="723"/>
      <c r="F4" s="723"/>
      <c r="G4" s="723"/>
      <c r="H4" s="723"/>
      <c r="I4" s="723"/>
      <c r="J4" s="723"/>
      <c r="K4" s="723"/>
      <c r="L4" s="723"/>
    </row>
    <row r="5" spans="1:12" ht="3.75" customHeight="1" thickBot="1">
      <c r="A5" s="47"/>
      <c r="B5" s="47"/>
      <c r="C5" s="47"/>
      <c r="D5" s="47"/>
      <c r="E5" s="47"/>
      <c r="F5" s="47"/>
      <c r="G5" s="47"/>
      <c r="H5" s="47"/>
      <c r="I5" s="47"/>
      <c r="J5" s="47"/>
      <c r="K5" s="47"/>
      <c r="L5" s="47"/>
    </row>
    <row r="6" spans="1:12" s="15" customFormat="1" ht="30" customHeight="1" thickTop="1" thickBot="1">
      <c r="A6" s="546"/>
      <c r="B6" s="390" t="s">
        <v>570</v>
      </c>
      <c r="C6" s="390" t="s">
        <v>571</v>
      </c>
      <c r="D6" s="390" t="s">
        <v>572</v>
      </c>
      <c r="E6" s="390" t="s">
        <v>573</v>
      </c>
      <c r="F6" s="390" t="s">
        <v>574</v>
      </c>
      <c r="G6" s="390" t="s">
        <v>575</v>
      </c>
      <c r="H6" s="390" t="s">
        <v>1239</v>
      </c>
      <c r="I6" s="390" t="s">
        <v>1290</v>
      </c>
      <c r="J6" s="390" t="s">
        <v>1496</v>
      </c>
      <c r="K6" s="390" t="s">
        <v>1397</v>
      </c>
      <c r="L6" s="390" t="s">
        <v>1497</v>
      </c>
    </row>
    <row r="7" spans="1:12" ht="15" customHeight="1" thickTop="1" thickBot="1">
      <c r="A7" s="392" t="s">
        <v>576</v>
      </c>
      <c r="B7" s="393">
        <v>869986.88075999997</v>
      </c>
      <c r="C7" s="393">
        <v>960797.49751000002</v>
      </c>
      <c r="D7" s="393">
        <v>1077607.3699100001</v>
      </c>
      <c r="E7" s="393">
        <v>1146905.83018</v>
      </c>
      <c r="F7" s="393">
        <v>1149294.34775</v>
      </c>
      <c r="G7" s="393">
        <v>1008829.3669400001</v>
      </c>
      <c r="H7" s="393">
        <v>917764.62651999993</v>
      </c>
      <c r="I7" s="393">
        <v>896243.99660000007</v>
      </c>
      <c r="J7" s="393">
        <v>879286.21574000001</v>
      </c>
      <c r="K7" s="393">
        <v>831838.81125999999</v>
      </c>
      <c r="L7" s="393">
        <v>778437.67044000002</v>
      </c>
    </row>
    <row r="8" spans="1:12" s="16" customFormat="1" ht="15" customHeight="1" thickTop="1">
      <c r="A8" s="147" t="s">
        <v>158</v>
      </c>
      <c r="B8" s="114">
        <v>88900.250889999996</v>
      </c>
      <c r="C8" s="114">
        <v>102093.26248999999</v>
      </c>
      <c r="D8" s="114">
        <v>79542.263480000009</v>
      </c>
      <c r="E8" s="114">
        <v>154755.87861000001</v>
      </c>
      <c r="F8" s="114">
        <v>131558.99462000001</v>
      </c>
      <c r="G8" s="114">
        <v>104891.2831</v>
      </c>
      <c r="H8" s="114">
        <v>69128.781589999999</v>
      </c>
      <c r="I8" s="114">
        <v>96305.351559999996</v>
      </c>
      <c r="J8" s="114">
        <v>92979.123449999999</v>
      </c>
      <c r="K8" s="114">
        <v>94721.196680000008</v>
      </c>
      <c r="L8" s="114">
        <v>73163.96256</v>
      </c>
    </row>
    <row r="9" spans="1:12" s="16" customFormat="1" ht="15" customHeight="1">
      <c r="A9" s="147" t="s">
        <v>167</v>
      </c>
      <c r="B9" s="114">
        <v>102059.76075</v>
      </c>
      <c r="C9" s="114">
        <v>76951.581730000005</v>
      </c>
      <c r="D9" s="114">
        <v>110583.15398</v>
      </c>
      <c r="E9" s="114">
        <v>72962.954389999999</v>
      </c>
      <c r="F9" s="114">
        <v>97291.176519999994</v>
      </c>
      <c r="G9" s="114">
        <v>43459.716039999999</v>
      </c>
      <c r="H9" s="114">
        <v>26562.549920000001</v>
      </c>
      <c r="I9" s="114">
        <v>48472.654170000002</v>
      </c>
      <c r="J9" s="114">
        <v>47480.674899999998</v>
      </c>
      <c r="K9" s="114">
        <v>33334.894460000003</v>
      </c>
      <c r="L9" s="114">
        <v>40966.169809999999</v>
      </c>
    </row>
    <row r="10" spans="1:12" s="16" customFormat="1" ht="15" customHeight="1">
      <c r="A10" s="147" t="s">
        <v>176</v>
      </c>
      <c r="B10" s="114">
        <v>660292.78154</v>
      </c>
      <c r="C10" s="114">
        <v>764642.0258099999</v>
      </c>
      <c r="D10" s="114">
        <v>860431.86570000008</v>
      </c>
      <c r="E10" s="114">
        <v>886358.31814999995</v>
      </c>
      <c r="F10" s="114">
        <v>880209.61812999996</v>
      </c>
      <c r="G10" s="114">
        <v>815715.58311999997</v>
      </c>
      <c r="H10" s="114">
        <v>767194.80389999994</v>
      </c>
      <c r="I10" s="114">
        <v>694445.37613999995</v>
      </c>
      <c r="J10" s="114">
        <v>679899.86285999999</v>
      </c>
      <c r="K10" s="114">
        <v>640806.88006</v>
      </c>
      <c r="L10" s="114">
        <v>603161.03325999994</v>
      </c>
    </row>
    <row r="11" spans="1:12" s="16" customFormat="1" ht="15" customHeight="1">
      <c r="A11" s="148" t="s">
        <v>577</v>
      </c>
      <c r="B11" s="114">
        <v>661025.72080999997</v>
      </c>
      <c r="C11" s="114">
        <v>756848.56801000005</v>
      </c>
      <c r="D11" s="114">
        <v>856974.87348000007</v>
      </c>
      <c r="E11" s="114">
        <v>884889.16301000002</v>
      </c>
      <c r="F11" s="114">
        <v>877265.31715999998</v>
      </c>
      <c r="G11" s="114">
        <v>802348.88032</v>
      </c>
      <c r="H11" s="114">
        <v>707728.85024000006</v>
      </c>
      <c r="I11" s="114">
        <v>620769.75213000004</v>
      </c>
      <c r="J11" s="114">
        <v>601514.83379999991</v>
      </c>
      <c r="K11" s="114">
        <v>563055.34138999996</v>
      </c>
      <c r="L11" s="114">
        <v>528768.45572000009</v>
      </c>
    </row>
    <row r="12" spans="1:12" s="16" customFormat="1" ht="15" customHeight="1">
      <c r="A12" s="148" t="s">
        <v>578</v>
      </c>
      <c r="B12" s="114">
        <v>647615.78458000009</v>
      </c>
      <c r="C12" s="114">
        <v>740017.62612999999</v>
      </c>
      <c r="D12" s="114">
        <v>809299.57773000002</v>
      </c>
      <c r="E12" s="114">
        <v>824777.24575</v>
      </c>
      <c r="F12" s="114">
        <v>791969.91862999997</v>
      </c>
      <c r="G12" s="114">
        <v>591462.20328000002</v>
      </c>
      <c r="H12" s="114">
        <v>501594.91804000002</v>
      </c>
      <c r="I12" s="114">
        <v>392992.90889999998</v>
      </c>
      <c r="J12" s="114">
        <v>369629.34652999998</v>
      </c>
      <c r="K12" s="114">
        <v>342141.83888</v>
      </c>
      <c r="L12" s="114">
        <v>313554.55212000001</v>
      </c>
    </row>
    <row r="13" spans="1:12" s="16" customFormat="1" ht="15" customHeight="1">
      <c r="A13" s="148" t="s">
        <v>579</v>
      </c>
      <c r="B13" s="114">
        <v>13409.936230000001</v>
      </c>
      <c r="C13" s="114">
        <v>16830.941879999998</v>
      </c>
      <c r="D13" s="114">
        <v>47675.295749999997</v>
      </c>
      <c r="E13" s="114">
        <v>60111.917259999995</v>
      </c>
      <c r="F13" s="114">
        <v>85295.398530000006</v>
      </c>
      <c r="G13" s="114">
        <v>210886.67703999998</v>
      </c>
      <c r="H13" s="114">
        <v>206133.93219999998</v>
      </c>
      <c r="I13" s="114">
        <v>227776.84323</v>
      </c>
      <c r="J13" s="114">
        <v>231885.48727000001</v>
      </c>
      <c r="K13" s="114">
        <v>220913.50250999999</v>
      </c>
      <c r="L13" s="114">
        <v>215213.90359999999</v>
      </c>
    </row>
    <row r="14" spans="1:12" s="16" customFormat="1" ht="15" customHeight="1">
      <c r="A14" s="148" t="s">
        <v>580</v>
      </c>
      <c r="B14" s="114">
        <v>3887.9335699999997</v>
      </c>
      <c r="C14" s="114">
        <v>13798.99483</v>
      </c>
      <c r="D14" s="114">
        <v>10185.149960000001</v>
      </c>
      <c r="E14" s="114">
        <v>7098.0758399999995</v>
      </c>
      <c r="F14" s="114">
        <v>13867.627689999999</v>
      </c>
      <c r="G14" s="114">
        <v>20624.666570000001</v>
      </c>
      <c r="H14" s="114">
        <v>10172.023720000001</v>
      </c>
      <c r="I14" s="114">
        <v>2679.06673</v>
      </c>
      <c r="J14" s="114">
        <v>6487.5469199999998</v>
      </c>
      <c r="K14" s="114">
        <v>8111.8521000000001</v>
      </c>
      <c r="L14" s="114">
        <v>7382.0809100000006</v>
      </c>
    </row>
    <row r="15" spans="1:12" s="16" customFormat="1" ht="15" customHeight="1">
      <c r="A15" s="148" t="s">
        <v>581</v>
      </c>
      <c r="B15" s="114">
        <v>3711.2978800000001</v>
      </c>
      <c r="C15" s="114">
        <v>9214.84512</v>
      </c>
      <c r="D15" s="114">
        <v>8483.5791900000004</v>
      </c>
      <c r="E15" s="114">
        <v>6361.4218099999998</v>
      </c>
      <c r="F15" s="114">
        <v>8123.68361</v>
      </c>
      <c r="G15" s="114">
        <v>10110.85259</v>
      </c>
      <c r="H15" s="114">
        <v>170.1</v>
      </c>
      <c r="I15" s="114">
        <v>1360.1322</v>
      </c>
      <c r="J15" s="114">
        <v>862.74599000000001</v>
      </c>
      <c r="K15" s="114">
        <v>1349.4306000000001</v>
      </c>
      <c r="L15" s="114">
        <v>846.80916999999999</v>
      </c>
    </row>
    <row r="16" spans="1:12" s="16" customFormat="1" ht="15" customHeight="1">
      <c r="A16" s="148" t="s">
        <v>582</v>
      </c>
      <c r="B16" s="114">
        <v>176.63569000000001</v>
      </c>
      <c r="C16" s="114">
        <v>4584.1497099999997</v>
      </c>
      <c r="D16" s="114">
        <v>1701.57077</v>
      </c>
      <c r="E16" s="114">
        <v>736.65403000000003</v>
      </c>
      <c r="F16" s="114">
        <v>5743.9440800000002</v>
      </c>
      <c r="G16" s="114">
        <v>10513.813980000001</v>
      </c>
      <c r="H16" s="114">
        <v>10001.923720000001</v>
      </c>
      <c r="I16" s="114">
        <v>1318.93453</v>
      </c>
      <c r="J16" s="114">
        <v>5624.8009299999994</v>
      </c>
      <c r="K16" s="114">
        <v>6762.4215000000004</v>
      </c>
      <c r="L16" s="114">
        <v>6535.2717400000001</v>
      </c>
    </row>
    <row r="17" spans="1:12" s="16" customFormat="1" ht="15" customHeight="1">
      <c r="A17" s="148" t="s">
        <v>583</v>
      </c>
      <c r="B17" s="114">
        <v>9323.4225800000004</v>
      </c>
      <c r="C17" s="114">
        <v>11105.726500000001</v>
      </c>
      <c r="D17" s="114">
        <v>16675.364799999999</v>
      </c>
      <c r="E17" s="114">
        <v>36800.093249999998</v>
      </c>
      <c r="F17" s="114">
        <v>38830.718500000003</v>
      </c>
      <c r="G17" s="114">
        <v>63137.883470000001</v>
      </c>
      <c r="H17" s="114">
        <v>76381.64615</v>
      </c>
      <c r="I17" s="114">
        <v>70186.320720000003</v>
      </c>
      <c r="J17" s="114">
        <v>72552.8269</v>
      </c>
      <c r="K17" s="114">
        <v>70649.028879999998</v>
      </c>
      <c r="L17" s="114">
        <v>68930.310819999999</v>
      </c>
    </row>
    <row r="18" spans="1:12" s="16" customFormat="1" ht="15" customHeight="1">
      <c r="A18" s="148" t="s">
        <v>584</v>
      </c>
      <c r="B18" s="114">
        <v>8998.7048100000011</v>
      </c>
      <c r="C18" s="114">
        <v>10222.497579999999</v>
      </c>
      <c r="D18" s="114">
        <v>13922.001109999999</v>
      </c>
      <c r="E18" s="114">
        <v>22307.757269999998</v>
      </c>
      <c r="F18" s="114">
        <v>27334.36464</v>
      </c>
      <c r="G18" s="114">
        <v>37346.225159999995</v>
      </c>
      <c r="H18" s="114">
        <v>32495.018010000003</v>
      </c>
      <c r="I18" s="114">
        <v>22643.919449999998</v>
      </c>
      <c r="J18" s="114">
        <v>23198.18245</v>
      </c>
      <c r="K18" s="114">
        <v>23188.089530000001</v>
      </c>
      <c r="L18" s="114">
        <v>22648.325850000001</v>
      </c>
    </row>
    <row r="19" spans="1:12" s="16" customFormat="1" ht="15" customHeight="1">
      <c r="A19" s="148" t="s">
        <v>585</v>
      </c>
      <c r="B19" s="114">
        <v>324.71777000000003</v>
      </c>
      <c r="C19" s="114">
        <v>883.22892000000002</v>
      </c>
      <c r="D19" s="114">
        <v>2753.3636900000001</v>
      </c>
      <c r="E19" s="114">
        <v>14492.33598</v>
      </c>
      <c r="F19" s="114">
        <v>11496.353859999999</v>
      </c>
      <c r="G19" s="114">
        <v>25791.658309999999</v>
      </c>
      <c r="H19" s="114">
        <v>43886.628140000001</v>
      </c>
      <c r="I19" s="114">
        <v>47542.401270000002</v>
      </c>
      <c r="J19" s="114">
        <v>49354.64445</v>
      </c>
      <c r="K19" s="114">
        <v>47460.939350000001</v>
      </c>
      <c r="L19" s="114">
        <v>46281.984969999998</v>
      </c>
    </row>
    <row r="20" spans="1:12" s="16" customFormat="1" ht="15" customHeight="1">
      <c r="A20" s="148" t="s">
        <v>189</v>
      </c>
      <c r="B20" s="114">
        <v>8999.5497200000009</v>
      </c>
      <c r="C20" s="114">
        <v>10462.99749</v>
      </c>
      <c r="D20" s="114">
        <v>10933.638060000001</v>
      </c>
      <c r="E20" s="114">
        <v>10289.94636</v>
      </c>
      <c r="F20" s="114">
        <v>8325.9275699999998</v>
      </c>
      <c r="G20" s="114">
        <v>7195.0541800000001</v>
      </c>
      <c r="H20" s="114">
        <v>56592.807380000006</v>
      </c>
      <c r="I20" s="114">
        <v>71360.45981</v>
      </c>
      <c r="J20" s="114">
        <v>72386.586569999999</v>
      </c>
      <c r="K20" s="114">
        <v>67760.242879999991</v>
      </c>
      <c r="L20" s="114">
        <v>65466.652200000004</v>
      </c>
    </row>
    <row r="21" spans="1:12" s="16" customFormat="1" ht="15" customHeight="1">
      <c r="A21" s="148" t="s">
        <v>586</v>
      </c>
      <c r="B21" s="114">
        <v>-22943.845140000001</v>
      </c>
      <c r="C21" s="114">
        <v>-27574.261019999998</v>
      </c>
      <c r="D21" s="114">
        <v>-34337.160600000003</v>
      </c>
      <c r="E21" s="114">
        <v>-52718.960310000002</v>
      </c>
      <c r="F21" s="114">
        <v>-58079.97279</v>
      </c>
      <c r="G21" s="114">
        <v>-77590.901419999995</v>
      </c>
      <c r="H21" s="114">
        <v>-83680.523589999997</v>
      </c>
      <c r="I21" s="114">
        <v>-70550.223249999995</v>
      </c>
      <c r="J21" s="114">
        <v>-73041.931329999992</v>
      </c>
      <c r="K21" s="114">
        <v>-68769.585189999998</v>
      </c>
      <c r="L21" s="114">
        <v>-67386.466390000001</v>
      </c>
    </row>
    <row r="22" spans="1:12" s="16" customFormat="1" ht="15" customHeight="1">
      <c r="A22" s="147" t="s">
        <v>202</v>
      </c>
      <c r="B22" s="114">
        <v>1825.20363</v>
      </c>
      <c r="C22" s="114">
        <v>1749.2486100000001</v>
      </c>
      <c r="D22" s="114">
        <v>3094.5422100000001</v>
      </c>
      <c r="E22" s="114">
        <v>1679.0757699999999</v>
      </c>
      <c r="F22" s="114">
        <v>1783.0451799999998</v>
      </c>
      <c r="G22" s="114">
        <v>2121.06657</v>
      </c>
      <c r="H22" s="114">
        <v>4797.1598800000002</v>
      </c>
      <c r="I22" s="114">
        <v>4423.6044199999997</v>
      </c>
      <c r="J22" s="114">
        <v>3874.3101099999999</v>
      </c>
      <c r="K22" s="114">
        <v>3443.0687900000003</v>
      </c>
      <c r="L22" s="114">
        <v>2906.68849</v>
      </c>
    </row>
    <row r="23" spans="1:12" s="16" customFormat="1" ht="15" customHeight="1">
      <c r="A23" s="147" t="s">
        <v>208</v>
      </c>
      <c r="B23" s="114">
        <v>1E-3</v>
      </c>
      <c r="C23" s="114">
        <v>2E-3</v>
      </c>
      <c r="D23" s="114">
        <v>3.3049999999999996E-2</v>
      </c>
      <c r="E23" s="114">
        <v>253.31117</v>
      </c>
      <c r="F23" s="114">
        <v>1536.06681</v>
      </c>
      <c r="G23" s="114">
        <v>940.19150999999999</v>
      </c>
      <c r="H23" s="114">
        <v>1900.1387400000001</v>
      </c>
      <c r="I23" s="114">
        <v>5784.4227599999995</v>
      </c>
      <c r="J23" s="114">
        <v>5153.1167800000003</v>
      </c>
      <c r="K23" s="114">
        <v>2564.6144900000004</v>
      </c>
      <c r="L23" s="114">
        <v>1772.12833</v>
      </c>
    </row>
    <row r="24" spans="1:12" s="16" customFormat="1" ht="15" customHeight="1">
      <c r="A24" s="147" t="s">
        <v>587</v>
      </c>
      <c r="B24" s="114">
        <v>2211.047</v>
      </c>
      <c r="C24" s="114">
        <v>134.55251999999999</v>
      </c>
      <c r="D24" s="114">
        <v>3634.83061</v>
      </c>
      <c r="E24" s="114">
        <v>11295.415800000001</v>
      </c>
      <c r="F24" s="114">
        <v>19550.824700000001</v>
      </c>
      <c r="G24" s="114">
        <v>25116.35339</v>
      </c>
      <c r="H24" s="114">
        <v>33084.513489999998</v>
      </c>
      <c r="I24" s="114">
        <v>33068.913820000002</v>
      </c>
      <c r="J24" s="114">
        <v>36418.658009999999</v>
      </c>
      <c r="K24" s="114">
        <v>43250.2359</v>
      </c>
      <c r="L24" s="114">
        <v>43250.235930000003</v>
      </c>
    </row>
    <row r="25" spans="1:12" s="16" customFormat="1" ht="15" customHeight="1">
      <c r="A25" s="147" t="s">
        <v>219</v>
      </c>
      <c r="B25" s="114">
        <v>13640.736570000001</v>
      </c>
      <c r="C25" s="114">
        <v>14470.801359999999</v>
      </c>
      <c r="D25" s="114">
        <v>19176.621579999999</v>
      </c>
      <c r="E25" s="114">
        <v>18244.227850000003</v>
      </c>
      <c r="F25" s="114">
        <v>16467.824690000001</v>
      </c>
      <c r="G25" s="114">
        <v>15779.85721</v>
      </c>
      <c r="H25" s="114">
        <v>14472.710489999999</v>
      </c>
      <c r="I25" s="114">
        <v>13263.965529999999</v>
      </c>
      <c r="J25" s="114">
        <v>12941.255150000001</v>
      </c>
      <c r="K25" s="114">
        <v>12390.092259999999</v>
      </c>
      <c r="L25" s="114">
        <v>12044.97342</v>
      </c>
    </row>
    <row r="26" spans="1:12" s="16" customFormat="1" ht="15" customHeight="1">
      <c r="A26" s="147" t="s">
        <v>588</v>
      </c>
      <c r="B26" s="114">
        <v>1057.0993799999999</v>
      </c>
      <c r="C26" s="114">
        <v>756.02298999999994</v>
      </c>
      <c r="D26" s="114">
        <v>1144.0593000000001</v>
      </c>
      <c r="E26" s="114">
        <v>1356.6484399999999</v>
      </c>
      <c r="F26" s="114">
        <v>896.7971</v>
      </c>
      <c r="G26" s="114">
        <v>805.31600000000003</v>
      </c>
      <c r="H26" s="114">
        <v>623.96851000000004</v>
      </c>
      <c r="I26" s="114">
        <v>479.70820000000003</v>
      </c>
      <c r="J26" s="114">
        <v>539.21447999999998</v>
      </c>
      <c r="K26" s="114">
        <v>1327.82862</v>
      </c>
      <c r="L26" s="114">
        <v>1172.4786399999998</v>
      </c>
    </row>
    <row r="27" spans="1:12" s="17" customFormat="1" ht="15" customHeight="1" thickBot="1">
      <c r="A27" s="147" t="s">
        <v>235</v>
      </c>
      <c r="B27" s="114">
        <v>0</v>
      </c>
      <c r="C27" s="114">
        <v>0</v>
      </c>
      <c r="D27" s="114">
        <v>0</v>
      </c>
      <c r="E27" s="114">
        <v>0</v>
      </c>
      <c r="F27" s="114">
        <v>0</v>
      </c>
      <c r="G27" s="114">
        <v>0</v>
      </c>
      <c r="H27" s="114">
        <v>0</v>
      </c>
      <c r="I27" s="114">
        <v>0</v>
      </c>
      <c r="J27" s="114">
        <v>0</v>
      </c>
      <c r="K27" s="114">
        <v>0</v>
      </c>
      <c r="L27" s="114">
        <v>0</v>
      </c>
    </row>
    <row r="28" spans="1:12" ht="15" customHeight="1" thickTop="1" thickBot="1">
      <c r="A28" s="392" t="s">
        <v>589</v>
      </c>
      <c r="B28" s="393">
        <v>794768.52842999995</v>
      </c>
      <c r="C28" s="393">
        <v>883590.74641000002</v>
      </c>
      <c r="D28" s="393">
        <v>997033.66949999996</v>
      </c>
      <c r="E28" s="393">
        <v>1064750.7058699999</v>
      </c>
      <c r="F28" s="393">
        <v>1058023.5992399999</v>
      </c>
      <c r="G28" s="393">
        <v>933750.14053999993</v>
      </c>
      <c r="H28" s="393">
        <v>846484.73794000002</v>
      </c>
      <c r="I28" s="393">
        <v>821975.64975999994</v>
      </c>
      <c r="J28" s="393">
        <v>815368.8578</v>
      </c>
      <c r="K28" s="393">
        <v>770267.90738999995</v>
      </c>
      <c r="L28" s="393">
        <v>719368.93908000004</v>
      </c>
    </row>
    <row r="29" spans="1:12" s="16" customFormat="1" ht="15" customHeight="1" thickTop="1">
      <c r="A29" s="147" t="s">
        <v>590</v>
      </c>
      <c r="B29" s="114">
        <v>623725.51851999993</v>
      </c>
      <c r="C29" s="114">
        <v>723498.16415999993</v>
      </c>
      <c r="D29" s="114">
        <v>847027.32712999999</v>
      </c>
      <c r="E29" s="114">
        <v>900549.12858999998</v>
      </c>
      <c r="F29" s="114">
        <v>891228.53088999994</v>
      </c>
      <c r="G29" s="114">
        <v>625622.31527000002</v>
      </c>
      <c r="H29" s="114">
        <v>367785.69577999995</v>
      </c>
      <c r="I29" s="114">
        <v>378933.48176</v>
      </c>
      <c r="J29" s="114">
        <v>411958.86796</v>
      </c>
      <c r="K29" s="114">
        <v>374066.28106000001</v>
      </c>
      <c r="L29" s="114">
        <v>354173.28324999998</v>
      </c>
    </row>
    <row r="30" spans="1:12" s="16" customFormat="1" ht="15" customHeight="1">
      <c r="A30" s="148" t="s">
        <v>591</v>
      </c>
      <c r="B30" s="114">
        <v>108.907</v>
      </c>
      <c r="C30" s="114">
        <v>4013.1534700000002</v>
      </c>
      <c r="D30" s="114">
        <v>3548.1925699999997</v>
      </c>
      <c r="E30" s="114">
        <v>15703.02051</v>
      </c>
      <c r="F30" s="114">
        <v>9988.5372399999997</v>
      </c>
      <c r="G30" s="114">
        <v>11323.52851</v>
      </c>
      <c r="H30" s="114">
        <v>7238.6809000000003</v>
      </c>
      <c r="I30" s="114">
        <v>9844.7530700000007</v>
      </c>
      <c r="J30" s="114">
        <v>9340.1574199999995</v>
      </c>
      <c r="K30" s="114">
        <v>9183.7032200000012</v>
      </c>
      <c r="L30" s="114">
        <v>8981.9169499999989</v>
      </c>
    </row>
    <row r="31" spans="1:12" s="16" customFormat="1" ht="15" customHeight="1">
      <c r="A31" s="148" t="s">
        <v>592</v>
      </c>
      <c r="B31" s="114">
        <v>91107.366469999994</v>
      </c>
      <c r="C31" s="114">
        <v>93981.039519999991</v>
      </c>
      <c r="D31" s="114">
        <v>111271.44803</v>
      </c>
      <c r="E31" s="114">
        <v>135840.63159</v>
      </c>
      <c r="F31" s="114">
        <v>155158.33609</v>
      </c>
      <c r="G31" s="114">
        <v>144639.90556000001</v>
      </c>
      <c r="H31" s="114">
        <v>152741.54313000001</v>
      </c>
      <c r="I31" s="114">
        <v>188535.02447999999</v>
      </c>
      <c r="J31" s="114">
        <v>192094.83851</v>
      </c>
      <c r="K31" s="114">
        <v>181576.88329</v>
      </c>
      <c r="L31" s="114">
        <v>170343.36859999999</v>
      </c>
    </row>
    <row r="32" spans="1:12" s="16" customFormat="1" ht="15" customHeight="1">
      <c r="A32" s="148" t="s">
        <v>593</v>
      </c>
      <c r="B32" s="114">
        <v>174888.95856999999</v>
      </c>
      <c r="C32" s="114">
        <v>103669.64323</v>
      </c>
      <c r="D32" s="114">
        <v>10377.21931</v>
      </c>
      <c r="E32" s="114">
        <v>1388.7466499999998</v>
      </c>
      <c r="F32" s="114">
        <v>169.58488</v>
      </c>
      <c r="G32" s="114">
        <v>142.84251</v>
      </c>
      <c r="H32" s="114">
        <v>142.96821</v>
      </c>
      <c r="I32" s="114">
        <v>143.09403</v>
      </c>
      <c r="J32" s="114">
        <v>143.13589000000002</v>
      </c>
      <c r="K32" s="114">
        <v>0</v>
      </c>
      <c r="L32" s="114">
        <v>0</v>
      </c>
    </row>
    <row r="33" spans="1:12" s="16" customFormat="1" ht="15" customHeight="1">
      <c r="A33" s="148" t="s">
        <v>594</v>
      </c>
      <c r="B33" s="114">
        <v>22213.765890000002</v>
      </c>
      <c r="C33" s="114">
        <v>19873.12155</v>
      </c>
      <c r="D33" s="114">
        <v>19428.937480000001</v>
      </c>
      <c r="E33" s="114">
        <v>36908.589319999999</v>
      </c>
      <c r="F33" s="114">
        <v>49512.333549999996</v>
      </c>
      <c r="G33" s="114">
        <v>48801.778490000004</v>
      </c>
      <c r="H33" s="114">
        <v>30222.79754</v>
      </c>
      <c r="I33" s="114">
        <v>24205.090319999999</v>
      </c>
      <c r="J33" s="114">
        <v>23398.851460000002</v>
      </c>
      <c r="K33" s="114">
        <v>27266.041719999997</v>
      </c>
      <c r="L33" s="114">
        <v>25060.83986</v>
      </c>
    </row>
    <row r="34" spans="1:12" s="16" customFormat="1" ht="15" customHeight="1">
      <c r="A34" s="148" t="s">
        <v>595</v>
      </c>
      <c r="B34" s="114">
        <v>315441.89562000002</v>
      </c>
      <c r="C34" s="114">
        <v>471146.35100999998</v>
      </c>
      <c r="D34" s="114">
        <v>664215.04774000007</v>
      </c>
      <c r="E34" s="114">
        <v>658552.60109000001</v>
      </c>
      <c r="F34" s="114">
        <v>612497.17790000001</v>
      </c>
      <c r="G34" s="114">
        <v>373012.87148000003</v>
      </c>
      <c r="H34" s="114">
        <v>165430.55544</v>
      </c>
      <c r="I34" s="114">
        <v>147116.20694</v>
      </c>
      <c r="J34" s="114">
        <v>174197.53212000002</v>
      </c>
      <c r="K34" s="114">
        <v>152101.92416</v>
      </c>
      <c r="L34" s="114">
        <v>145687.60681999999</v>
      </c>
    </row>
    <row r="35" spans="1:12" s="16" customFormat="1" ht="15" customHeight="1">
      <c r="A35" s="148" t="s">
        <v>596</v>
      </c>
      <c r="B35" s="114">
        <v>19964.624969999997</v>
      </c>
      <c r="C35" s="114">
        <v>30814.855379999997</v>
      </c>
      <c r="D35" s="114">
        <v>38186.482000000004</v>
      </c>
      <c r="E35" s="114">
        <v>52155.539429999997</v>
      </c>
      <c r="F35" s="114">
        <v>63902.561229999999</v>
      </c>
      <c r="G35" s="114">
        <v>47701.388719999995</v>
      </c>
      <c r="H35" s="114">
        <v>12009.15056</v>
      </c>
      <c r="I35" s="114">
        <v>9089.3129200000003</v>
      </c>
      <c r="J35" s="114">
        <v>12784.352560000001</v>
      </c>
      <c r="K35" s="114">
        <v>3937.72867</v>
      </c>
      <c r="L35" s="114">
        <v>4099.5510199999999</v>
      </c>
    </row>
    <row r="36" spans="1:12" s="16" customFormat="1" ht="15" customHeight="1">
      <c r="A36" s="147" t="s">
        <v>597</v>
      </c>
      <c r="B36" s="114">
        <v>0</v>
      </c>
      <c r="C36" s="114">
        <v>0</v>
      </c>
      <c r="D36" s="114">
        <v>0</v>
      </c>
      <c r="E36" s="114">
        <v>2.1077499999999998</v>
      </c>
      <c r="F36" s="114">
        <v>0</v>
      </c>
      <c r="G36" s="114">
        <v>0</v>
      </c>
      <c r="H36" s="114">
        <v>0</v>
      </c>
      <c r="I36" s="114">
        <v>0</v>
      </c>
      <c r="J36" s="114">
        <v>0</v>
      </c>
      <c r="K36" s="114">
        <v>0</v>
      </c>
      <c r="L36" s="114">
        <v>0</v>
      </c>
    </row>
    <row r="37" spans="1:12" s="16" customFormat="1" ht="15" customHeight="1">
      <c r="A37" s="147" t="s">
        <v>598</v>
      </c>
      <c r="B37" s="114">
        <v>157015.70083000002</v>
      </c>
      <c r="C37" s="114">
        <v>144566.50143999999</v>
      </c>
      <c r="D37" s="114">
        <v>99442.711840000004</v>
      </c>
      <c r="E37" s="114">
        <v>116956.35773</v>
      </c>
      <c r="F37" s="114">
        <v>122233.70954000001</v>
      </c>
      <c r="G37" s="114">
        <v>190156.21759000001</v>
      </c>
      <c r="H37" s="114">
        <v>362512.17176</v>
      </c>
      <c r="I37" s="114">
        <v>341051.91357999999</v>
      </c>
      <c r="J37" s="114">
        <v>341668.72957999998</v>
      </c>
      <c r="K37" s="114">
        <v>326872.92180000001</v>
      </c>
      <c r="L37" s="114">
        <v>297850.65000999998</v>
      </c>
    </row>
    <row r="38" spans="1:12" s="16" customFormat="1" ht="15" customHeight="1">
      <c r="A38" s="147" t="s">
        <v>599</v>
      </c>
      <c r="B38" s="114">
        <v>7758.0248499999998</v>
      </c>
      <c r="C38" s="114">
        <v>8941.4936199999993</v>
      </c>
      <c r="D38" s="114">
        <v>13815.508760000001</v>
      </c>
      <c r="E38" s="114">
        <v>13588.708060000001</v>
      </c>
      <c r="F38" s="114">
        <v>15893.422869999999</v>
      </c>
      <c r="G38" s="114">
        <v>9550.3416099999995</v>
      </c>
      <c r="H38" s="114">
        <v>11038.44044</v>
      </c>
      <c r="I38" s="114">
        <v>8794.356029999999</v>
      </c>
      <c r="J38" s="114">
        <v>11201.75446</v>
      </c>
      <c r="K38" s="114">
        <v>10850.52822</v>
      </c>
      <c r="L38" s="114">
        <v>11028.981810000001</v>
      </c>
    </row>
    <row r="39" spans="1:12" s="16" customFormat="1" ht="15" customHeight="1">
      <c r="A39" s="147" t="s">
        <v>273</v>
      </c>
      <c r="B39" s="114">
        <v>6269.2842300000002</v>
      </c>
      <c r="C39" s="114">
        <v>6584.5871900000002</v>
      </c>
      <c r="D39" s="114">
        <v>7668.9812199999997</v>
      </c>
      <c r="E39" s="114">
        <v>7261.2170400000005</v>
      </c>
      <c r="F39" s="114">
        <v>7213.5481300000001</v>
      </c>
      <c r="G39" s="114">
        <v>6280.98099</v>
      </c>
      <c r="H39" s="114">
        <v>5634.2800099999995</v>
      </c>
      <c r="I39" s="114">
        <v>4775.57449</v>
      </c>
      <c r="J39" s="114">
        <v>4610.5305199999993</v>
      </c>
      <c r="K39" s="114">
        <v>4272.9747500000003</v>
      </c>
      <c r="L39" s="114">
        <v>3979.9624100000001</v>
      </c>
    </row>
    <row r="40" spans="1:12" s="16" customFormat="1" ht="15" customHeight="1">
      <c r="A40" s="147" t="s">
        <v>279</v>
      </c>
      <c r="B40" s="114">
        <v>0</v>
      </c>
      <c r="C40" s="114">
        <v>0</v>
      </c>
      <c r="D40" s="114">
        <v>0</v>
      </c>
      <c r="E40" s="114">
        <v>0</v>
      </c>
      <c r="F40" s="114">
        <v>0</v>
      </c>
      <c r="G40" s="114">
        <v>0</v>
      </c>
      <c r="H40" s="114">
        <v>0</v>
      </c>
      <c r="I40" s="114">
        <v>0</v>
      </c>
      <c r="J40" s="114">
        <v>0</v>
      </c>
      <c r="K40" s="114">
        <v>0</v>
      </c>
      <c r="L40" s="114">
        <v>0</v>
      </c>
    </row>
    <row r="41" spans="1:12" s="16" customFormat="1" ht="15" customHeight="1">
      <c r="A41" s="147" t="s">
        <v>600</v>
      </c>
      <c r="B41" s="114">
        <v>0</v>
      </c>
      <c r="C41" s="114">
        <v>0</v>
      </c>
      <c r="D41" s="114">
        <v>29079.14055</v>
      </c>
      <c r="E41" s="114">
        <v>26393.186699999998</v>
      </c>
      <c r="F41" s="114">
        <v>21454.38781</v>
      </c>
      <c r="G41" s="114">
        <v>13797.050080000001</v>
      </c>
      <c r="H41" s="114">
        <v>9152.1510099999996</v>
      </c>
      <c r="I41" s="114">
        <v>4577.1360599999998</v>
      </c>
      <c r="J41" s="114">
        <v>4668.5112600000002</v>
      </c>
      <c r="K41" s="114">
        <v>0</v>
      </c>
      <c r="L41" s="114">
        <v>0</v>
      </c>
    </row>
    <row r="42" spans="1:12" s="17" customFormat="1" ht="15" customHeight="1" thickBot="1">
      <c r="A42" s="147" t="s">
        <v>451</v>
      </c>
      <c r="B42" s="114">
        <v>0</v>
      </c>
      <c r="C42" s="114">
        <v>0</v>
      </c>
      <c r="D42" s="114">
        <v>0</v>
      </c>
      <c r="E42" s="114">
        <v>0</v>
      </c>
      <c r="F42" s="114">
        <v>0</v>
      </c>
      <c r="G42" s="114">
        <v>88343.235000000001</v>
      </c>
      <c r="H42" s="114">
        <v>90361.99893999999</v>
      </c>
      <c r="I42" s="114">
        <v>83843.187839999999</v>
      </c>
      <c r="J42" s="114">
        <v>41260.464020000007</v>
      </c>
      <c r="K42" s="114">
        <v>54205.201560000001</v>
      </c>
      <c r="L42" s="114">
        <v>52336.061600000001</v>
      </c>
    </row>
    <row r="43" spans="1:12" ht="15" customHeight="1" thickTop="1" thickBot="1">
      <c r="A43" s="392" t="s">
        <v>601</v>
      </c>
      <c r="B43" s="393">
        <v>75218.352329999994</v>
      </c>
      <c r="C43" s="393">
        <v>77206.751099999994</v>
      </c>
      <c r="D43" s="393">
        <v>80573.70040999999</v>
      </c>
      <c r="E43" s="393">
        <v>82155.124309999999</v>
      </c>
      <c r="F43" s="393">
        <v>91270.748510000005</v>
      </c>
      <c r="G43" s="393">
        <v>75079.2264</v>
      </c>
      <c r="H43" s="393">
        <v>71279.888579999999</v>
      </c>
      <c r="I43" s="393">
        <v>74268.346839999998</v>
      </c>
      <c r="J43" s="393">
        <v>63917.357939999994</v>
      </c>
      <c r="K43" s="393">
        <v>61570.903869999995</v>
      </c>
      <c r="L43" s="393">
        <v>59068.731359999998</v>
      </c>
    </row>
    <row r="44" spans="1:12" s="16" customFormat="1" ht="15" customHeight="1" thickTop="1">
      <c r="A44" s="147" t="s">
        <v>294</v>
      </c>
      <c r="B44" s="114">
        <v>56901.64</v>
      </c>
      <c r="C44" s="114">
        <v>64379.44</v>
      </c>
      <c r="D44" s="114">
        <v>66180</v>
      </c>
      <c r="E44" s="114">
        <v>68500.47</v>
      </c>
      <c r="F44" s="114">
        <v>69116.27</v>
      </c>
      <c r="G44" s="114">
        <v>88878.28</v>
      </c>
      <c r="H44" s="114">
        <v>89221.28</v>
      </c>
      <c r="I44" s="114">
        <v>89221.28</v>
      </c>
      <c r="J44" s="114">
        <v>100197.28</v>
      </c>
      <c r="K44" s="114">
        <v>104771.54</v>
      </c>
      <c r="L44" s="114">
        <v>71981.84</v>
      </c>
    </row>
    <row r="45" spans="1:12" s="16" customFormat="1" ht="15" customHeight="1">
      <c r="A45" s="147" t="s">
        <v>298</v>
      </c>
      <c r="B45" s="114">
        <v>5359.5865000000003</v>
      </c>
      <c r="C45" s="114">
        <v>53.62059</v>
      </c>
      <c r="D45" s="114">
        <v>53.625589999999995</v>
      </c>
      <c r="E45" s="114">
        <v>8564.9655899999998</v>
      </c>
      <c r="F45" s="114">
        <v>12556.749589999999</v>
      </c>
      <c r="G45" s="114">
        <v>396.62559000000005</v>
      </c>
      <c r="H45" s="114">
        <v>9131.1355899999999</v>
      </c>
      <c r="I45" s="114">
        <v>15582.82559</v>
      </c>
      <c r="J45" s="114">
        <v>4627.8855899999999</v>
      </c>
      <c r="K45" s="114">
        <v>4811.72559</v>
      </c>
      <c r="L45" s="114">
        <v>4837.18559</v>
      </c>
    </row>
    <row r="46" spans="1:12" s="16" customFormat="1" ht="15" customHeight="1">
      <c r="A46" s="147" t="s">
        <v>302</v>
      </c>
      <c r="B46" s="114">
        <v>0</v>
      </c>
      <c r="C46" s="114">
        <v>0</v>
      </c>
      <c r="D46" s="114">
        <v>0</v>
      </c>
      <c r="E46" s="114">
        <v>0</v>
      </c>
      <c r="F46" s="114">
        <v>0</v>
      </c>
      <c r="G46" s="114">
        <v>0</v>
      </c>
      <c r="H46" s="114">
        <v>0</v>
      </c>
      <c r="I46" s="114">
        <v>0</v>
      </c>
      <c r="J46" s="114">
        <v>0</v>
      </c>
      <c r="K46" s="114">
        <v>0</v>
      </c>
      <c r="L46" s="114">
        <v>0</v>
      </c>
    </row>
    <row r="47" spans="1:12" s="16" customFormat="1" ht="15" customHeight="1">
      <c r="A47" s="147" t="s">
        <v>602</v>
      </c>
      <c r="B47" s="114">
        <v>10371.609060000001</v>
      </c>
      <c r="C47" s="114">
        <v>10630.160739999999</v>
      </c>
      <c r="D47" s="114">
        <v>10844.513720000001</v>
      </c>
      <c r="E47" s="114">
        <v>11194.06983</v>
      </c>
      <c r="F47" s="114">
        <v>4473.8887199999999</v>
      </c>
      <c r="G47" s="114">
        <v>4986.2727400000003</v>
      </c>
      <c r="H47" s="114">
        <v>4986.2727400000003</v>
      </c>
      <c r="I47" s="114">
        <v>4986.2727400000003</v>
      </c>
      <c r="J47" s="114">
        <v>4986.2727400000003</v>
      </c>
      <c r="K47" s="114">
        <v>4507.8763600000002</v>
      </c>
      <c r="L47" s="114">
        <v>4507.8763600000002</v>
      </c>
    </row>
    <row r="48" spans="1:12" s="16" customFormat="1" ht="15" customHeight="1">
      <c r="A48" s="147" t="s">
        <v>308</v>
      </c>
      <c r="B48" s="114">
        <v>2585.5167700000002</v>
      </c>
      <c r="C48" s="114">
        <v>2143.5297700000001</v>
      </c>
      <c r="D48" s="114">
        <v>3495.5610999999999</v>
      </c>
      <c r="E48" s="114">
        <v>-6104.3811100000003</v>
      </c>
      <c r="F48" s="114">
        <v>5123.8402000000006</v>
      </c>
      <c r="G48" s="114">
        <v>-19181.951929999999</v>
      </c>
      <c r="H48" s="114">
        <v>-32058.799749999998</v>
      </c>
      <c r="I48" s="114">
        <v>-35522.031490000001</v>
      </c>
      <c r="J48" s="114">
        <v>-45894.080390000003</v>
      </c>
      <c r="K48" s="114">
        <v>-52520.238079999996</v>
      </c>
      <c r="L48" s="114">
        <v>-22258.170590000002</v>
      </c>
    </row>
    <row r="49" spans="1:12" s="16" customFormat="1" ht="15" customHeight="1">
      <c r="A49" s="148" t="s">
        <v>603</v>
      </c>
      <c r="B49" s="114">
        <v>0</v>
      </c>
      <c r="C49" s="114">
        <v>0</v>
      </c>
      <c r="D49" s="114">
        <v>0</v>
      </c>
      <c r="E49" s="114">
        <v>615.80131999999992</v>
      </c>
      <c r="F49" s="114">
        <v>0</v>
      </c>
      <c r="G49" s="114">
        <v>5.77E-3</v>
      </c>
      <c r="H49" s="114">
        <v>-19181.951929999999</v>
      </c>
      <c r="I49" s="114">
        <v>-32058.799749999998</v>
      </c>
      <c r="J49" s="114">
        <v>-35522.031490000001</v>
      </c>
      <c r="K49" s="114">
        <v>-35043.635110000003</v>
      </c>
      <c r="L49" s="114">
        <v>-19730.538079999998</v>
      </c>
    </row>
    <row r="50" spans="1:12" s="17" customFormat="1" ht="15" customHeight="1" thickBot="1">
      <c r="A50" s="148" t="s">
        <v>604</v>
      </c>
      <c r="B50" s="114">
        <v>2585.5167700000002</v>
      </c>
      <c r="C50" s="114">
        <v>2143.5297700000001</v>
      </c>
      <c r="D50" s="114">
        <v>3495.5610999999999</v>
      </c>
      <c r="E50" s="114">
        <v>-6720.1824299999998</v>
      </c>
      <c r="F50" s="114">
        <v>5123.8402000000006</v>
      </c>
      <c r="G50" s="114">
        <v>-19181.957699999999</v>
      </c>
      <c r="H50" s="114">
        <v>-12876.847820000001</v>
      </c>
      <c r="I50" s="114">
        <v>-3463.2317400000002</v>
      </c>
      <c r="J50" s="114">
        <v>-10372.0489</v>
      </c>
      <c r="K50" s="114">
        <v>-17476.60297</v>
      </c>
      <c r="L50" s="114">
        <v>-2527.6325099999999</v>
      </c>
    </row>
    <row r="51" spans="1:12" ht="15" customHeight="1" thickTop="1" thickBot="1">
      <c r="A51" s="392" t="s">
        <v>605</v>
      </c>
      <c r="B51" s="393">
        <v>869986.88075999997</v>
      </c>
      <c r="C51" s="393">
        <v>960797.49751000002</v>
      </c>
      <c r="D51" s="393">
        <v>1077607.3699100001</v>
      </c>
      <c r="E51" s="393">
        <v>1146905.83018</v>
      </c>
      <c r="F51" s="393">
        <v>1149294.34775</v>
      </c>
      <c r="G51" s="393">
        <v>1008829.3669400001</v>
      </c>
      <c r="H51" s="393">
        <v>917764.62651999993</v>
      </c>
      <c r="I51" s="393">
        <v>896243.99660000007</v>
      </c>
      <c r="J51" s="393">
        <v>879286.21574000001</v>
      </c>
      <c r="K51" s="393">
        <v>831838.81125999999</v>
      </c>
      <c r="L51" s="393">
        <v>778437.67044000002</v>
      </c>
    </row>
    <row r="52" spans="1:12" s="16" customFormat="1" ht="15" customHeight="1" thickTop="1">
      <c r="A52" s="113" t="s">
        <v>606</v>
      </c>
      <c r="B52" s="114">
        <v>68080.586609999998</v>
      </c>
      <c r="C52" s="114">
        <v>70856.858519999994</v>
      </c>
      <c r="D52" s="114">
        <v>71663.501340000003</v>
      </c>
      <c r="E52" s="114">
        <v>88420.87715</v>
      </c>
      <c r="F52" s="114">
        <v>62750.019700000004</v>
      </c>
      <c r="G52" s="114">
        <v>50553.169259999995</v>
      </c>
      <c r="H52" s="114">
        <v>31952.63898</v>
      </c>
      <c r="I52" s="114">
        <v>29703.61508</v>
      </c>
      <c r="J52" s="114">
        <v>30181.528309999998</v>
      </c>
      <c r="K52" s="114">
        <v>32284.249309999999</v>
      </c>
      <c r="L52" s="114">
        <v>30228.405149999999</v>
      </c>
    </row>
    <row r="53" spans="1:12" s="17" customFormat="1" ht="15" customHeight="1">
      <c r="A53" s="148" t="s">
        <v>607</v>
      </c>
      <c r="B53" s="114">
        <v>0</v>
      </c>
      <c r="C53" s="114">
        <v>0</v>
      </c>
      <c r="D53" s="114">
        <v>0</v>
      </c>
      <c r="E53" s="114">
        <v>0</v>
      </c>
      <c r="F53" s="114">
        <v>0</v>
      </c>
      <c r="G53" s="114">
        <v>0</v>
      </c>
      <c r="H53" s="114">
        <v>0</v>
      </c>
      <c r="I53" s="114">
        <v>0</v>
      </c>
      <c r="J53" s="114">
        <v>0</v>
      </c>
      <c r="K53" s="114">
        <v>0</v>
      </c>
      <c r="L53" s="114">
        <v>0</v>
      </c>
    </row>
    <row r="54" spans="1:12" s="17" customFormat="1" ht="15" customHeight="1">
      <c r="A54" s="148" t="s">
        <v>608</v>
      </c>
      <c r="B54" s="114">
        <v>67772.306629999992</v>
      </c>
      <c r="C54" s="114">
        <v>70300.586219999997</v>
      </c>
      <c r="D54" s="114">
        <v>70988.70766</v>
      </c>
      <c r="E54" s="114">
        <v>86475.31684</v>
      </c>
      <c r="F54" s="114">
        <v>60634.05558</v>
      </c>
      <c r="G54" s="114">
        <v>47594.607229999994</v>
      </c>
      <c r="H54" s="114">
        <v>29782.08526</v>
      </c>
      <c r="I54" s="114">
        <v>27785.222739999997</v>
      </c>
      <c r="J54" s="114">
        <v>28193.370489999998</v>
      </c>
      <c r="K54" s="114">
        <v>30476.841960000002</v>
      </c>
      <c r="L54" s="114">
        <v>28309.184649999999</v>
      </c>
    </row>
    <row r="55" spans="1:12" s="17" customFormat="1" ht="15" customHeight="1">
      <c r="A55" s="148" t="s">
        <v>609</v>
      </c>
      <c r="B55" s="114">
        <v>0</v>
      </c>
      <c r="C55" s="114">
        <v>0</v>
      </c>
      <c r="D55" s="114">
        <v>0</v>
      </c>
      <c r="E55" s="114">
        <v>0</v>
      </c>
      <c r="F55" s="114">
        <v>0</v>
      </c>
      <c r="G55" s="114">
        <v>0</v>
      </c>
      <c r="H55" s="114">
        <v>0</v>
      </c>
      <c r="I55" s="114">
        <v>0</v>
      </c>
      <c r="J55" s="114">
        <v>0</v>
      </c>
      <c r="K55" s="114">
        <v>0</v>
      </c>
      <c r="L55" s="114">
        <v>0</v>
      </c>
    </row>
    <row r="56" spans="1:12" s="17" customFormat="1" ht="15" customHeight="1">
      <c r="A56" s="148" t="s">
        <v>610</v>
      </c>
      <c r="B56" s="114">
        <v>308.27997999999997</v>
      </c>
      <c r="C56" s="114">
        <v>556.27230000000009</v>
      </c>
      <c r="D56" s="114">
        <v>674.79367999999999</v>
      </c>
      <c r="E56" s="114">
        <v>1945.5603100000001</v>
      </c>
      <c r="F56" s="114">
        <v>2115.9641200000001</v>
      </c>
      <c r="G56" s="114">
        <v>2958.5620299999996</v>
      </c>
      <c r="H56" s="114">
        <v>2170.5537200000003</v>
      </c>
      <c r="I56" s="114">
        <v>1918.3923400000001</v>
      </c>
      <c r="J56" s="114">
        <v>1988.1578200000001</v>
      </c>
      <c r="K56" s="114">
        <v>1807.4073500000002</v>
      </c>
      <c r="L56" s="114">
        <v>1919.2204999999999</v>
      </c>
    </row>
    <row r="57" spans="1:12" s="17" customFormat="1" ht="15" customHeight="1">
      <c r="A57" s="148" t="s">
        <v>611</v>
      </c>
      <c r="B57" s="114">
        <v>0</v>
      </c>
      <c r="C57" s="114">
        <v>0</v>
      </c>
      <c r="D57" s="114">
        <v>0</v>
      </c>
      <c r="E57" s="114">
        <v>0</v>
      </c>
      <c r="F57" s="114">
        <v>0</v>
      </c>
      <c r="G57" s="114">
        <v>0</v>
      </c>
      <c r="H57" s="114">
        <v>0</v>
      </c>
      <c r="I57" s="114">
        <v>0</v>
      </c>
      <c r="J57" s="114">
        <v>0</v>
      </c>
      <c r="K57" s="114">
        <v>0</v>
      </c>
      <c r="L57" s="114">
        <v>0</v>
      </c>
    </row>
    <row r="58" spans="1:12" s="17" customFormat="1" ht="15" customHeight="1">
      <c r="A58" s="147" t="s">
        <v>612</v>
      </c>
      <c r="B58" s="114">
        <v>1658071.6937299999</v>
      </c>
      <c r="C58" s="114">
        <v>1921947.83663</v>
      </c>
      <c r="D58" s="114">
        <v>2216462.4696</v>
      </c>
      <c r="E58" s="114">
        <v>2335798.3624499999</v>
      </c>
      <c r="F58" s="114">
        <v>2342579.9192199996</v>
      </c>
      <c r="G58" s="114">
        <v>2295465.7046500002</v>
      </c>
      <c r="H58" s="114">
        <v>2137419.4205100001</v>
      </c>
      <c r="I58" s="114">
        <v>1873973.4613399999</v>
      </c>
      <c r="J58" s="114">
        <v>1872285.3203199999</v>
      </c>
      <c r="K58" s="114">
        <v>1856898.3158100001</v>
      </c>
      <c r="L58" s="114">
        <v>1799815.87903</v>
      </c>
    </row>
    <row r="59" spans="1:12">
      <c r="A59" s="394" t="s">
        <v>613</v>
      </c>
      <c r="B59" s="395">
        <v>80590.710560000007</v>
      </c>
      <c r="C59" s="395">
        <v>90654.960730000006</v>
      </c>
      <c r="D59" s="395">
        <v>102494.93459999999</v>
      </c>
      <c r="E59" s="395">
        <v>112902.21595999999</v>
      </c>
      <c r="F59" s="395">
        <v>111377.8023</v>
      </c>
      <c r="G59" s="395">
        <v>103585.6482</v>
      </c>
      <c r="H59" s="395">
        <v>84033.367249999996</v>
      </c>
      <c r="I59" s="395">
        <v>70865.887170000002</v>
      </c>
      <c r="J59" s="395">
        <v>21284.088620000002</v>
      </c>
      <c r="K59" s="395">
        <v>66215.858590000003</v>
      </c>
      <c r="L59" s="395">
        <v>21075.19181</v>
      </c>
    </row>
    <row r="60" spans="1:12" ht="15" customHeight="1">
      <c r="A60" s="148" t="s">
        <v>614</v>
      </c>
      <c r="B60" s="114">
        <v>-26932.675510000001</v>
      </c>
      <c r="C60" s="114">
        <v>-32502.58122</v>
      </c>
      <c r="D60" s="114">
        <v>-35662.804349999999</v>
      </c>
      <c r="E60" s="114">
        <v>-35351.749469999995</v>
      </c>
      <c r="F60" s="114">
        <v>-37127.260439999998</v>
      </c>
      <c r="G60" s="114">
        <v>-34707.238950000006</v>
      </c>
      <c r="H60" s="114">
        <v>-29993.969269999998</v>
      </c>
      <c r="I60" s="114">
        <v>-28101.720329999996</v>
      </c>
      <c r="J60" s="114">
        <v>-8953.0191899999991</v>
      </c>
      <c r="K60" s="114">
        <v>-27259.887269999999</v>
      </c>
      <c r="L60" s="114">
        <v>-8798.3467200000014</v>
      </c>
    </row>
    <row r="61" spans="1:12" ht="15" customHeight="1">
      <c r="A61" s="147" t="s">
        <v>615</v>
      </c>
      <c r="B61" s="114">
        <v>53658.035049999999</v>
      </c>
      <c r="C61" s="114">
        <v>58152.379509999999</v>
      </c>
      <c r="D61" s="114">
        <v>66832.130250000002</v>
      </c>
      <c r="E61" s="114">
        <v>77550.466489999992</v>
      </c>
      <c r="F61" s="114">
        <v>74250.541859999998</v>
      </c>
      <c r="G61" s="114">
        <v>68878.409249999997</v>
      </c>
      <c r="H61" s="114">
        <v>54039.397979999994</v>
      </c>
      <c r="I61" s="114">
        <v>42764.166840000005</v>
      </c>
      <c r="J61" s="114">
        <v>12331.06943</v>
      </c>
      <c r="K61" s="114">
        <v>38955.971319999997</v>
      </c>
      <c r="L61" s="114">
        <v>12276.845090000001</v>
      </c>
    </row>
    <row r="62" spans="1:12" ht="15" customHeight="1">
      <c r="A62" s="116" t="s">
        <v>616</v>
      </c>
      <c r="B62" s="114">
        <v>3722.33104</v>
      </c>
      <c r="C62" s="114">
        <v>5487.1685700000007</v>
      </c>
      <c r="D62" s="114">
        <v>7783.9442800000006</v>
      </c>
      <c r="E62" s="114">
        <v>7855.2120100000002</v>
      </c>
      <c r="F62" s="114">
        <v>19457.31523</v>
      </c>
      <c r="G62" s="114">
        <v>11910.43894</v>
      </c>
      <c r="H62" s="114">
        <v>4196.8964699999997</v>
      </c>
      <c r="I62" s="114">
        <v>12459.55126</v>
      </c>
      <c r="J62" s="114">
        <v>645.4511</v>
      </c>
      <c r="K62" s="114">
        <v>9677.0661999999993</v>
      </c>
      <c r="L62" s="114">
        <v>4419.6793899999993</v>
      </c>
    </row>
    <row r="63" spans="1:12" ht="15" customHeight="1">
      <c r="A63" s="148" t="s">
        <v>617</v>
      </c>
      <c r="B63" s="114">
        <v>-1668.8838799999999</v>
      </c>
      <c r="C63" s="114">
        <v>-1828.36303</v>
      </c>
      <c r="D63" s="114">
        <v>-4076.27288</v>
      </c>
      <c r="E63" s="114">
        <v>-5508.0469599999997</v>
      </c>
      <c r="F63" s="114">
        <v>-6791.42065</v>
      </c>
      <c r="G63" s="114">
        <v>-7499.1151799999998</v>
      </c>
      <c r="H63" s="114">
        <v>-3198.9636700000001</v>
      </c>
      <c r="I63" s="114">
        <v>-8277.5778200000004</v>
      </c>
      <c r="J63" s="114">
        <v>-1964.7339099999999</v>
      </c>
      <c r="K63" s="114">
        <v>-8886.1510699999999</v>
      </c>
      <c r="L63" s="114">
        <v>-3665.6635000000001</v>
      </c>
    </row>
    <row r="64" spans="1:12" ht="15" customHeight="1">
      <c r="A64" s="117" t="s">
        <v>618</v>
      </c>
      <c r="B64" s="114">
        <v>55711.482210000002</v>
      </c>
      <c r="C64" s="114">
        <v>61811.18505</v>
      </c>
      <c r="D64" s="114">
        <v>70539.801650000009</v>
      </c>
      <c r="E64" s="114">
        <v>79897.631540000002</v>
      </c>
      <c r="F64" s="114">
        <v>86916.43643999999</v>
      </c>
      <c r="G64" s="114">
        <v>73289.733010000011</v>
      </c>
      <c r="H64" s="114">
        <v>55037.330780000004</v>
      </c>
      <c r="I64" s="114">
        <v>46946.14028</v>
      </c>
      <c r="J64" s="114">
        <v>11011.786619999999</v>
      </c>
      <c r="K64" s="114">
        <v>39746.886450000005</v>
      </c>
      <c r="L64" s="114">
        <v>13030.860980000001</v>
      </c>
    </row>
    <row r="65" spans="1:12" ht="15" customHeight="1">
      <c r="A65" s="116" t="s">
        <v>619</v>
      </c>
      <c r="B65" s="114">
        <v>9421.7871799999994</v>
      </c>
      <c r="C65" s="114">
        <v>5039.2596700000004</v>
      </c>
      <c r="D65" s="114">
        <v>18600.295320000001</v>
      </c>
      <c r="E65" s="114">
        <v>20160.938329999997</v>
      </c>
      <c r="F65" s="114">
        <v>19463.320350000002</v>
      </c>
      <c r="G65" s="114">
        <v>25190.381239999999</v>
      </c>
      <c r="H65" s="114">
        <v>119014.91899999999</v>
      </c>
      <c r="I65" s="114">
        <v>37305.74265</v>
      </c>
      <c r="J65" s="114">
        <v>9290.8512300000002</v>
      </c>
      <c r="K65" s="114">
        <v>28286.152100000003</v>
      </c>
      <c r="L65" s="114">
        <v>7631.8671100000001</v>
      </c>
    </row>
    <row r="66" spans="1:12" ht="15" customHeight="1">
      <c r="A66" s="116" t="s">
        <v>620</v>
      </c>
      <c r="B66" s="114">
        <v>-20152.789980000001</v>
      </c>
      <c r="C66" s="114">
        <v>-12949.760330000001</v>
      </c>
      <c r="D66" s="114">
        <v>-29105.785620000002</v>
      </c>
      <c r="E66" s="114">
        <v>-43072.585610000002</v>
      </c>
      <c r="F66" s="114">
        <v>-34572.346700000002</v>
      </c>
      <c r="G66" s="114">
        <v>-56257.572950000002</v>
      </c>
      <c r="H66" s="114">
        <v>-132822.49454000001</v>
      </c>
      <c r="I66" s="114">
        <v>-35975.366259999995</v>
      </c>
      <c r="J66" s="114">
        <v>-13511.72141</v>
      </c>
      <c r="K66" s="114">
        <v>-36008.653409999999</v>
      </c>
      <c r="L66" s="114">
        <v>-8907.6714400000001</v>
      </c>
    </row>
    <row r="67" spans="1:12" ht="15" customHeight="1">
      <c r="A67" s="147" t="s">
        <v>621</v>
      </c>
      <c r="B67" s="114">
        <v>44980.47941</v>
      </c>
      <c r="C67" s="114">
        <v>53900.684390000002</v>
      </c>
      <c r="D67" s="114">
        <v>60034.311350000004</v>
      </c>
      <c r="E67" s="114">
        <v>56985.984259999997</v>
      </c>
      <c r="F67" s="114">
        <v>71807.410090000005</v>
      </c>
      <c r="G67" s="114">
        <v>42222.541299999997</v>
      </c>
      <c r="H67" s="114">
        <v>41229.755239999999</v>
      </c>
      <c r="I67" s="114">
        <v>48276.516670000005</v>
      </c>
      <c r="J67" s="114">
        <v>6790.91644</v>
      </c>
      <c r="K67" s="114">
        <v>32024.385140000002</v>
      </c>
      <c r="L67" s="114">
        <v>11755.05665</v>
      </c>
    </row>
    <row r="68" spans="1:12" ht="15" customHeight="1">
      <c r="A68" s="148" t="s">
        <v>622</v>
      </c>
      <c r="B68" s="114">
        <v>-41959.99381</v>
      </c>
      <c r="C68" s="114">
        <v>-51734.626109999997</v>
      </c>
      <c r="D68" s="114">
        <v>-56667.239520000003</v>
      </c>
      <c r="E68" s="114">
        <v>-63709.406000000003</v>
      </c>
      <c r="F68" s="114">
        <v>-66310.685420000009</v>
      </c>
      <c r="G68" s="114">
        <v>-61442.752829999998</v>
      </c>
      <c r="H68" s="114">
        <v>-53529.128320000003</v>
      </c>
      <c r="I68" s="114">
        <v>-51872.264289999999</v>
      </c>
      <c r="J68" s="114">
        <v>-17129.336800000001</v>
      </c>
      <c r="K68" s="114">
        <v>-49516.255709999998</v>
      </c>
      <c r="L68" s="114">
        <v>-14416.30759</v>
      </c>
    </row>
    <row r="69" spans="1:12" ht="15" customHeight="1">
      <c r="A69" s="117" t="s">
        <v>623</v>
      </c>
      <c r="B69" s="114">
        <v>3020.4856</v>
      </c>
      <c r="C69" s="114">
        <v>2166.0582799999997</v>
      </c>
      <c r="D69" s="114">
        <v>3367.0718299999999</v>
      </c>
      <c r="E69" s="114">
        <v>-6723.4217399999998</v>
      </c>
      <c r="F69" s="114">
        <v>5496.7246699999996</v>
      </c>
      <c r="G69" s="114">
        <v>-19220.21153</v>
      </c>
      <c r="H69" s="114">
        <v>-12299.373079999999</v>
      </c>
      <c r="I69" s="114">
        <v>-3595.7476200000001</v>
      </c>
      <c r="J69" s="114">
        <v>-10338.42036</v>
      </c>
      <c r="K69" s="114">
        <v>-17491.870569999999</v>
      </c>
      <c r="L69" s="114">
        <v>-2661.2509399999999</v>
      </c>
    </row>
    <row r="70" spans="1:12" ht="15" customHeight="1">
      <c r="A70" s="117" t="s">
        <v>624</v>
      </c>
      <c r="B70" s="114">
        <v>-1.9599999999999999E-3</v>
      </c>
      <c r="C70" s="114">
        <v>-5.8E-4</v>
      </c>
      <c r="D70" s="114">
        <v>-2.1160000000000002E-2</v>
      </c>
      <c r="E70" s="114">
        <v>-5.9100000000000003E-3</v>
      </c>
      <c r="F70" s="114">
        <v>2.9999999999999997E-4</v>
      </c>
      <c r="G70" s="114">
        <v>4.8999999999999998E-4</v>
      </c>
      <c r="H70" s="114">
        <v>2.9999999999999997E-4</v>
      </c>
      <c r="I70" s="114">
        <v>5.0000000000000002E-5</v>
      </c>
      <c r="J70" s="114">
        <v>7.0000000000000007E-5</v>
      </c>
      <c r="K70" s="114">
        <v>4.0000000000000003E-5</v>
      </c>
      <c r="L70" s="114">
        <v>-2.5000000000000001E-4</v>
      </c>
    </row>
    <row r="71" spans="1:12" ht="15" customHeight="1">
      <c r="A71" s="115" t="s">
        <v>971</v>
      </c>
      <c r="B71" s="114">
        <v>-1.9599999999999999E-3</v>
      </c>
      <c r="C71" s="114">
        <v>-5.8E-4</v>
      </c>
      <c r="D71" s="114">
        <v>-2.1160000000000002E-2</v>
      </c>
      <c r="E71" s="114">
        <v>-5.9100000000000003E-3</v>
      </c>
      <c r="F71" s="114">
        <v>2.9999999999999997E-4</v>
      </c>
      <c r="G71" s="114">
        <v>4.8999999999999998E-4</v>
      </c>
      <c r="H71" s="114">
        <v>2.9999999999999997E-4</v>
      </c>
      <c r="I71" s="114">
        <v>5.0000000000000002E-5</v>
      </c>
      <c r="J71" s="114">
        <v>7.0000000000000007E-5</v>
      </c>
      <c r="K71" s="114">
        <v>4.0000000000000003E-5</v>
      </c>
      <c r="L71" s="114">
        <v>-2.5000000000000001E-4</v>
      </c>
    </row>
    <row r="72" spans="1:12" ht="15" customHeight="1">
      <c r="A72" s="115" t="s">
        <v>972</v>
      </c>
      <c r="B72" s="114">
        <v>0</v>
      </c>
      <c r="C72" s="114">
        <v>0</v>
      </c>
      <c r="D72" s="114">
        <v>0</v>
      </c>
      <c r="E72" s="114">
        <v>0</v>
      </c>
      <c r="F72" s="114">
        <v>0</v>
      </c>
      <c r="G72" s="114">
        <v>0</v>
      </c>
      <c r="H72" s="114">
        <v>0</v>
      </c>
      <c r="I72" s="114">
        <v>0</v>
      </c>
      <c r="J72" s="114">
        <v>0</v>
      </c>
      <c r="K72" s="114">
        <v>0</v>
      </c>
      <c r="L72" s="114">
        <v>0</v>
      </c>
    </row>
    <row r="73" spans="1:12" ht="15" customHeight="1">
      <c r="A73" s="147" t="s">
        <v>625</v>
      </c>
      <c r="B73" s="114">
        <v>-0.17263999999999999</v>
      </c>
      <c r="C73" s="114">
        <v>-0.13641</v>
      </c>
      <c r="D73" s="114">
        <v>-0.25264999999999999</v>
      </c>
      <c r="E73" s="114">
        <v>-3.39418</v>
      </c>
      <c r="F73" s="114">
        <v>-0.17911000000000002</v>
      </c>
      <c r="G73" s="114">
        <v>-7.4150000000000008E-2</v>
      </c>
      <c r="H73" s="114">
        <v>-1.32E-2</v>
      </c>
      <c r="I73" s="114">
        <v>-3.0899999999999999E-3</v>
      </c>
      <c r="J73" s="114">
        <v>7.7999999999999999E-4</v>
      </c>
      <c r="K73" s="114">
        <v>0.46350000000000002</v>
      </c>
      <c r="L73" s="114">
        <v>0.40348000000000001</v>
      </c>
    </row>
    <row r="74" spans="1:12" ht="15" customHeight="1">
      <c r="A74" s="147" t="s">
        <v>1260</v>
      </c>
      <c r="B74" s="114">
        <v>6.9800000000000001E-3</v>
      </c>
      <c r="C74" s="114">
        <v>1.0230000000000001E-2</v>
      </c>
      <c r="D74" s="114">
        <v>-5.3699999999999998E-3</v>
      </c>
      <c r="E74" s="114">
        <v>-3.2856900000000002</v>
      </c>
      <c r="F74" s="114">
        <v>-3.9900000000000005E-3</v>
      </c>
      <c r="G74" s="114">
        <v>-4.2729999999999997E-2</v>
      </c>
      <c r="H74" s="114">
        <v>-1.32E-2</v>
      </c>
      <c r="I74" s="114">
        <v>-2.98E-3</v>
      </c>
      <c r="J74" s="114">
        <v>1.01E-3</v>
      </c>
      <c r="K74" s="114">
        <v>0.46373000000000003</v>
      </c>
      <c r="L74" s="114">
        <v>0.40348000000000001</v>
      </c>
    </row>
    <row r="75" spans="1:12" ht="15" customHeight="1">
      <c r="A75" s="148" t="s">
        <v>430</v>
      </c>
      <c r="B75" s="114">
        <v>-0.17962</v>
      </c>
      <c r="C75" s="114">
        <v>-0.14663999999999999</v>
      </c>
      <c r="D75" s="114">
        <v>-0.24728</v>
      </c>
      <c r="E75" s="114">
        <v>-0.10848999999999999</v>
      </c>
      <c r="F75" s="114">
        <v>-0.17512</v>
      </c>
      <c r="G75" s="114">
        <v>-3.1420000000000003E-2</v>
      </c>
      <c r="H75" s="114">
        <v>0</v>
      </c>
      <c r="I75" s="114">
        <v>-1.1E-4</v>
      </c>
      <c r="J75" s="114">
        <v>-2.3000000000000001E-4</v>
      </c>
      <c r="K75" s="114">
        <v>-2.3000000000000001E-4</v>
      </c>
      <c r="L75" s="114">
        <v>0</v>
      </c>
    </row>
    <row r="76" spans="1:12" ht="15" customHeight="1">
      <c r="A76" s="147" t="s">
        <v>626</v>
      </c>
      <c r="B76" s="114">
        <v>3020.3110000000001</v>
      </c>
      <c r="C76" s="114">
        <v>2165.9212900000002</v>
      </c>
      <c r="D76" s="114">
        <v>3366.7980200000002</v>
      </c>
      <c r="E76" s="114">
        <v>-6726.8218299999999</v>
      </c>
      <c r="F76" s="114">
        <v>5496.5458600000002</v>
      </c>
      <c r="G76" s="114">
        <v>-19220.285190000002</v>
      </c>
      <c r="H76" s="114">
        <v>-12299.385980000001</v>
      </c>
      <c r="I76" s="114">
        <v>-3595.7506600000002</v>
      </c>
      <c r="J76" s="114">
        <v>-10338.41951</v>
      </c>
      <c r="K76" s="114">
        <v>-17491.407030000002</v>
      </c>
      <c r="L76" s="114">
        <v>-2660.84771</v>
      </c>
    </row>
    <row r="77" spans="1:12" ht="15" customHeight="1">
      <c r="A77" s="149" t="s">
        <v>962</v>
      </c>
      <c r="B77" s="114">
        <v>3.0449999999999999</v>
      </c>
      <c r="C77" s="114">
        <v>0.13</v>
      </c>
      <c r="D77" s="114">
        <v>0</v>
      </c>
      <c r="E77" s="114">
        <v>0</v>
      </c>
      <c r="F77" s="114">
        <v>0</v>
      </c>
      <c r="G77" s="114">
        <v>0</v>
      </c>
      <c r="H77" s="114">
        <v>0</v>
      </c>
      <c r="I77" s="114">
        <v>0</v>
      </c>
      <c r="J77" s="114">
        <v>0</v>
      </c>
      <c r="K77" s="114">
        <v>0</v>
      </c>
      <c r="L77" s="114">
        <v>0</v>
      </c>
    </row>
    <row r="78" spans="1:12" ht="15" customHeight="1">
      <c r="A78" s="117" t="s">
        <v>627</v>
      </c>
      <c r="B78" s="114">
        <v>3023.3560000000002</v>
      </c>
      <c r="C78" s="114">
        <v>2166.0512899999999</v>
      </c>
      <c r="D78" s="114">
        <v>3366.7980200000002</v>
      </c>
      <c r="E78" s="114">
        <v>-6726.8218299999999</v>
      </c>
      <c r="F78" s="114">
        <v>5496.5458600000002</v>
      </c>
      <c r="G78" s="114">
        <v>-19220.285190000002</v>
      </c>
      <c r="H78" s="114">
        <v>-12299.385980000001</v>
      </c>
      <c r="I78" s="114">
        <v>-3595.7506600000002</v>
      </c>
      <c r="J78" s="114">
        <v>-10338.41951</v>
      </c>
      <c r="K78" s="114">
        <v>-17491.407030000002</v>
      </c>
      <c r="L78" s="114">
        <v>-2660.84771</v>
      </c>
    </row>
    <row r="79" spans="1:12" ht="15" customHeight="1">
      <c r="A79" s="116" t="s">
        <v>628</v>
      </c>
      <c r="B79" s="114">
        <v>-437.83922999999999</v>
      </c>
      <c r="C79" s="114">
        <v>-22.521519999999999</v>
      </c>
      <c r="D79" s="114">
        <v>128.76308</v>
      </c>
      <c r="E79" s="114">
        <v>6.6393999999999993</v>
      </c>
      <c r="F79" s="114">
        <v>-372.70565999999997</v>
      </c>
      <c r="G79" s="114">
        <v>38.327489999999997</v>
      </c>
      <c r="H79" s="114">
        <v>-577.46183999999994</v>
      </c>
      <c r="I79" s="114">
        <v>132.51892000000001</v>
      </c>
      <c r="J79" s="114">
        <v>-33.629390000000001</v>
      </c>
      <c r="K79" s="114">
        <v>14.80406</v>
      </c>
      <c r="L79" s="114">
        <v>133.21520000000001</v>
      </c>
    </row>
    <row r="80" spans="1:12" ht="15" customHeight="1">
      <c r="A80" s="147" t="s">
        <v>629</v>
      </c>
      <c r="B80" s="114">
        <v>2585.5167700000002</v>
      </c>
      <c r="C80" s="114">
        <v>2143.5297700000001</v>
      </c>
      <c r="D80" s="114">
        <v>3495.5610999999999</v>
      </c>
      <c r="E80" s="114">
        <v>-6720.1824299999998</v>
      </c>
      <c r="F80" s="114">
        <v>5123.8402000000006</v>
      </c>
      <c r="G80" s="114">
        <v>-19181.957699999999</v>
      </c>
      <c r="H80" s="114">
        <v>-12876.847820000001</v>
      </c>
      <c r="I80" s="114">
        <v>-3463.2317400000002</v>
      </c>
      <c r="J80" s="114">
        <v>-10372.0489</v>
      </c>
      <c r="K80" s="114">
        <v>-17476.60297</v>
      </c>
      <c r="L80" s="114">
        <v>-2527.6325099999999</v>
      </c>
    </row>
    <row r="81" spans="1:12" ht="15" customHeight="1">
      <c r="A81" s="116" t="s">
        <v>630</v>
      </c>
      <c r="B81" s="114">
        <v>0</v>
      </c>
      <c r="C81" s="114">
        <v>0</v>
      </c>
      <c r="D81" s="114">
        <v>0</v>
      </c>
      <c r="E81" s="114">
        <v>0</v>
      </c>
      <c r="F81" s="114">
        <v>0</v>
      </c>
      <c r="G81" s="114">
        <v>0</v>
      </c>
      <c r="H81" s="114">
        <v>0</v>
      </c>
      <c r="I81" s="114">
        <v>0</v>
      </c>
      <c r="J81" s="114">
        <v>0</v>
      </c>
      <c r="K81" s="114">
        <v>0</v>
      </c>
      <c r="L81" s="114">
        <v>0</v>
      </c>
    </row>
    <row r="82" spans="1:12" ht="15" customHeight="1">
      <c r="A82" s="147" t="s">
        <v>631</v>
      </c>
      <c r="B82" s="114">
        <v>2585.5167700000002</v>
      </c>
      <c r="C82" s="114">
        <v>2143.5297700000001</v>
      </c>
      <c r="D82" s="114">
        <v>3495.5610999999999</v>
      </c>
      <c r="E82" s="114">
        <v>-6720.1824299999998</v>
      </c>
      <c r="F82" s="114">
        <v>5123.8402000000006</v>
      </c>
      <c r="G82" s="114">
        <v>-19181.957699999999</v>
      </c>
      <c r="H82" s="114">
        <v>-12876.847820000001</v>
      </c>
      <c r="I82" s="114">
        <v>-3463.2317400000002</v>
      </c>
      <c r="J82" s="114">
        <v>-10372.0489</v>
      </c>
      <c r="K82" s="114">
        <v>-17476.60297</v>
      </c>
      <c r="L82" s="114">
        <v>-2527.6325099999999</v>
      </c>
    </row>
    <row r="83" spans="1:12" ht="15" customHeight="1" thickBot="1">
      <c r="A83" s="116" t="s">
        <v>632</v>
      </c>
      <c r="B83" s="114">
        <v>0</v>
      </c>
      <c r="C83" s="114">
        <v>0</v>
      </c>
      <c r="D83" s="114">
        <v>0</v>
      </c>
      <c r="E83" s="114">
        <v>0</v>
      </c>
      <c r="F83" s="114">
        <v>0</v>
      </c>
      <c r="G83" s="114">
        <v>0</v>
      </c>
      <c r="H83" s="114">
        <v>0</v>
      </c>
      <c r="I83" s="114">
        <v>0</v>
      </c>
      <c r="J83" s="114">
        <v>0</v>
      </c>
      <c r="K83" s="114">
        <v>0</v>
      </c>
      <c r="L83" s="114">
        <v>0</v>
      </c>
    </row>
    <row r="84" spans="1:12" ht="15" customHeight="1" thickTop="1" thickBot="1">
      <c r="A84" s="392" t="s">
        <v>633</v>
      </c>
      <c r="B84" s="393">
        <v>2585.5167700000002</v>
      </c>
      <c r="C84" s="393">
        <v>2143.5297700000001</v>
      </c>
      <c r="D84" s="393">
        <v>3495.5610999999999</v>
      </c>
      <c r="E84" s="393">
        <v>-6720.1824299999998</v>
      </c>
      <c r="F84" s="393">
        <v>5123.8402000000006</v>
      </c>
      <c r="G84" s="393">
        <v>-19181.957699999999</v>
      </c>
      <c r="H84" s="393">
        <v>-12876.847820000001</v>
      </c>
      <c r="I84" s="393">
        <v>-3463.2317400000002</v>
      </c>
      <c r="J84" s="393">
        <v>-10372.0489</v>
      </c>
      <c r="K84" s="393">
        <v>-17476.60297</v>
      </c>
      <c r="L84" s="393">
        <v>-2527.6325099999999</v>
      </c>
    </row>
    <row r="85" spans="1:12" ht="3.75" customHeight="1" thickTop="1" thickBot="1">
      <c r="A85" s="118"/>
      <c r="B85" s="119"/>
      <c r="C85" s="119"/>
      <c r="D85" s="119"/>
      <c r="E85" s="119"/>
      <c r="F85" s="119"/>
      <c r="G85" s="119"/>
      <c r="H85" s="119"/>
      <c r="I85" s="119"/>
      <c r="J85" s="119"/>
      <c r="K85" s="119"/>
      <c r="L85" s="119"/>
    </row>
    <row r="86" spans="1:12" ht="15" customHeight="1" thickTop="1">
      <c r="A86" s="70"/>
      <c r="B86" s="25"/>
      <c r="C86" s="25"/>
      <c r="D86" s="25"/>
      <c r="E86" s="25"/>
      <c r="F86" s="25"/>
      <c r="G86" s="25"/>
      <c r="H86" s="25"/>
      <c r="I86" s="25"/>
      <c r="J86" s="25"/>
      <c r="K86" s="25"/>
      <c r="L86" s="25"/>
    </row>
  </sheetData>
  <mergeCells count="4">
    <mergeCell ref="A1:L1"/>
    <mergeCell ref="A2:L2"/>
    <mergeCell ref="A3:L3"/>
    <mergeCell ref="A4:L4"/>
  </mergeCells>
  <pageMargins left="0.88" right="0.75" top="0.76" bottom="0.56999999999999995" header="0.74" footer="0.22"/>
  <pageSetup scale="44" orientation="portrait"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activeCell="A3" sqref="A3:L3"/>
    </sheetView>
  </sheetViews>
  <sheetFormatPr defaultRowHeight="18"/>
  <cols>
    <col min="1" max="1" width="89.85546875" style="14" bestFit="1" customWidth="1"/>
    <col min="2" max="9" width="9.7109375" style="14" bestFit="1" customWidth="1"/>
    <col min="10" max="11" width="9.7109375" style="14" customWidth="1"/>
    <col min="12" max="12" width="9.7109375" style="18" bestFit="1" customWidth="1"/>
    <col min="13" max="258" width="9.140625" style="14"/>
    <col min="259" max="259" width="89.85546875" style="14" bestFit="1" customWidth="1"/>
    <col min="260" max="268" width="16" style="14" customWidth="1"/>
    <col min="269" max="514" width="9.140625" style="14"/>
    <col min="515" max="515" width="89.85546875" style="14" bestFit="1" customWidth="1"/>
    <col min="516" max="524" width="16" style="14" customWidth="1"/>
    <col min="525" max="770" width="9.140625" style="14"/>
    <col min="771" max="771" width="89.85546875" style="14" bestFit="1" customWidth="1"/>
    <col min="772" max="780" width="16" style="14" customWidth="1"/>
    <col min="781" max="1026" width="9.140625" style="14"/>
    <col min="1027" max="1027" width="89.85546875" style="14" bestFit="1" customWidth="1"/>
    <col min="1028" max="1036" width="16" style="14" customWidth="1"/>
    <col min="1037" max="1282" width="9.140625" style="14"/>
    <col min="1283" max="1283" width="89.85546875" style="14" bestFit="1" customWidth="1"/>
    <col min="1284" max="1292" width="16" style="14" customWidth="1"/>
    <col min="1293" max="1538" width="9.140625" style="14"/>
    <col min="1539" max="1539" width="89.85546875" style="14" bestFit="1" customWidth="1"/>
    <col min="1540" max="1548" width="16" style="14" customWidth="1"/>
    <col min="1549" max="1794" width="9.140625" style="14"/>
    <col min="1795" max="1795" width="89.85546875" style="14" bestFit="1" customWidth="1"/>
    <col min="1796" max="1804" width="16" style="14" customWidth="1"/>
    <col min="1805" max="2050" width="9.140625" style="14"/>
    <col min="2051" max="2051" width="89.85546875" style="14" bestFit="1" customWidth="1"/>
    <col min="2052" max="2060" width="16" style="14" customWidth="1"/>
    <col min="2061" max="2306" width="9.140625" style="14"/>
    <col min="2307" max="2307" width="89.85546875" style="14" bestFit="1" customWidth="1"/>
    <col min="2308" max="2316" width="16" style="14" customWidth="1"/>
    <col min="2317" max="2562" width="9.140625" style="14"/>
    <col min="2563" max="2563" width="89.85546875" style="14" bestFit="1" customWidth="1"/>
    <col min="2564" max="2572" width="16" style="14" customWidth="1"/>
    <col min="2573" max="2818" width="9.140625" style="14"/>
    <col min="2819" max="2819" width="89.85546875" style="14" bestFit="1" customWidth="1"/>
    <col min="2820" max="2828" width="16" style="14" customWidth="1"/>
    <col min="2829" max="3074" width="9.140625" style="14"/>
    <col min="3075" max="3075" width="89.85546875" style="14" bestFit="1" customWidth="1"/>
    <col min="3076" max="3084" width="16" style="14" customWidth="1"/>
    <col min="3085" max="3330" width="9.140625" style="14"/>
    <col min="3331" max="3331" width="89.85546875" style="14" bestFit="1" customWidth="1"/>
    <col min="3332" max="3340" width="16" style="14" customWidth="1"/>
    <col min="3341" max="3586" width="9.140625" style="14"/>
    <col min="3587" max="3587" width="89.85546875" style="14" bestFit="1" customWidth="1"/>
    <col min="3588" max="3596" width="16" style="14" customWidth="1"/>
    <col min="3597" max="3842" width="9.140625" style="14"/>
    <col min="3843" max="3843" width="89.85546875" style="14" bestFit="1" customWidth="1"/>
    <col min="3844" max="3852" width="16" style="14" customWidth="1"/>
    <col min="3853" max="4098" width="9.140625" style="14"/>
    <col min="4099" max="4099" width="89.85546875" style="14" bestFit="1" customWidth="1"/>
    <col min="4100" max="4108" width="16" style="14" customWidth="1"/>
    <col min="4109" max="4354" width="9.140625" style="14"/>
    <col min="4355" max="4355" width="89.85546875" style="14" bestFit="1" customWidth="1"/>
    <col min="4356" max="4364" width="16" style="14" customWidth="1"/>
    <col min="4365" max="4610" width="9.140625" style="14"/>
    <col min="4611" max="4611" width="89.85546875" style="14" bestFit="1" customWidth="1"/>
    <col min="4612" max="4620" width="16" style="14" customWidth="1"/>
    <col min="4621" max="4866" width="9.140625" style="14"/>
    <col min="4867" max="4867" width="89.85546875" style="14" bestFit="1" customWidth="1"/>
    <col min="4868" max="4876" width="16" style="14" customWidth="1"/>
    <col min="4877" max="5122" width="9.140625" style="14"/>
    <col min="5123" max="5123" width="89.85546875" style="14" bestFit="1" customWidth="1"/>
    <col min="5124" max="5132" width="16" style="14" customWidth="1"/>
    <col min="5133" max="5378" width="9.140625" style="14"/>
    <col min="5379" max="5379" width="89.85546875" style="14" bestFit="1" customWidth="1"/>
    <col min="5380" max="5388" width="16" style="14" customWidth="1"/>
    <col min="5389" max="5634" width="9.140625" style="14"/>
    <col min="5635" max="5635" width="89.85546875" style="14" bestFit="1" customWidth="1"/>
    <col min="5636" max="5644" width="16" style="14" customWidth="1"/>
    <col min="5645" max="5890" width="9.140625" style="14"/>
    <col min="5891" max="5891" width="89.85546875" style="14" bestFit="1" customWidth="1"/>
    <col min="5892" max="5900" width="16" style="14" customWidth="1"/>
    <col min="5901" max="6146" width="9.140625" style="14"/>
    <col min="6147" max="6147" width="89.85546875" style="14" bestFit="1" customWidth="1"/>
    <col min="6148" max="6156" width="16" style="14" customWidth="1"/>
    <col min="6157" max="6402" width="9.140625" style="14"/>
    <col min="6403" max="6403" width="89.85546875" style="14" bestFit="1" customWidth="1"/>
    <col min="6404" max="6412" width="16" style="14" customWidth="1"/>
    <col min="6413" max="6658" width="9.140625" style="14"/>
    <col min="6659" max="6659" width="89.85546875" style="14" bestFit="1" customWidth="1"/>
    <col min="6660" max="6668" width="16" style="14" customWidth="1"/>
    <col min="6669" max="6914" width="9.140625" style="14"/>
    <col min="6915" max="6915" width="89.85546875" style="14" bestFit="1" customWidth="1"/>
    <col min="6916" max="6924" width="16" style="14" customWidth="1"/>
    <col min="6925" max="7170" width="9.140625" style="14"/>
    <col min="7171" max="7171" width="89.85546875" style="14" bestFit="1" customWidth="1"/>
    <col min="7172" max="7180" width="16" style="14" customWidth="1"/>
    <col min="7181" max="7426" width="9.140625" style="14"/>
    <col min="7427" max="7427" width="89.85546875" style="14" bestFit="1" customWidth="1"/>
    <col min="7428" max="7436" width="16" style="14" customWidth="1"/>
    <col min="7437" max="7682" width="9.140625" style="14"/>
    <col min="7683" max="7683" width="89.85546875" style="14" bestFit="1" customWidth="1"/>
    <col min="7684" max="7692" width="16" style="14" customWidth="1"/>
    <col min="7693" max="7938" width="9.140625" style="14"/>
    <col min="7939" max="7939" width="89.85546875" style="14" bestFit="1" customWidth="1"/>
    <col min="7940" max="7948" width="16" style="14" customWidth="1"/>
    <col min="7949" max="8194" width="9.140625" style="14"/>
    <col min="8195" max="8195" width="89.85546875" style="14" bestFit="1" customWidth="1"/>
    <col min="8196" max="8204" width="16" style="14" customWidth="1"/>
    <col min="8205" max="8450" width="9.140625" style="14"/>
    <col min="8451" max="8451" width="89.85546875" style="14" bestFit="1" customWidth="1"/>
    <col min="8452" max="8460" width="16" style="14" customWidth="1"/>
    <col min="8461" max="8706" width="9.140625" style="14"/>
    <col min="8707" max="8707" width="89.85546875" style="14" bestFit="1" customWidth="1"/>
    <col min="8708" max="8716" width="16" style="14" customWidth="1"/>
    <col min="8717" max="8962" width="9.140625" style="14"/>
    <col min="8963" max="8963" width="89.85546875" style="14" bestFit="1" customWidth="1"/>
    <col min="8964" max="8972" width="16" style="14" customWidth="1"/>
    <col min="8973" max="9218" width="9.140625" style="14"/>
    <col min="9219" max="9219" width="89.85546875" style="14" bestFit="1" customWidth="1"/>
    <col min="9220" max="9228" width="16" style="14" customWidth="1"/>
    <col min="9229" max="9474" width="9.140625" style="14"/>
    <col min="9475" max="9475" width="89.85546875" style="14" bestFit="1" customWidth="1"/>
    <col min="9476" max="9484" width="16" style="14" customWidth="1"/>
    <col min="9485" max="9730" width="9.140625" style="14"/>
    <col min="9731" max="9731" width="89.85546875" style="14" bestFit="1" customWidth="1"/>
    <col min="9732" max="9740" width="16" style="14" customWidth="1"/>
    <col min="9741" max="9986" width="9.140625" style="14"/>
    <col min="9987" max="9987" width="89.85546875" style="14" bestFit="1" customWidth="1"/>
    <col min="9988" max="9996" width="16" style="14" customWidth="1"/>
    <col min="9997" max="10242" width="9.140625" style="14"/>
    <col min="10243" max="10243" width="89.85546875" style="14" bestFit="1" customWidth="1"/>
    <col min="10244" max="10252" width="16" style="14" customWidth="1"/>
    <col min="10253" max="10498" width="9.140625" style="14"/>
    <col min="10499" max="10499" width="89.85546875" style="14" bestFit="1" customWidth="1"/>
    <col min="10500" max="10508" width="16" style="14" customWidth="1"/>
    <col min="10509" max="10754" width="9.140625" style="14"/>
    <col min="10755" max="10755" width="89.85546875" style="14" bestFit="1" customWidth="1"/>
    <col min="10756" max="10764" width="16" style="14" customWidth="1"/>
    <col min="10765" max="11010" width="9.140625" style="14"/>
    <col min="11011" max="11011" width="89.85546875" style="14" bestFit="1" customWidth="1"/>
    <col min="11012" max="11020" width="16" style="14" customWidth="1"/>
    <col min="11021" max="11266" width="9.140625" style="14"/>
    <col min="11267" max="11267" width="89.85546875" style="14" bestFit="1" customWidth="1"/>
    <col min="11268" max="11276" width="16" style="14" customWidth="1"/>
    <col min="11277" max="11522" width="9.140625" style="14"/>
    <col min="11523" max="11523" width="89.85546875" style="14" bestFit="1" customWidth="1"/>
    <col min="11524" max="11532" width="16" style="14" customWidth="1"/>
    <col min="11533" max="11778" width="9.140625" style="14"/>
    <col min="11779" max="11779" width="89.85546875" style="14" bestFit="1" customWidth="1"/>
    <col min="11780" max="11788" width="16" style="14" customWidth="1"/>
    <col min="11789" max="12034" width="9.140625" style="14"/>
    <col min="12035" max="12035" width="89.85546875" style="14" bestFit="1" customWidth="1"/>
    <col min="12036" max="12044" width="16" style="14" customWidth="1"/>
    <col min="12045" max="12290" width="9.140625" style="14"/>
    <col min="12291" max="12291" width="89.85546875" style="14" bestFit="1" customWidth="1"/>
    <col min="12292" max="12300" width="16" style="14" customWidth="1"/>
    <col min="12301" max="12546" width="9.140625" style="14"/>
    <col min="12547" max="12547" width="89.85546875" style="14" bestFit="1" customWidth="1"/>
    <col min="12548" max="12556" width="16" style="14" customWidth="1"/>
    <col min="12557" max="12802" width="9.140625" style="14"/>
    <col min="12803" max="12803" width="89.85546875" style="14" bestFit="1" customWidth="1"/>
    <col min="12804" max="12812" width="16" style="14" customWidth="1"/>
    <col min="12813" max="13058" width="9.140625" style="14"/>
    <col min="13059" max="13059" width="89.85546875" style="14" bestFit="1" customWidth="1"/>
    <col min="13060" max="13068" width="16" style="14" customWidth="1"/>
    <col min="13069" max="13314" width="9.140625" style="14"/>
    <col min="13315" max="13315" width="89.85546875" style="14" bestFit="1" customWidth="1"/>
    <col min="13316" max="13324" width="16" style="14" customWidth="1"/>
    <col min="13325" max="13570" width="9.140625" style="14"/>
    <col min="13571" max="13571" width="89.85546875" style="14" bestFit="1" customWidth="1"/>
    <col min="13572" max="13580" width="16" style="14" customWidth="1"/>
    <col min="13581" max="13826" width="9.140625" style="14"/>
    <col min="13827" max="13827" width="89.85546875" style="14" bestFit="1" customWidth="1"/>
    <col min="13828" max="13836" width="16" style="14" customWidth="1"/>
    <col min="13837" max="14082" width="9.140625" style="14"/>
    <col min="14083" max="14083" width="89.85546875" style="14" bestFit="1" customWidth="1"/>
    <col min="14084" max="14092" width="16" style="14" customWidth="1"/>
    <col min="14093" max="14338" width="9.140625" style="14"/>
    <col min="14339" max="14339" width="89.85546875" style="14" bestFit="1" customWidth="1"/>
    <col min="14340" max="14348" width="16" style="14" customWidth="1"/>
    <col min="14349" max="14594" width="9.140625" style="14"/>
    <col min="14595" max="14595" width="89.85546875" style="14" bestFit="1" customWidth="1"/>
    <col min="14596" max="14604" width="16" style="14" customWidth="1"/>
    <col min="14605" max="14850" width="9.140625" style="14"/>
    <col min="14851" max="14851" width="89.85546875" style="14" bestFit="1" customWidth="1"/>
    <col min="14852" max="14860" width="16" style="14" customWidth="1"/>
    <col min="14861" max="15106" width="9.140625" style="14"/>
    <col min="15107" max="15107" width="89.85546875" style="14" bestFit="1" customWidth="1"/>
    <col min="15108" max="15116" width="16" style="14" customWidth="1"/>
    <col min="15117" max="15362" width="9.140625" style="14"/>
    <col min="15363" max="15363" width="89.85546875" style="14" bestFit="1" customWidth="1"/>
    <col min="15364" max="15372" width="16" style="14" customWidth="1"/>
    <col min="15373" max="15618" width="9.140625" style="14"/>
    <col min="15619" max="15619" width="89.85546875" style="14" bestFit="1" customWidth="1"/>
    <col min="15620" max="15628" width="16" style="14" customWidth="1"/>
    <col min="15629" max="15874" width="9.140625" style="14"/>
    <col min="15875" max="15875" width="89.85546875" style="14" bestFit="1" customWidth="1"/>
    <col min="15876" max="15884" width="16" style="14" customWidth="1"/>
    <col min="15885" max="16130" width="9.140625" style="14"/>
    <col min="16131" max="16131" width="89.85546875" style="14" bestFit="1" customWidth="1"/>
    <col min="16132" max="16140" width="16" style="14" customWidth="1"/>
    <col min="16141" max="16384" width="9.140625" style="14"/>
  </cols>
  <sheetData>
    <row r="1" spans="1:12" ht="30" customHeight="1">
      <c r="A1" s="721" t="s">
        <v>438</v>
      </c>
      <c r="B1" s="721"/>
      <c r="C1" s="721"/>
      <c r="D1" s="721"/>
      <c r="E1" s="721"/>
      <c r="F1" s="721"/>
      <c r="G1" s="721"/>
      <c r="H1" s="721"/>
      <c r="I1" s="721"/>
      <c r="J1" s="721"/>
      <c r="K1" s="721"/>
      <c r="L1" s="721"/>
    </row>
    <row r="2" spans="1:12" ht="15" customHeight="1">
      <c r="A2" s="722" t="s">
        <v>568</v>
      </c>
      <c r="B2" s="722"/>
      <c r="C2" s="722"/>
      <c r="D2" s="722"/>
      <c r="E2" s="722"/>
      <c r="F2" s="722"/>
      <c r="G2" s="722"/>
      <c r="H2" s="722"/>
      <c r="I2" s="722"/>
      <c r="J2" s="722"/>
      <c r="K2" s="722"/>
      <c r="L2" s="722"/>
    </row>
    <row r="3" spans="1:12" ht="15" customHeight="1">
      <c r="A3" s="722" t="s">
        <v>984</v>
      </c>
      <c r="B3" s="722"/>
      <c r="C3" s="722"/>
      <c r="D3" s="722"/>
      <c r="E3" s="722"/>
      <c r="F3" s="722"/>
      <c r="G3" s="722"/>
      <c r="H3" s="722"/>
      <c r="I3" s="722"/>
      <c r="J3" s="722"/>
      <c r="K3" s="722"/>
      <c r="L3" s="722"/>
    </row>
    <row r="4" spans="1:12" ht="30" customHeight="1">
      <c r="A4" s="723" t="s">
        <v>508</v>
      </c>
      <c r="B4" s="723"/>
      <c r="C4" s="723"/>
      <c r="D4" s="723"/>
      <c r="E4" s="723"/>
      <c r="F4" s="723"/>
      <c r="G4" s="723"/>
      <c r="H4" s="723"/>
      <c r="I4" s="723"/>
      <c r="J4" s="723"/>
      <c r="K4" s="723"/>
      <c r="L4" s="723"/>
    </row>
    <row r="5" spans="1:12" ht="3.75" customHeight="1" thickBot="1">
      <c r="A5" s="47"/>
      <c r="B5" s="47"/>
      <c r="C5" s="47"/>
      <c r="D5" s="47"/>
      <c r="E5" s="47"/>
      <c r="F5" s="47"/>
      <c r="G5" s="47"/>
      <c r="H5" s="47"/>
      <c r="I5" s="47"/>
      <c r="J5" s="47"/>
      <c r="K5" s="47"/>
      <c r="L5" s="47"/>
    </row>
    <row r="6" spans="1:12" s="15" customFormat="1" ht="30" customHeight="1" thickTop="1" thickBot="1">
      <c r="A6" s="546"/>
      <c r="B6" s="390" t="s">
        <v>570</v>
      </c>
      <c r="C6" s="390" t="s">
        <v>571</v>
      </c>
      <c r="D6" s="390" t="s">
        <v>572</v>
      </c>
      <c r="E6" s="390" t="s">
        <v>573</v>
      </c>
      <c r="F6" s="390" t="s">
        <v>574</v>
      </c>
      <c r="G6" s="390" t="s">
        <v>575</v>
      </c>
      <c r="H6" s="390" t="s">
        <v>1239</v>
      </c>
      <c r="I6" s="390" t="s">
        <v>1290</v>
      </c>
      <c r="J6" s="390" t="s">
        <v>1496</v>
      </c>
      <c r="K6" s="390" t="s">
        <v>1397</v>
      </c>
      <c r="L6" s="390" t="s">
        <v>1497</v>
      </c>
    </row>
    <row r="7" spans="1:12" ht="15" customHeight="1" thickTop="1" thickBot="1">
      <c r="A7" s="392" t="s">
        <v>576</v>
      </c>
      <c r="B7" s="393">
        <v>2617801.0359999998</v>
      </c>
      <c r="C7" s="393">
        <v>2942920.1361100003</v>
      </c>
      <c r="D7" s="393">
        <v>3343173.19539</v>
      </c>
      <c r="E7" s="393">
        <v>3420756.0660700002</v>
      </c>
      <c r="F7" s="393">
        <v>3655442.6066900003</v>
      </c>
      <c r="G7" s="393">
        <v>3871436.4313300001</v>
      </c>
      <c r="H7" s="393">
        <v>4539811.2889899993</v>
      </c>
      <c r="I7" s="393">
        <v>5218360.8518100008</v>
      </c>
      <c r="J7" s="393">
        <v>5431800.9623699998</v>
      </c>
      <c r="K7" s="393">
        <v>6067660.3939799992</v>
      </c>
      <c r="L7" s="393">
        <v>5720461.0429799994</v>
      </c>
    </row>
    <row r="8" spans="1:12" s="16" customFormat="1" ht="15" customHeight="1" thickTop="1">
      <c r="A8" s="147" t="s">
        <v>158</v>
      </c>
      <c r="B8" s="114">
        <v>124164.60539</v>
      </c>
      <c r="C8" s="114">
        <v>164598.07703000001</v>
      </c>
      <c r="D8" s="114">
        <v>301711.5442</v>
      </c>
      <c r="E8" s="114">
        <v>177296.3909</v>
      </c>
      <c r="F8" s="114">
        <v>256950.68463</v>
      </c>
      <c r="G8" s="114">
        <v>296256.77467000001</v>
      </c>
      <c r="H8" s="114">
        <v>291857.77698000002</v>
      </c>
      <c r="I8" s="114">
        <v>456937.63885000005</v>
      </c>
      <c r="J8" s="114">
        <v>368780.47672000004</v>
      </c>
      <c r="K8" s="114">
        <v>530486.02712999994</v>
      </c>
      <c r="L8" s="114">
        <v>195763.47714999999</v>
      </c>
    </row>
    <row r="9" spans="1:12" s="16" customFormat="1" ht="15" customHeight="1">
      <c r="A9" s="147" t="s">
        <v>167</v>
      </c>
      <c r="B9" s="114">
        <v>113597.42627</v>
      </c>
      <c r="C9" s="114">
        <v>93027.850539999999</v>
      </c>
      <c r="D9" s="114">
        <v>121892.82326</v>
      </c>
      <c r="E9" s="114">
        <v>152429.51761000001</v>
      </c>
      <c r="F9" s="114">
        <v>61542.297350000001</v>
      </c>
      <c r="G9" s="114">
        <v>81653.40340000001</v>
      </c>
      <c r="H9" s="114">
        <v>191003.78096999999</v>
      </c>
      <c r="I9" s="114">
        <v>241829.59311000002</v>
      </c>
      <c r="J9" s="114">
        <v>258533.96002999999</v>
      </c>
      <c r="K9" s="114">
        <v>119057.50446</v>
      </c>
      <c r="L9" s="114">
        <v>174313.57462999999</v>
      </c>
    </row>
    <row r="10" spans="1:12" s="16" customFormat="1" ht="15" customHeight="1">
      <c r="A10" s="147" t="s">
        <v>176</v>
      </c>
      <c r="B10" s="114">
        <v>2282998.1688299999</v>
      </c>
      <c r="C10" s="114">
        <v>2571384.9606999997</v>
      </c>
      <c r="D10" s="114">
        <v>2743960.5041499999</v>
      </c>
      <c r="E10" s="114">
        <v>2838923.6910399999</v>
      </c>
      <c r="F10" s="114">
        <v>3098050.2146700001</v>
      </c>
      <c r="G10" s="114">
        <v>3242975.6119899997</v>
      </c>
      <c r="H10" s="114">
        <v>3655642.41848</v>
      </c>
      <c r="I10" s="114">
        <v>4038336.9316199999</v>
      </c>
      <c r="J10" s="114">
        <v>4209039.2069499996</v>
      </c>
      <c r="K10" s="114">
        <v>4670026.0251599997</v>
      </c>
      <c r="L10" s="114">
        <v>4587753.89561</v>
      </c>
    </row>
    <row r="11" spans="1:12" s="16" customFormat="1" ht="15" customHeight="1">
      <c r="A11" s="148" t="s">
        <v>577</v>
      </c>
      <c r="B11" s="114">
        <v>2287530.91133</v>
      </c>
      <c r="C11" s="114">
        <v>2575004.7435999997</v>
      </c>
      <c r="D11" s="114">
        <v>2736393.1309499997</v>
      </c>
      <c r="E11" s="114">
        <v>2829824.9759999998</v>
      </c>
      <c r="F11" s="114">
        <v>3077284.2771000001</v>
      </c>
      <c r="G11" s="114">
        <v>3235623.20328</v>
      </c>
      <c r="H11" s="114">
        <v>3365412.10286</v>
      </c>
      <c r="I11" s="114">
        <v>3563336.3864799999</v>
      </c>
      <c r="J11" s="114">
        <v>3702360.6974299997</v>
      </c>
      <c r="K11" s="114">
        <v>4083346.8149600001</v>
      </c>
      <c r="L11" s="114">
        <v>3966029.1196099999</v>
      </c>
    </row>
    <row r="12" spans="1:12" s="16" customFormat="1" ht="15" customHeight="1">
      <c r="A12" s="148" t="s">
        <v>578</v>
      </c>
      <c r="B12" s="114">
        <v>2273540.2989899996</v>
      </c>
      <c r="C12" s="114">
        <v>2547374.0981000001</v>
      </c>
      <c r="D12" s="114">
        <v>2699144.5355100003</v>
      </c>
      <c r="E12" s="114">
        <v>2790211.6661900003</v>
      </c>
      <c r="F12" s="114">
        <v>3036603.0761500001</v>
      </c>
      <c r="G12" s="114">
        <v>3180719.4671100001</v>
      </c>
      <c r="H12" s="114">
        <v>3305508.2818899998</v>
      </c>
      <c r="I12" s="114">
        <v>3430600.0875800001</v>
      </c>
      <c r="J12" s="114">
        <v>3509547.0987199997</v>
      </c>
      <c r="K12" s="114">
        <v>3785362.6673000003</v>
      </c>
      <c r="L12" s="114">
        <v>3598658.43426</v>
      </c>
    </row>
    <row r="13" spans="1:12" s="16" customFormat="1" ht="15" customHeight="1">
      <c r="A13" s="148" t="s">
        <v>579</v>
      </c>
      <c r="B13" s="114">
        <v>13990.61234</v>
      </c>
      <c r="C13" s="114">
        <v>27630.645499999999</v>
      </c>
      <c r="D13" s="114">
        <v>37248.595439999997</v>
      </c>
      <c r="E13" s="114">
        <v>39613.309809999999</v>
      </c>
      <c r="F13" s="114">
        <v>40681.200950000006</v>
      </c>
      <c r="G13" s="114">
        <v>54903.736170000004</v>
      </c>
      <c r="H13" s="114">
        <v>59903.820970000001</v>
      </c>
      <c r="I13" s="114">
        <v>132736.29889999999</v>
      </c>
      <c r="J13" s="114">
        <v>192813.59871000002</v>
      </c>
      <c r="K13" s="114">
        <v>297984.14766000002</v>
      </c>
      <c r="L13" s="114">
        <v>367370.68535000004</v>
      </c>
    </row>
    <row r="14" spans="1:12" s="16" customFormat="1" ht="15" customHeight="1">
      <c r="A14" s="148" t="s">
        <v>580</v>
      </c>
      <c r="B14" s="114">
        <v>15803.948890000001</v>
      </c>
      <c r="C14" s="114">
        <v>16195.820109999999</v>
      </c>
      <c r="D14" s="114">
        <v>14759.79722</v>
      </c>
      <c r="E14" s="114">
        <v>12297.144689999999</v>
      </c>
      <c r="F14" s="114">
        <v>23511.06437</v>
      </c>
      <c r="G14" s="114">
        <v>16734.71357</v>
      </c>
      <c r="H14" s="114">
        <v>12436.3963</v>
      </c>
      <c r="I14" s="114">
        <v>12072.249250000001</v>
      </c>
      <c r="J14" s="114">
        <v>17870.932850000001</v>
      </c>
      <c r="K14" s="114">
        <v>32247.106159999999</v>
      </c>
      <c r="L14" s="114">
        <v>59801.3819</v>
      </c>
    </row>
    <row r="15" spans="1:12" s="16" customFormat="1" ht="15" customHeight="1">
      <c r="A15" s="148" t="s">
        <v>581</v>
      </c>
      <c r="B15" s="114">
        <v>15480.98144</v>
      </c>
      <c r="C15" s="114">
        <v>14567.283029999999</v>
      </c>
      <c r="D15" s="114">
        <v>13793.33251</v>
      </c>
      <c r="E15" s="114">
        <v>12146.51958</v>
      </c>
      <c r="F15" s="114">
        <v>22773.866409999999</v>
      </c>
      <c r="G15" s="114">
        <v>16400.78775</v>
      </c>
      <c r="H15" s="114">
        <v>11930.007</v>
      </c>
      <c r="I15" s="114">
        <v>11674.989880000001</v>
      </c>
      <c r="J15" s="114">
        <v>17369.483210000002</v>
      </c>
      <c r="K15" s="114">
        <v>31022.617200000001</v>
      </c>
      <c r="L15" s="114">
        <v>55858.665770000007</v>
      </c>
    </row>
    <row r="16" spans="1:12" s="16" customFormat="1" ht="15" customHeight="1">
      <c r="A16" s="148" t="s">
        <v>582</v>
      </c>
      <c r="B16" s="114">
        <v>322.96744999999999</v>
      </c>
      <c r="C16" s="114">
        <v>1628.5370800000001</v>
      </c>
      <c r="D16" s="114">
        <v>966.46470999999997</v>
      </c>
      <c r="E16" s="114">
        <v>150.62510999999998</v>
      </c>
      <c r="F16" s="114">
        <v>737.19795999999997</v>
      </c>
      <c r="G16" s="114">
        <v>333.92581999999999</v>
      </c>
      <c r="H16" s="114">
        <v>506.38929999999999</v>
      </c>
      <c r="I16" s="114">
        <v>397.25936999999999</v>
      </c>
      <c r="J16" s="114">
        <v>501.44963999999999</v>
      </c>
      <c r="K16" s="114">
        <v>1224.4889599999999</v>
      </c>
      <c r="L16" s="114">
        <v>3942.7161299999998</v>
      </c>
    </row>
    <row r="17" spans="1:12" s="16" customFormat="1" ht="15" customHeight="1">
      <c r="A17" s="148" t="s">
        <v>583</v>
      </c>
      <c r="B17" s="114">
        <v>14274.664359999999</v>
      </c>
      <c r="C17" s="114">
        <v>26136.09316</v>
      </c>
      <c r="D17" s="114">
        <v>44112.171219999997</v>
      </c>
      <c r="E17" s="114">
        <v>48529.291420000001</v>
      </c>
      <c r="F17" s="114">
        <v>41955.550759999998</v>
      </c>
      <c r="G17" s="114">
        <v>47223.652630000004</v>
      </c>
      <c r="H17" s="114">
        <v>46576.097829999999</v>
      </c>
      <c r="I17" s="114">
        <v>40339.573750000003</v>
      </c>
      <c r="J17" s="114">
        <v>33738.259720000002</v>
      </c>
      <c r="K17" s="114">
        <v>29052.385719999998</v>
      </c>
      <c r="L17" s="114">
        <v>26220.748019999999</v>
      </c>
    </row>
    <row r="18" spans="1:12" s="16" customFormat="1" ht="15" customHeight="1">
      <c r="A18" s="148" t="s">
        <v>584</v>
      </c>
      <c r="B18" s="114">
        <v>14034.911039999999</v>
      </c>
      <c r="C18" s="114">
        <v>23381.933109999998</v>
      </c>
      <c r="D18" s="114">
        <v>41937.198710000004</v>
      </c>
      <c r="E18" s="114">
        <v>45529.343390000002</v>
      </c>
      <c r="F18" s="114">
        <v>40693.94601</v>
      </c>
      <c r="G18" s="114">
        <v>45580.07273</v>
      </c>
      <c r="H18" s="114">
        <v>43739.510179999997</v>
      </c>
      <c r="I18" s="114">
        <v>38992.630600000004</v>
      </c>
      <c r="J18" s="114">
        <v>32385.891899999999</v>
      </c>
      <c r="K18" s="114">
        <v>28077.953460000001</v>
      </c>
      <c r="L18" s="114">
        <v>25590.911370000002</v>
      </c>
    </row>
    <row r="19" spans="1:12" s="16" customFormat="1" ht="15" customHeight="1">
      <c r="A19" s="148" t="s">
        <v>585</v>
      </c>
      <c r="B19" s="114">
        <v>239.75332</v>
      </c>
      <c r="C19" s="114">
        <v>2754.16005</v>
      </c>
      <c r="D19" s="114">
        <v>2174.9725099999996</v>
      </c>
      <c r="E19" s="114">
        <v>2999.94803</v>
      </c>
      <c r="F19" s="114">
        <v>1261.60475</v>
      </c>
      <c r="G19" s="114">
        <v>1643.5799</v>
      </c>
      <c r="H19" s="114">
        <v>2836.5876499999999</v>
      </c>
      <c r="I19" s="114">
        <v>1346.9431499999998</v>
      </c>
      <c r="J19" s="114">
        <v>1352.3678200000002</v>
      </c>
      <c r="K19" s="114">
        <v>974.43226000000004</v>
      </c>
      <c r="L19" s="114">
        <v>629.83665000000008</v>
      </c>
    </row>
    <row r="20" spans="1:12" s="16" customFormat="1" ht="15" customHeight="1">
      <c r="A20" s="148" t="s">
        <v>189</v>
      </c>
      <c r="B20" s="114">
        <v>38372.869960000004</v>
      </c>
      <c r="C20" s="114">
        <v>38766.04941</v>
      </c>
      <c r="D20" s="114">
        <v>41286.042289999998</v>
      </c>
      <c r="E20" s="114">
        <v>43827.151949999999</v>
      </c>
      <c r="F20" s="114">
        <v>46232.014280000003</v>
      </c>
      <c r="G20" s="114">
        <v>49677.034950000001</v>
      </c>
      <c r="H20" s="114">
        <v>370176.27145999996</v>
      </c>
      <c r="I20" s="114">
        <v>540585.84247999999</v>
      </c>
      <c r="J20" s="114">
        <v>571783.0281900001</v>
      </c>
      <c r="K20" s="114">
        <v>631956.25664000004</v>
      </c>
      <c r="L20" s="114">
        <v>656160.03922000004</v>
      </c>
    </row>
    <row r="21" spans="1:12" s="16" customFormat="1" ht="15" customHeight="1">
      <c r="A21" s="148" t="s">
        <v>586</v>
      </c>
      <c r="B21" s="114">
        <v>-72984.225709999999</v>
      </c>
      <c r="C21" s="114">
        <v>-84717.745580000003</v>
      </c>
      <c r="D21" s="114">
        <v>-92590.637530000007</v>
      </c>
      <c r="E21" s="114">
        <v>-95554.873019999999</v>
      </c>
      <c r="F21" s="114">
        <v>-90932.69184</v>
      </c>
      <c r="G21" s="114">
        <v>-106282.99244</v>
      </c>
      <c r="H21" s="114">
        <v>-138958.44996999999</v>
      </c>
      <c r="I21" s="114">
        <v>-117997.12034000001</v>
      </c>
      <c r="J21" s="114">
        <v>-116713.71123999999</v>
      </c>
      <c r="K21" s="114">
        <v>-106576.53831999999</v>
      </c>
      <c r="L21" s="114">
        <v>-120457.39314</v>
      </c>
    </row>
    <row r="22" spans="1:12" s="16" customFormat="1" ht="15" customHeight="1">
      <c r="A22" s="147" t="s">
        <v>202</v>
      </c>
      <c r="B22" s="114">
        <v>19516.115269999998</v>
      </c>
      <c r="C22" s="114">
        <v>23895.968570000001</v>
      </c>
      <c r="D22" s="114">
        <v>28951.98473</v>
      </c>
      <c r="E22" s="114">
        <v>39903.627260000001</v>
      </c>
      <c r="F22" s="114">
        <v>22033.82085</v>
      </c>
      <c r="G22" s="114">
        <v>35949.696020000003</v>
      </c>
      <c r="H22" s="114">
        <v>65529.434719999997</v>
      </c>
      <c r="I22" s="114">
        <v>85307.208180000001</v>
      </c>
      <c r="J22" s="114">
        <v>94068.86215999999</v>
      </c>
      <c r="K22" s="114">
        <v>101058.49051999999</v>
      </c>
      <c r="L22" s="114">
        <v>103682.98934999999</v>
      </c>
    </row>
    <row r="23" spans="1:12" s="16" customFormat="1" ht="15" customHeight="1">
      <c r="A23" s="147" t="s">
        <v>208</v>
      </c>
      <c r="B23" s="114">
        <v>1.0999999999999999E-2</v>
      </c>
      <c r="C23" s="114">
        <v>64.815269999999998</v>
      </c>
      <c r="D23" s="114">
        <v>2438.5225499999997</v>
      </c>
      <c r="E23" s="114">
        <v>8056.8140199999998</v>
      </c>
      <c r="F23" s="114">
        <v>8031.7045099999996</v>
      </c>
      <c r="G23" s="114">
        <v>3319.8590199999999</v>
      </c>
      <c r="H23" s="114">
        <v>1429.6446299999998</v>
      </c>
      <c r="I23" s="114">
        <v>1047.7392600000001</v>
      </c>
      <c r="J23" s="114">
        <v>882.72597999999994</v>
      </c>
      <c r="K23" s="114">
        <v>673.91867000000002</v>
      </c>
      <c r="L23" s="114">
        <v>675.70156999999995</v>
      </c>
    </row>
    <row r="24" spans="1:12" s="16" customFormat="1" ht="15" customHeight="1">
      <c r="A24" s="147" t="s">
        <v>587</v>
      </c>
      <c r="B24" s="114">
        <v>387.89777000000004</v>
      </c>
      <c r="C24" s="114">
        <v>387.89777000000004</v>
      </c>
      <c r="D24" s="114">
        <v>34297.107590000007</v>
      </c>
      <c r="E24" s="114">
        <v>47058.10224</v>
      </c>
      <c r="F24" s="114">
        <v>43818.946040000003</v>
      </c>
      <c r="G24" s="114">
        <v>51385.32948</v>
      </c>
      <c r="H24" s="114">
        <v>183868.54731999998</v>
      </c>
      <c r="I24" s="114">
        <v>256321.73344000001</v>
      </c>
      <c r="J24" s="114">
        <v>361787.44092000002</v>
      </c>
      <c r="K24" s="114">
        <v>512877.54033999995</v>
      </c>
      <c r="L24" s="114">
        <v>520492.78830999997</v>
      </c>
    </row>
    <row r="25" spans="1:12" s="16" customFormat="1" ht="15" customHeight="1">
      <c r="A25" s="147" t="s">
        <v>219</v>
      </c>
      <c r="B25" s="114">
        <v>64745.07473</v>
      </c>
      <c r="C25" s="114">
        <v>77494.46802</v>
      </c>
      <c r="D25" s="114">
        <v>97889.376680000001</v>
      </c>
      <c r="E25" s="114">
        <v>141175.39791</v>
      </c>
      <c r="F25" s="114">
        <v>149343.88816</v>
      </c>
      <c r="G25" s="114">
        <v>142251.04428999999</v>
      </c>
      <c r="H25" s="114">
        <v>134506.60490999999</v>
      </c>
      <c r="I25" s="114">
        <v>131183.10040999998</v>
      </c>
      <c r="J25" s="114">
        <v>130351.4869</v>
      </c>
      <c r="K25" s="114">
        <v>126393.40747000001</v>
      </c>
      <c r="L25" s="114">
        <v>127964.21756</v>
      </c>
    </row>
    <row r="26" spans="1:12" s="16" customFormat="1" ht="15" customHeight="1">
      <c r="A26" s="147" t="s">
        <v>588</v>
      </c>
      <c r="B26" s="114">
        <v>12391.73674</v>
      </c>
      <c r="C26" s="114">
        <v>12066.09821</v>
      </c>
      <c r="D26" s="114">
        <v>12031.33223</v>
      </c>
      <c r="E26" s="114">
        <v>15912.525089999999</v>
      </c>
      <c r="F26" s="114">
        <v>15671.05048</v>
      </c>
      <c r="G26" s="114">
        <v>17644.712460000002</v>
      </c>
      <c r="H26" s="114">
        <v>15973.080980000001</v>
      </c>
      <c r="I26" s="114">
        <v>7396.9069400000008</v>
      </c>
      <c r="J26" s="114">
        <v>8356.8027099999999</v>
      </c>
      <c r="K26" s="114">
        <v>7087.4802300000001</v>
      </c>
      <c r="L26" s="114">
        <v>9814.3988000000008</v>
      </c>
    </row>
    <row r="27" spans="1:12" s="17" customFormat="1" ht="15" customHeight="1" thickBot="1">
      <c r="A27" s="147" t="s">
        <v>235</v>
      </c>
      <c r="B27" s="114">
        <v>0</v>
      </c>
      <c r="C27" s="114">
        <v>0</v>
      </c>
      <c r="D27" s="114">
        <v>0</v>
      </c>
      <c r="E27" s="114">
        <v>0</v>
      </c>
      <c r="F27" s="114">
        <v>0</v>
      </c>
      <c r="G27" s="114">
        <v>0</v>
      </c>
      <c r="H27" s="114">
        <v>0</v>
      </c>
      <c r="I27" s="114">
        <v>0</v>
      </c>
      <c r="J27" s="114">
        <v>0</v>
      </c>
      <c r="K27" s="114">
        <v>0</v>
      </c>
      <c r="L27" s="114">
        <v>0</v>
      </c>
    </row>
    <row r="28" spans="1:12" ht="15" customHeight="1" thickTop="1" thickBot="1">
      <c r="A28" s="392" t="s">
        <v>589</v>
      </c>
      <c r="B28" s="393">
        <v>2424822.0438000001</v>
      </c>
      <c r="C28" s="393">
        <v>2725826.5228000004</v>
      </c>
      <c r="D28" s="393">
        <v>3108557.40381</v>
      </c>
      <c r="E28" s="393">
        <v>3171377.6573600001</v>
      </c>
      <c r="F28" s="393">
        <v>3409523.5293699997</v>
      </c>
      <c r="G28" s="393">
        <v>3557274.3309999998</v>
      </c>
      <c r="H28" s="393">
        <v>4206005.6270199995</v>
      </c>
      <c r="I28" s="393">
        <v>4846313.9711800003</v>
      </c>
      <c r="J28" s="393">
        <v>5062659.0043500001</v>
      </c>
      <c r="K28" s="393">
        <v>5667799.0394899994</v>
      </c>
      <c r="L28" s="393">
        <v>5274564.6708300002</v>
      </c>
    </row>
    <row r="29" spans="1:12" s="16" customFormat="1" ht="15" customHeight="1" thickTop="1">
      <c r="A29" s="147" t="s">
        <v>590</v>
      </c>
      <c r="B29" s="114">
        <v>2079137.2333900002</v>
      </c>
      <c r="C29" s="114">
        <v>2356369.03265</v>
      </c>
      <c r="D29" s="114">
        <v>2720624.48911</v>
      </c>
      <c r="E29" s="114">
        <v>2799240.3751399997</v>
      </c>
      <c r="F29" s="114">
        <v>2962069.3538600001</v>
      </c>
      <c r="G29" s="114">
        <v>3077884.6801999998</v>
      </c>
      <c r="H29" s="114">
        <v>3215663.3393699997</v>
      </c>
      <c r="I29" s="114">
        <v>3961597.4379400001</v>
      </c>
      <c r="J29" s="114">
        <v>4115125.03418</v>
      </c>
      <c r="K29" s="114">
        <v>4219734.5854200004</v>
      </c>
      <c r="L29" s="114">
        <v>3318156.5458200001</v>
      </c>
    </row>
    <row r="30" spans="1:12" s="16" customFormat="1" ht="15" customHeight="1">
      <c r="A30" s="148" t="s">
        <v>591</v>
      </c>
      <c r="B30" s="114">
        <v>13987.78001</v>
      </c>
      <c r="C30" s="114">
        <v>24819.116469999997</v>
      </c>
      <c r="D30" s="114">
        <v>41851.373890000003</v>
      </c>
      <c r="E30" s="114">
        <v>55765.342039999996</v>
      </c>
      <c r="F30" s="114">
        <v>65351.595829999998</v>
      </c>
      <c r="G30" s="114">
        <v>124456.3912</v>
      </c>
      <c r="H30" s="114">
        <v>309287.70483999996</v>
      </c>
      <c r="I30" s="114">
        <v>421665.9694</v>
      </c>
      <c r="J30" s="114">
        <v>373950.91202999995</v>
      </c>
      <c r="K30" s="114">
        <v>393010.28901000001</v>
      </c>
      <c r="L30" s="114">
        <v>136102.01290999999</v>
      </c>
    </row>
    <row r="31" spans="1:12" s="16" customFormat="1" ht="15" customHeight="1">
      <c r="A31" s="148" t="s">
        <v>592</v>
      </c>
      <c r="B31" s="114">
        <v>354026.26806000003</v>
      </c>
      <c r="C31" s="114">
        <v>348546.44702999998</v>
      </c>
      <c r="D31" s="114">
        <v>383852.04456000001</v>
      </c>
      <c r="E31" s="114">
        <v>408723.46737000003</v>
      </c>
      <c r="F31" s="114">
        <v>468725.52256999997</v>
      </c>
      <c r="G31" s="114">
        <v>487314.67287999997</v>
      </c>
      <c r="H31" s="114">
        <v>728327.90285000007</v>
      </c>
      <c r="I31" s="114">
        <v>1127216.1133399999</v>
      </c>
      <c r="J31" s="114">
        <v>1184011.2522499999</v>
      </c>
      <c r="K31" s="114">
        <v>1203461.38668</v>
      </c>
      <c r="L31" s="114">
        <v>724155.96104999993</v>
      </c>
    </row>
    <row r="32" spans="1:12" s="16" customFormat="1" ht="15" customHeight="1">
      <c r="A32" s="148" t="s">
        <v>593</v>
      </c>
      <c r="B32" s="114">
        <v>62791.574110000001</v>
      </c>
      <c r="C32" s="114">
        <v>11127.8897</v>
      </c>
      <c r="D32" s="114">
        <v>6051.1191699999999</v>
      </c>
      <c r="E32" s="114">
        <v>3874.8347400000002</v>
      </c>
      <c r="F32" s="114">
        <v>6172.2966100000003</v>
      </c>
      <c r="G32" s="114">
        <v>56831.34302</v>
      </c>
      <c r="H32" s="114">
        <v>55382.358489999999</v>
      </c>
      <c r="I32" s="114">
        <v>52316.679149999996</v>
      </c>
      <c r="J32" s="114">
        <v>52306.978590000006</v>
      </c>
      <c r="K32" s="114">
        <v>167.16506000000001</v>
      </c>
      <c r="L32" s="114">
        <v>126.29308999999999</v>
      </c>
    </row>
    <row r="33" spans="1:12" s="16" customFormat="1" ht="15" customHeight="1">
      <c r="A33" s="148" t="s">
        <v>594</v>
      </c>
      <c r="B33" s="114">
        <v>3913.56439</v>
      </c>
      <c r="C33" s="114">
        <v>3441.0439799999999</v>
      </c>
      <c r="D33" s="114">
        <v>3497.3060099999998</v>
      </c>
      <c r="E33" s="114">
        <v>6099.3832300000004</v>
      </c>
      <c r="F33" s="114">
        <v>9418.9530999999988</v>
      </c>
      <c r="G33" s="114">
        <v>7571.4543600000006</v>
      </c>
      <c r="H33" s="114">
        <v>9187.4818500000001</v>
      </c>
      <c r="I33" s="114">
        <v>11251.16618</v>
      </c>
      <c r="J33" s="114">
        <v>12380.447179999999</v>
      </c>
      <c r="K33" s="114">
        <v>12829.313689999999</v>
      </c>
      <c r="L33" s="114">
        <v>11996.92547</v>
      </c>
    </row>
    <row r="34" spans="1:12" s="16" customFormat="1" ht="15" customHeight="1">
      <c r="A34" s="148" t="s">
        <v>595</v>
      </c>
      <c r="B34" s="114">
        <v>1551940.7499300002</v>
      </c>
      <c r="C34" s="114">
        <v>1838942.8639</v>
      </c>
      <c r="D34" s="114">
        <v>2112504.2594900001</v>
      </c>
      <c r="E34" s="114">
        <v>2113567.4751900001</v>
      </c>
      <c r="F34" s="114">
        <v>2163320.3194499998</v>
      </c>
      <c r="G34" s="114">
        <v>2135019.0276500001</v>
      </c>
      <c r="H34" s="114">
        <v>1844570.9240299999</v>
      </c>
      <c r="I34" s="114">
        <v>2056628.16946</v>
      </c>
      <c r="J34" s="114">
        <v>2213029.8821199997</v>
      </c>
      <c r="K34" s="114">
        <v>2338751.3557199999</v>
      </c>
      <c r="L34" s="114">
        <v>2173385.5105900001</v>
      </c>
    </row>
    <row r="35" spans="1:12" s="16" customFormat="1" ht="15" customHeight="1">
      <c r="A35" s="148" t="s">
        <v>596</v>
      </c>
      <c r="B35" s="114">
        <v>92477.296889999998</v>
      </c>
      <c r="C35" s="114">
        <v>129491.67156999999</v>
      </c>
      <c r="D35" s="114">
        <v>172868.38599000001</v>
      </c>
      <c r="E35" s="114">
        <v>211209.87257000001</v>
      </c>
      <c r="F35" s="114">
        <v>249080.66630000001</v>
      </c>
      <c r="G35" s="114">
        <v>266691.79109000001</v>
      </c>
      <c r="H35" s="114">
        <v>268906.96730999998</v>
      </c>
      <c r="I35" s="114">
        <v>292519.34041</v>
      </c>
      <c r="J35" s="114">
        <v>279445.56200999999</v>
      </c>
      <c r="K35" s="114">
        <v>271515.07526000001</v>
      </c>
      <c r="L35" s="114">
        <v>272389.84271</v>
      </c>
    </row>
    <row r="36" spans="1:12" s="16" customFormat="1" ht="15" customHeight="1">
      <c r="A36" s="147" t="s">
        <v>597</v>
      </c>
      <c r="B36" s="114">
        <v>0</v>
      </c>
      <c r="C36" s="114">
        <v>0</v>
      </c>
      <c r="D36" s="114">
        <v>0.55749000000000004</v>
      </c>
      <c r="E36" s="114">
        <v>50.862699999999997</v>
      </c>
      <c r="F36" s="114">
        <v>55.264040000000001</v>
      </c>
      <c r="G36" s="114">
        <v>51.252559999999995</v>
      </c>
      <c r="H36" s="114">
        <v>83.004259999999988</v>
      </c>
      <c r="I36" s="114">
        <v>115.49764</v>
      </c>
      <c r="J36" s="114">
        <v>107.32628</v>
      </c>
      <c r="K36" s="114">
        <v>0</v>
      </c>
      <c r="L36" s="114">
        <v>0</v>
      </c>
    </row>
    <row r="37" spans="1:12" s="16" customFormat="1" ht="15" customHeight="1">
      <c r="A37" s="147" t="s">
        <v>598</v>
      </c>
      <c r="B37" s="114">
        <v>82297.802689999997</v>
      </c>
      <c r="C37" s="114">
        <v>138292.99125999998</v>
      </c>
      <c r="D37" s="114">
        <v>165256.99258000002</v>
      </c>
      <c r="E37" s="114">
        <v>128324.5104</v>
      </c>
      <c r="F37" s="114">
        <v>214180.33887000001</v>
      </c>
      <c r="G37" s="114">
        <v>216624.90529</v>
      </c>
      <c r="H37" s="114">
        <v>517524.40110000002</v>
      </c>
      <c r="I37" s="114">
        <v>494678.29301999998</v>
      </c>
      <c r="J37" s="114">
        <v>577210.86782000004</v>
      </c>
      <c r="K37" s="114">
        <v>1038492.46026</v>
      </c>
      <c r="L37" s="114">
        <v>1465465.02272</v>
      </c>
    </row>
    <row r="38" spans="1:12" s="16" customFormat="1" ht="15" customHeight="1">
      <c r="A38" s="147" t="s">
        <v>599</v>
      </c>
      <c r="B38" s="114">
        <v>77897.626940000002</v>
      </c>
      <c r="C38" s="114">
        <v>65725.729269999996</v>
      </c>
      <c r="D38" s="114">
        <v>77923.574689999994</v>
      </c>
      <c r="E38" s="114">
        <v>91352.892219999994</v>
      </c>
      <c r="F38" s="114">
        <v>62127.036039999999</v>
      </c>
      <c r="G38" s="114">
        <v>102914.51715</v>
      </c>
      <c r="H38" s="114">
        <v>133380.26691000001</v>
      </c>
      <c r="I38" s="114">
        <v>167604.46061000001</v>
      </c>
      <c r="J38" s="114">
        <v>125782.37693000001</v>
      </c>
      <c r="K38" s="114">
        <v>155394.32916999998</v>
      </c>
      <c r="L38" s="114">
        <v>203333.05244</v>
      </c>
    </row>
    <row r="39" spans="1:12" s="16" customFormat="1" ht="15" customHeight="1">
      <c r="A39" s="147" t="s">
        <v>273</v>
      </c>
      <c r="B39" s="114">
        <v>36625.889340000002</v>
      </c>
      <c r="C39" s="114">
        <v>38482.664360000002</v>
      </c>
      <c r="D39" s="114">
        <v>40061.759789999996</v>
      </c>
      <c r="E39" s="114">
        <v>41943.028789999997</v>
      </c>
      <c r="F39" s="114">
        <v>46491.4283</v>
      </c>
      <c r="G39" s="114">
        <v>49590.010289999998</v>
      </c>
      <c r="H39" s="114">
        <v>51604.266680000001</v>
      </c>
      <c r="I39" s="114">
        <v>54940.933659999995</v>
      </c>
      <c r="J39" s="114">
        <v>55784.946979999993</v>
      </c>
      <c r="K39" s="114">
        <v>83471.718379999991</v>
      </c>
      <c r="L39" s="114">
        <v>81792.140760000009</v>
      </c>
    </row>
    <row r="40" spans="1:12" s="16" customFormat="1" ht="15" customHeight="1">
      <c r="A40" s="147" t="s">
        <v>279</v>
      </c>
      <c r="B40" s="114">
        <v>69900.427209999994</v>
      </c>
      <c r="C40" s="114">
        <v>48982.896280000001</v>
      </c>
      <c r="D40" s="114">
        <v>28042.460360000001</v>
      </c>
      <c r="E40" s="114">
        <v>21046.708579999999</v>
      </c>
      <c r="F40" s="114">
        <v>14041.048140000001</v>
      </c>
      <c r="G40" s="114">
        <v>7026.4693600000001</v>
      </c>
      <c r="H40" s="114">
        <v>0</v>
      </c>
      <c r="I40" s="114">
        <v>50695.138890000002</v>
      </c>
      <c r="J40" s="114">
        <v>50153.472219999996</v>
      </c>
      <c r="K40" s="114">
        <v>50740.277770000001</v>
      </c>
      <c r="L40" s="114">
        <v>50198.611109999998</v>
      </c>
    </row>
    <row r="41" spans="1:12" s="16" customFormat="1" ht="15" customHeight="1">
      <c r="A41" s="147" t="s">
        <v>600</v>
      </c>
      <c r="B41" s="114">
        <v>78963.064230000004</v>
      </c>
      <c r="C41" s="114">
        <v>77973.20898000001</v>
      </c>
      <c r="D41" s="114">
        <v>76647.569790000009</v>
      </c>
      <c r="E41" s="114">
        <v>89419.27953</v>
      </c>
      <c r="F41" s="114">
        <v>110559.06012000001</v>
      </c>
      <c r="G41" s="114">
        <v>98891.978109999996</v>
      </c>
      <c r="H41" s="114">
        <v>83715.492469999997</v>
      </c>
      <c r="I41" s="114">
        <v>65333.932639999999</v>
      </c>
      <c r="J41" s="114">
        <v>89259.030620000005</v>
      </c>
      <c r="K41" s="114">
        <v>117044.24190000001</v>
      </c>
      <c r="L41" s="114">
        <v>118418.33786</v>
      </c>
    </row>
    <row r="42" spans="1:12" s="17" customFormat="1" ht="15" customHeight="1" thickBot="1">
      <c r="A42" s="147" t="s">
        <v>451</v>
      </c>
      <c r="B42" s="114">
        <v>0</v>
      </c>
      <c r="C42" s="114">
        <v>0</v>
      </c>
      <c r="D42" s="114">
        <v>0</v>
      </c>
      <c r="E42" s="114">
        <v>0</v>
      </c>
      <c r="F42" s="114">
        <v>0</v>
      </c>
      <c r="G42" s="114">
        <v>4290.5180399999999</v>
      </c>
      <c r="H42" s="114">
        <v>204034.85622999998</v>
      </c>
      <c r="I42" s="114">
        <v>51348.27678</v>
      </c>
      <c r="J42" s="114">
        <v>49235.94932</v>
      </c>
      <c r="K42" s="114">
        <v>2921.42659</v>
      </c>
      <c r="L42" s="114">
        <v>37200.960119999996</v>
      </c>
    </row>
    <row r="43" spans="1:12" ht="15" customHeight="1" thickTop="1" thickBot="1">
      <c r="A43" s="392" t="s">
        <v>601</v>
      </c>
      <c r="B43" s="393">
        <v>192978.99219999998</v>
      </c>
      <c r="C43" s="393">
        <v>217093.61331000002</v>
      </c>
      <c r="D43" s="393">
        <v>234615.79158000002</v>
      </c>
      <c r="E43" s="393">
        <v>249378.40871000002</v>
      </c>
      <c r="F43" s="393">
        <v>245919.07731999998</v>
      </c>
      <c r="G43" s="393">
        <v>314162.10032999999</v>
      </c>
      <c r="H43" s="393">
        <v>333805.66197000002</v>
      </c>
      <c r="I43" s="393">
        <v>372046.88062999997</v>
      </c>
      <c r="J43" s="393">
        <v>369141.95627999998</v>
      </c>
      <c r="K43" s="393">
        <v>399861.35449</v>
      </c>
      <c r="L43" s="393">
        <v>445896.37216999999</v>
      </c>
    </row>
    <row r="44" spans="1:12" s="16" customFormat="1" ht="15" customHeight="1" thickTop="1">
      <c r="A44" s="147" t="s">
        <v>294</v>
      </c>
      <c r="B44" s="114">
        <v>139892.4</v>
      </c>
      <c r="C44" s="114">
        <v>168742.5</v>
      </c>
      <c r="D44" s="114">
        <v>180468.7</v>
      </c>
      <c r="E44" s="114">
        <v>194235.9</v>
      </c>
      <c r="F44" s="114">
        <v>208037.8</v>
      </c>
      <c r="G44" s="114">
        <v>247620.3</v>
      </c>
      <c r="H44" s="114">
        <v>266003.20000000001</v>
      </c>
      <c r="I44" s="114">
        <v>294410.5</v>
      </c>
      <c r="J44" s="114">
        <v>303114.90000000002</v>
      </c>
      <c r="K44" s="114">
        <v>309798.90000000002</v>
      </c>
      <c r="L44" s="114">
        <v>370733.3</v>
      </c>
    </row>
    <row r="45" spans="1:12" s="16" customFormat="1" ht="15" customHeight="1">
      <c r="A45" s="147" t="s">
        <v>298</v>
      </c>
      <c r="B45" s="114">
        <v>883.29032999999993</v>
      </c>
      <c r="C45" s="114">
        <v>883.19180000000006</v>
      </c>
      <c r="D45" s="114">
        <v>883.09741000000008</v>
      </c>
      <c r="E45" s="114">
        <v>883.01370999999995</v>
      </c>
      <c r="F45" s="114">
        <v>882.28591000000006</v>
      </c>
      <c r="G45" s="114">
        <v>883.25976000000003</v>
      </c>
      <c r="H45" s="114">
        <v>883.62921999999992</v>
      </c>
      <c r="I45" s="114">
        <v>2678.0021099999999</v>
      </c>
      <c r="J45" s="114">
        <v>883.58978999999999</v>
      </c>
      <c r="K45" s="114">
        <v>10417.891149999999</v>
      </c>
      <c r="L45" s="114">
        <v>883.49115000000006</v>
      </c>
    </row>
    <row r="46" spans="1:12" s="16" customFormat="1" ht="15" customHeight="1">
      <c r="A46" s="147" t="s">
        <v>302</v>
      </c>
      <c r="B46" s="114">
        <v>0</v>
      </c>
      <c r="C46" s="114">
        <v>0</v>
      </c>
      <c r="D46" s="114">
        <v>0</v>
      </c>
      <c r="E46" s="114">
        <v>0</v>
      </c>
      <c r="F46" s="114">
        <v>0</v>
      </c>
      <c r="G46" s="114">
        <v>0</v>
      </c>
      <c r="H46" s="114">
        <v>0</v>
      </c>
      <c r="I46" s="114">
        <v>0</v>
      </c>
      <c r="J46" s="114">
        <v>0</v>
      </c>
      <c r="K46" s="114">
        <v>0</v>
      </c>
      <c r="L46" s="114">
        <v>0</v>
      </c>
    </row>
    <row r="47" spans="1:12" s="16" customFormat="1" ht="15" customHeight="1">
      <c r="A47" s="147" t="s">
        <v>602</v>
      </c>
      <c r="B47" s="114">
        <v>15920.32474</v>
      </c>
      <c r="C47" s="114">
        <v>19548.622449999999</v>
      </c>
      <c r="D47" s="114">
        <v>22340.552359999998</v>
      </c>
      <c r="E47" s="114">
        <v>25432.896539999998</v>
      </c>
      <c r="F47" s="114">
        <v>28315.556390000002</v>
      </c>
      <c r="G47" s="114">
        <v>29183.799579999999</v>
      </c>
      <c r="H47" s="114">
        <v>33560.768499999998</v>
      </c>
      <c r="I47" s="114">
        <v>36717.15986</v>
      </c>
      <c r="J47" s="114">
        <v>40541.281729999995</v>
      </c>
      <c r="K47" s="114">
        <v>40541.281729999995</v>
      </c>
      <c r="L47" s="114">
        <v>44451.60989</v>
      </c>
    </row>
    <row r="48" spans="1:12" s="16" customFormat="1" ht="15" customHeight="1">
      <c r="A48" s="147" t="s">
        <v>308</v>
      </c>
      <c r="B48" s="114">
        <v>36282.977129999999</v>
      </c>
      <c r="C48" s="114">
        <v>27919.299059999998</v>
      </c>
      <c r="D48" s="114">
        <v>30923.44181</v>
      </c>
      <c r="E48" s="114">
        <v>28826.598460000001</v>
      </c>
      <c r="F48" s="114">
        <v>8683.435019999999</v>
      </c>
      <c r="G48" s="114">
        <v>36474.740990000006</v>
      </c>
      <c r="H48" s="114">
        <v>33358.064250000003</v>
      </c>
      <c r="I48" s="114">
        <v>38241.218659999999</v>
      </c>
      <c r="J48" s="114">
        <v>24602.18476</v>
      </c>
      <c r="K48" s="114">
        <v>39103.281609999998</v>
      </c>
      <c r="L48" s="114">
        <v>29827.971129999998</v>
      </c>
    </row>
    <row r="49" spans="1:12" s="16" customFormat="1" ht="15" customHeight="1">
      <c r="A49" s="148" t="s">
        <v>603</v>
      </c>
      <c r="B49" s="114">
        <v>0</v>
      </c>
      <c r="C49" s="114">
        <v>0</v>
      </c>
      <c r="D49" s="114">
        <v>0</v>
      </c>
      <c r="E49" s="114">
        <v>0</v>
      </c>
      <c r="F49" s="114">
        <v>1.0031399999999999</v>
      </c>
      <c r="G49" s="114">
        <v>0</v>
      </c>
      <c r="H49" s="114">
        <v>1794.15068</v>
      </c>
      <c r="I49" s="114">
        <v>0</v>
      </c>
      <c r="J49" s="114">
        <v>16218.301359999999</v>
      </c>
      <c r="K49" s="114">
        <v>0</v>
      </c>
      <c r="L49" s="114">
        <v>19708.053949999998</v>
      </c>
    </row>
    <row r="50" spans="1:12" s="17" customFormat="1" ht="15" customHeight="1" thickBot="1">
      <c r="A50" s="148" t="s">
        <v>604</v>
      </c>
      <c r="B50" s="114">
        <v>36282.977129999999</v>
      </c>
      <c r="C50" s="114">
        <v>27919.299059999998</v>
      </c>
      <c r="D50" s="114">
        <v>30923.44181</v>
      </c>
      <c r="E50" s="114">
        <v>28826.598460000001</v>
      </c>
      <c r="F50" s="114">
        <v>8682.4318800000001</v>
      </c>
      <c r="G50" s="114">
        <v>36474.740990000006</v>
      </c>
      <c r="H50" s="114">
        <v>31563.913570000001</v>
      </c>
      <c r="I50" s="114">
        <v>38241.218659999999</v>
      </c>
      <c r="J50" s="114">
        <v>8383.8834000000006</v>
      </c>
      <c r="K50" s="114">
        <v>39103.281609999998</v>
      </c>
      <c r="L50" s="114">
        <v>10119.91718</v>
      </c>
    </row>
    <row r="51" spans="1:12" ht="15" customHeight="1" thickTop="1" thickBot="1">
      <c r="A51" s="392" t="s">
        <v>605</v>
      </c>
      <c r="B51" s="393">
        <v>2617801.0359999998</v>
      </c>
      <c r="C51" s="393">
        <v>2942920.1361100003</v>
      </c>
      <c r="D51" s="393">
        <v>3343173.19539</v>
      </c>
      <c r="E51" s="393">
        <v>3420756.0660700002</v>
      </c>
      <c r="F51" s="393">
        <v>3655442.6066900003</v>
      </c>
      <c r="G51" s="393">
        <v>3871436.4313300001</v>
      </c>
      <c r="H51" s="393">
        <v>4539811.2889899993</v>
      </c>
      <c r="I51" s="393">
        <v>5218360.8518100008</v>
      </c>
      <c r="J51" s="393">
        <v>5431800.9606300006</v>
      </c>
      <c r="K51" s="393">
        <v>6067660.3939799992</v>
      </c>
      <c r="L51" s="393">
        <v>5720461.0429999996</v>
      </c>
    </row>
    <row r="52" spans="1:12" s="16" customFormat="1" ht="15" customHeight="1" thickTop="1">
      <c r="A52" s="113" t="s">
        <v>606</v>
      </c>
      <c r="B52" s="114">
        <v>0</v>
      </c>
      <c r="C52" s="114">
        <v>436.40499999999997</v>
      </c>
      <c r="D52" s="114">
        <v>4087.8991499999997</v>
      </c>
      <c r="E52" s="114">
        <v>6761.6935199999998</v>
      </c>
      <c r="F52" s="114">
        <v>17582.83164</v>
      </c>
      <c r="G52" s="114">
        <v>29846.26197</v>
      </c>
      <c r="H52" s="114">
        <v>33163.59042</v>
      </c>
      <c r="I52" s="114">
        <v>56016.253600000004</v>
      </c>
      <c r="J52" s="114">
        <v>40321.659899999999</v>
      </c>
      <c r="K52" s="114">
        <v>39187.9421</v>
      </c>
      <c r="L52" s="114">
        <v>38041.395200000006</v>
      </c>
    </row>
    <row r="53" spans="1:12" s="17" customFormat="1" ht="15" customHeight="1">
      <c r="A53" s="148" t="s">
        <v>607</v>
      </c>
      <c r="B53" s="114">
        <v>0</v>
      </c>
      <c r="C53" s="114">
        <v>0</v>
      </c>
      <c r="D53" s="114">
        <v>0</v>
      </c>
      <c r="E53" s="114">
        <v>0</v>
      </c>
      <c r="F53" s="114">
        <v>0</v>
      </c>
      <c r="G53" s="114">
        <v>0</v>
      </c>
      <c r="H53" s="114">
        <v>0</v>
      </c>
      <c r="I53" s="114">
        <v>0</v>
      </c>
      <c r="J53" s="114">
        <v>0</v>
      </c>
      <c r="K53" s="114">
        <v>0</v>
      </c>
      <c r="L53" s="114">
        <v>0</v>
      </c>
    </row>
    <row r="54" spans="1:12" s="17" customFormat="1" ht="15" customHeight="1">
      <c r="A54" s="148" t="s">
        <v>608</v>
      </c>
      <c r="B54" s="114">
        <v>0</v>
      </c>
      <c r="C54" s="114">
        <v>0</v>
      </c>
      <c r="D54" s="114">
        <v>23.69838</v>
      </c>
      <c r="E54" s="114">
        <v>98.302999999999997</v>
      </c>
      <c r="F54" s="114">
        <v>4.5830000000000002</v>
      </c>
      <c r="G54" s="114">
        <v>0</v>
      </c>
      <c r="H54" s="114">
        <v>0</v>
      </c>
      <c r="I54" s="114">
        <v>0</v>
      </c>
      <c r="J54" s="114">
        <v>0</v>
      </c>
      <c r="K54" s="114">
        <v>0</v>
      </c>
      <c r="L54" s="114">
        <v>0</v>
      </c>
    </row>
    <row r="55" spans="1:12" s="17" customFormat="1" ht="15" customHeight="1">
      <c r="A55" s="148" t="s">
        <v>609</v>
      </c>
      <c r="B55" s="114">
        <v>0</v>
      </c>
      <c r="C55" s="114">
        <v>0</v>
      </c>
      <c r="D55" s="114">
        <v>0</v>
      </c>
      <c r="E55" s="114">
        <v>0</v>
      </c>
      <c r="F55" s="114">
        <v>0</v>
      </c>
      <c r="G55" s="114">
        <v>0</v>
      </c>
      <c r="H55" s="114">
        <v>0</v>
      </c>
      <c r="I55" s="114">
        <v>0</v>
      </c>
      <c r="J55" s="114">
        <v>0</v>
      </c>
      <c r="K55" s="114">
        <v>0</v>
      </c>
      <c r="L55" s="114">
        <v>0</v>
      </c>
    </row>
    <row r="56" spans="1:12" s="17" customFormat="1" ht="15" customHeight="1">
      <c r="A56" s="148" t="s">
        <v>610</v>
      </c>
      <c r="B56" s="114">
        <v>0</v>
      </c>
      <c r="C56" s="114">
        <v>436.40499999999997</v>
      </c>
      <c r="D56" s="114">
        <v>4064.2007699999999</v>
      </c>
      <c r="E56" s="114">
        <v>6663.3905199999999</v>
      </c>
      <c r="F56" s="114">
        <v>17578.248640000002</v>
      </c>
      <c r="G56" s="114">
        <v>29846.26197</v>
      </c>
      <c r="H56" s="114">
        <v>33163.59042</v>
      </c>
      <c r="I56" s="114">
        <v>56016.253600000004</v>
      </c>
      <c r="J56" s="114">
        <v>40321.659899999999</v>
      </c>
      <c r="K56" s="114">
        <v>39187.9421</v>
      </c>
      <c r="L56" s="114">
        <v>38041.395200000006</v>
      </c>
    </row>
    <row r="57" spans="1:12" s="17" customFormat="1" ht="15" customHeight="1">
      <c r="A57" s="148" t="s">
        <v>611</v>
      </c>
      <c r="B57" s="114">
        <v>0</v>
      </c>
      <c r="C57" s="114">
        <v>0</v>
      </c>
      <c r="D57" s="114">
        <v>0</v>
      </c>
      <c r="E57" s="114">
        <v>0</v>
      </c>
      <c r="F57" s="114">
        <v>0</v>
      </c>
      <c r="G57" s="114">
        <v>0</v>
      </c>
      <c r="H57" s="114">
        <v>0</v>
      </c>
      <c r="I57" s="114">
        <v>0</v>
      </c>
      <c r="J57" s="114">
        <v>0</v>
      </c>
      <c r="K57" s="114">
        <v>0</v>
      </c>
      <c r="L57" s="114">
        <v>0</v>
      </c>
    </row>
    <row r="58" spans="1:12" s="17" customFormat="1" ht="15" customHeight="1">
      <c r="A58" s="147" t="s">
        <v>612</v>
      </c>
      <c r="B58" s="114">
        <v>3783500.6345100002</v>
      </c>
      <c r="C58" s="114">
        <v>4520950.4311099993</v>
      </c>
      <c r="D58" s="114">
        <v>4977541.4337299997</v>
      </c>
      <c r="E58" s="114">
        <v>5308000.2936499994</v>
      </c>
      <c r="F58" s="114">
        <v>5246349.6653300002</v>
      </c>
      <c r="G58" s="114">
        <v>5614665.7180399997</v>
      </c>
      <c r="H58" s="114">
        <v>5853221.6508999998</v>
      </c>
      <c r="I58" s="114">
        <v>7096887.2649099994</v>
      </c>
      <c r="J58" s="114">
        <v>5881134.08237</v>
      </c>
      <c r="K58" s="114">
        <v>5942613.3696999997</v>
      </c>
      <c r="L58" s="114">
        <v>5839381.6870499998</v>
      </c>
    </row>
    <row r="59" spans="1:12">
      <c r="A59" s="394" t="s">
        <v>613</v>
      </c>
      <c r="B59" s="395">
        <v>365503.15304</v>
      </c>
      <c r="C59" s="395">
        <v>396978.78083999996</v>
      </c>
      <c r="D59" s="395">
        <v>420741.93552</v>
      </c>
      <c r="E59" s="395">
        <v>432863.32124000002</v>
      </c>
      <c r="F59" s="395">
        <v>444825.33827000001</v>
      </c>
      <c r="G59" s="395">
        <v>479486.03369999997</v>
      </c>
      <c r="H59" s="395">
        <v>524709.28081999999</v>
      </c>
      <c r="I59" s="395">
        <v>504495.97580999997</v>
      </c>
      <c r="J59" s="395">
        <v>188325.50539999999</v>
      </c>
      <c r="K59" s="395">
        <v>629823.13826000004</v>
      </c>
      <c r="L59" s="395">
        <v>206885.07172000001</v>
      </c>
    </row>
    <row r="60" spans="1:12" ht="15" customHeight="1">
      <c r="A60" s="148" t="s">
        <v>614</v>
      </c>
      <c r="B60" s="114">
        <v>-69539.580950000003</v>
      </c>
      <c r="C60" s="114">
        <v>-88844.819940000001</v>
      </c>
      <c r="D60" s="114">
        <v>-89420.43677</v>
      </c>
      <c r="E60" s="114">
        <v>-95573.187579999998</v>
      </c>
      <c r="F60" s="114">
        <v>-109875.87772</v>
      </c>
      <c r="G60" s="114">
        <v>-126891.32226</v>
      </c>
      <c r="H60" s="114">
        <v>-164833.33637999999</v>
      </c>
      <c r="I60" s="114">
        <v>-196123.75305999999</v>
      </c>
      <c r="J60" s="114">
        <v>-68567.696949999998</v>
      </c>
      <c r="K60" s="114">
        <v>-210388.62044</v>
      </c>
      <c r="L60" s="114">
        <v>-71701.675969999997</v>
      </c>
    </row>
    <row r="61" spans="1:12" ht="15" customHeight="1">
      <c r="A61" s="147" t="s">
        <v>615</v>
      </c>
      <c r="B61" s="114">
        <v>295963.57208999997</v>
      </c>
      <c r="C61" s="114">
        <v>308133.96089999995</v>
      </c>
      <c r="D61" s="114">
        <v>331321.49875000003</v>
      </c>
      <c r="E61" s="114">
        <v>337290.13366000005</v>
      </c>
      <c r="F61" s="114">
        <v>334949.46055000002</v>
      </c>
      <c r="G61" s="114">
        <v>352594.71143999998</v>
      </c>
      <c r="H61" s="114">
        <v>359875.94443999999</v>
      </c>
      <c r="I61" s="114">
        <v>308372.22275000002</v>
      </c>
      <c r="J61" s="114">
        <v>119757.80845</v>
      </c>
      <c r="K61" s="114">
        <v>419434.51782000001</v>
      </c>
      <c r="L61" s="114">
        <v>135183.39575</v>
      </c>
    </row>
    <row r="62" spans="1:12" ht="15" customHeight="1">
      <c r="A62" s="116" t="s">
        <v>616</v>
      </c>
      <c r="B62" s="114">
        <v>20486.47309</v>
      </c>
      <c r="C62" s="114">
        <v>30054.665710000001</v>
      </c>
      <c r="D62" s="114">
        <v>30313.104010000003</v>
      </c>
      <c r="E62" s="114">
        <v>38664.523289999997</v>
      </c>
      <c r="F62" s="114">
        <v>53957.525700000006</v>
      </c>
      <c r="G62" s="114">
        <v>77881.722810000007</v>
      </c>
      <c r="H62" s="114">
        <v>38217.109039999996</v>
      </c>
      <c r="I62" s="114">
        <v>48672.809670000002</v>
      </c>
      <c r="J62" s="114">
        <v>16058.633880000001</v>
      </c>
      <c r="K62" s="114">
        <v>56671.193930000001</v>
      </c>
      <c r="L62" s="114">
        <v>18767.368200000001</v>
      </c>
    </row>
    <row r="63" spans="1:12" ht="15" customHeight="1">
      <c r="A63" s="148" t="s">
        <v>617</v>
      </c>
      <c r="B63" s="114">
        <v>-10014.36743</v>
      </c>
      <c r="C63" s="114">
        <v>-13966.76505</v>
      </c>
      <c r="D63" s="114">
        <v>-17488.727070000001</v>
      </c>
      <c r="E63" s="114">
        <v>-26328.31769</v>
      </c>
      <c r="F63" s="114">
        <v>-36117.369070000001</v>
      </c>
      <c r="G63" s="114">
        <v>-42855.286020000007</v>
      </c>
      <c r="H63" s="114">
        <v>-19009.21285</v>
      </c>
      <c r="I63" s="114">
        <v>-16223.062320000001</v>
      </c>
      <c r="J63" s="114">
        <v>-5977.9218700000001</v>
      </c>
      <c r="K63" s="114">
        <v>-15577.714199999999</v>
      </c>
      <c r="L63" s="114">
        <v>-4728.5940399999999</v>
      </c>
    </row>
    <row r="64" spans="1:12" ht="15" customHeight="1">
      <c r="A64" s="117" t="s">
        <v>618</v>
      </c>
      <c r="B64" s="114">
        <v>306435.67774999997</v>
      </c>
      <c r="C64" s="114">
        <v>324221.86155999999</v>
      </c>
      <c r="D64" s="114">
        <v>344145.87569000002</v>
      </c>
      <c r="E64" s="114">
        <v>349626.33925999998</v>
      </c>
      <c r="F64" s="114">
        <v>352789.61718</v>
      </c>
      <c r="G64" s="114">
        <v>387621.14822999999</v>
      </c>
      <c r="H64" s="114">
        <v>379083.84062999999</v>
      </c>
      <c r="I64" s="114">
        <v>340821.97010000004</v>
      </c>
      <c r="J64" s="114">
        <v>129838.52046</v>
      </c>
      <c r="K64" s="114">
        <v>460527.99755000003</v>
      </c>
      <c r="L64" s="114">
        <v>149222.16991</v>
      </c>
    </row>
    <row r="65" spans="1:12" ht="15" customHeight="1">
      <c r="A65" s="116" t="s">
        <v>619</v>
      </c>
      <c r="B65" s="114">
        <v>70498.054390000005</v>
      </c>
      <c r="C65" s="114">
        <v>56391.707040000001</v>
      </c>
      <c r="D65" s="114">
        <v>70770.988750000004</v>
      </c>
      <c r="E65" s="114">
        <v>74956.013619999998</v>
      </c>
      <c r="F65" s="114">
        <v>89375.176080000005</v>
      </c>
      <c r="G65" s="114">
        <v>81760.817190000002</v>
      </c>
      <c r="H65" s="114">
        <v>58238.821779999998</v>
      </c>
      <c r="I65" s="114">
        <v>78191.779739999998</v>
      </c>
      <c r="J65" s="114">
        <v>14626.77954</v>
      </c>
      <c r="K65" s="114">
        <v>77314.760129999995</v>
      </c>
      <c r="L65" s="114">
        <v>21227.079890000001</v>
      </c>
    </row>
    <row r="66" spans="1:12" ht="15" customHeight="1">
      <c r="A66" s="116" t="s">
        <v>620</v>
      </c>
      <c r="B66" s="114">
        <v>-87742.186400000006</v>
      </c>
      <c r="C66" s="114">
        <v>-82105.478489999994</v>
      </c>
      <c r="D66" s="114">
        <v>-107402.86147</v>
      </c>
      <c r="E66" s="114">
        <v>-117062.23931999999</v>
      </c>
      <c r="F66" s="114">
        <v>-137369.07496</v>
      </c>
      <c r="G66" s="114">
        <v>-131373.19759</v>
      </c>
      <c r="H66" s="114">
        <v>-108182.99135</v>
      </c>
      <c r="I66" s="114">
        <v>-83065.607969999997</v>
      </c>
      <c r="J66" s="114">
        <v>-31944.033579999999</v>
      </c>
      <c r="K66" s="114">
        <v>-176829.77804</v>
      </c>
      <c r="L66" s="114">
        <v>-46015.245270000007</v>
      </c>
    </row>
    <row r="67" spans="1:12" ht="15" customHeight="1">
      <c r="A67" s="147" t="s">
        <v>621</v>
      </c>
      <c r="B67" s="114">
        <v>289191.54574000003</v>
      </c>
      <c r="C67" s="114">
        <v>298508.09010999999</v>
      </c>
      <c r="D67" s="114">
        <v>307514.00297000003</v>
      </c>
      <c r="E67" s="114">
        <v>307520.11356000003</v>
      </c>
      <c r="F67" s="114">
        <v>304795.71830000001</v>
      </c>
      <c r="G67" s="114">
        <v>338008.76782999997</v>
      </c>
      <c r="H67" s="114">
        <v>329139.67106000002</v>
      </c>
      <c r="I67" s="114">
        <v>335948.14186999999</v>
      </c>
      <c r="J67" s="114">
        <v>112521.26642</v>
      </c>
      <c r="K67" s="114">
        <v>361012.97963999998</v>
      </c>
      <c r="L67" s="114">
        <v>124434.00453000001</v>
      </c>
    </row>
    <row r="68" spans="1:12" ht="15" customHeight="1">
      <c r="A68" s="148" t="s">
        <v>622</v>
      </c>
      <c r="B68" s="114">
        <v>-231383.79308</v>
      </c>
      <c r="C68" s="114">
        <v>-254265.50349999999</v>
      </c>
      <c r="D68" s="114">
        <v>-249158.42794999998</v>
      </c>
      <c r="E68" s="114">
        <v>-251763.36419999998</v>
      </c>
      <c r="F68" s="114">
        <v>-286494.35371</v>
      </c>
      <c r="G68" s="114">
        <v>-274720.81617000001</v>
      </c>
      <c r="H68" s="114">
        <v>-250180.95300000001</v>
      </c>
      <c r="I68" s="114">
        <v>-252988.45718</v>
      </c>
      <c r="J68" s="114">
        <v>-96810.712809999997</v>
      </c>
      <c r="K68" s="114">
        <v>-276724.58786999999</v>
      </c>
      <c r="L68" s="114">
        <v>-101349.80923999999</v>
      </c>
    </row>
    <row r="69" spans="1:12" ht="15" customHeight="1">
      <c r="A69" s="117" t="s">
        <v>623</v>
      </c>
      <c r="B69" s="114">
        <v>57807.752659999998</v>
      </c>
      <c r="C69" s="114">
        <v>44242.586609999998</v>
      </c>
      <c r="D69" s="114">
        <v>58355.575020000004</v>
      </c>
      <c r="E69" s="114">
        <v>55756.749360000002</v>
      </c>
      <c r="F69" s="114">
        <v>18301.364590000001</v>
      </c>
      <c r="G69" s="114">
        <v>63287.951659999999</v>
      </c>
      <c r="H69" s="114">
        <v>78958.718059999999</v>
      </c>
      <c r="I69" s="114">
        <v>82959.684689999995</v>
      </c>
      <c r="J69" s="114">
        <v>15710.553609999999</v>
      </c>
      <c r="K69" s="114">
        <v>84288.391770000002</v>
      </c>
      <c r="L69" s="114">
        <v>23084.19529</v>
      </c>
    </row>
    <row r="70" spans="1:12" ht="15" customHeight="1">
      <c r="A70" s="117" t="s">
        <v>624</v>
      </c>
      <c r="B70" s="114">
        <v>34.817920000000001</v>
      </c>
      <c r="C70" s="114">
        <v>24.506790000000002</v>
      </c>
      <c r="D70" s="114">
        <v>19.050990000000002</v>
      </c>
      <c r="E70" s="114">
        <v>211.90089</v>
      </c>
      <c r="F70" s="114">
        <v>23.326930000000001</v>
      </c>
      <c r="G70" s="114">
        <v>19.06664</v>
      </c>
      <c r="H70" s="114">
        <v>15.012799999999999</v>
      </c>
      <c r="I70" s="114">
        <v>9.3396499999999989</v>
      </c>
      <c r="J70" s="114">
        <v>2.6267399999999999</v>
      </c>
      <c r="K70" s="114">
        <v>15.23728</v>
      </c>
      <c r="L70" s="114">
        <v>10.733840000000001</v>
      </c>
    </row>
    <row r="71" spans="1:12" ht="15" customHeight="1">
      <c r="A71" s="115" t="s">
        <v>971</v>
      </c>
      <c r="B71" s="114">
        <v>7.0000000000000007E-5</v>
      </c>
      <c r="C71" s="114">
        <v>1.298E-2</v>
      </c>
      <c r="D71" s="114">
        <v>1.1480000000000001E-2</v>
      </c>
      <c r="E71" s="114">
        <v>198.9495</v>
      </c>
      <c r="F71" s="114">
        <v>-2.9363999999999999</v>
      </c>
      <c r="G71" s="114">
        <v>-0.30982999999999999</v>
      </c>
      <c r="H71" s="114">
        <v>-0.68123</v>
      </c>
      <c r="I71" s="114">
        <v>0.37545999999999996</v>
      </c>
      <c r="J71" s="114">
        <v>-1.24E-3</v>
      </c>
      <c r="K71" s="114">
        <v>-1.39E-3</v>
      </c>
      <c r="L71" s="114">
        <v>0.97036</v>
      </c>
    </row>
    <row r="72" spans="1:12" ht="15" customHeight="1">
      <c r="A72" s="115" t="s">
        <v>972</v>
      </c>
      <c r="B72" s="114">
        <v>34.81785</v>
      </c>
      <c r="C72" s="114">
        <v>24.49381</v>
      </c>
      <c r="D72" s="114">
        <v>19.03951</v>
      </c>
      <c r="E72" s="114">
        <v>12.95139</v>
      </c>
      <c r="F72" s="114">
        <v>26.263330000000003</v>
      </c>
      <c r="G72" s="114">
        <v>19.376470000000001</v>
      </c>
      <c r="H72" s="114">
        <v>15.694030000000001</v>
      </c>
      <c r="I72" s="114">
        <v>8.9641900000000003</v>
      </c>
      <c r="J72" s="114">
        <v>2.62798</v>
      </c>
      <c r="K72" s="114">
        <v>15.238670000000001</v>
      </c>
      <c r="L72" s="114">
        <v>9.7634799999999995</v>
      </c>
    </row>
    <row r="73" spans="1:12" ht="15" customHeight="1">
      <c r="A73" s="147" t="s">
        <v>625</v>
      </c>
      <c r="B73" s="114">
        <v>-3.8656299999999999</v>
      </c>
      <c r="C73" s="114">
        <v>-0.92315000000000003</v>
      </c>
      <c r="D73" s="114">
        <v>-0.69571000000000005</v>
      </c>
      <c r="E73" s="114">
        <v>-9.5681100000000008</v>
      </c>
      <c r="F73" s="114">
        <v>-9.7877399999999994</v>
      </c>
      <c r="G73" s="114">
        <v>-0.38949</v>
      </c>
      <c r="H73" s="114">
        <v>-49.4604</v>
      </c>
      <c r="I73" s="114">
        <v>-95.181280000000001</v>
      </c>
      <c r="J73" s="114">
        <v>-84.91122</v>
      </c>
      <c r="K73" s="114">
        <v>-501.55712</v>
      </c>
      <c r="L73" s="114">
        <v>-338.92472999999995</v>
      </c>
    </row>
    <row r="74" spans="1:12" ht="15" customHeight="1">
      <c r="A74" s="147" t="s">
        <v>1260</v>
      </c>
      <c r="B74" s="114">
        <v>2.7059999999999997E-2</v>
      </c>
      <c r="C74" s="114">
        <v>-3.5749999999999997E-2</v>
      </c>
      <c r="D74" s="114">
        <v>0.13574</v>
      </c>
      <c r="E74" s="114">
        <v>-8.7843799999999987</v>
      </c>
      <c r="F74" s="114">
        <v>-9.2690300000000008</v>
      </c>
      <c r="G74" s="114">
        <v>5.2719999999999996E-2</v>
      </c>
      <c r="H74" s="114">
        <v>-1.95417</v>
      </c>
      <c r="I74" s="114">
        <v>-1.772E-2</v>
      </c>
      <c r="J74" s="114">
        <v>-26.594450000000002</v>
      </c>
      <c r="K74" s="114">
        <v>-93.602270000000004</v>
      </c>
      <c r="L74" s="114">
        <v>-34.366300000000003</v>
      </c>
    </row>
    <row r="75" spans="1:12" ht="15" customHeight="1">
      <c r="A75" s="148" t="s">
        <v>430</v>
      </c>
      <c r="B75" s="114">
        <v>-3.89269</v>
      </c>
      <c r="C75" s="114">
        <v>-0.88739999999999997</v>
      </c>
      <c r="D75" s="114">
        <v>-0.83145000000000002</v>
      </c>
      <c r="E75" s="114">
        <v>-0.78373000000000004</v>
      </c>
      <c r="F75" s="114">
        <v>-0.51871</v>
      </c>
      <c r="G75" s="114">
        <v>-0.44220999999999999</v>
      </c>
      <c r="H75" s="114">
        <v>-47.506230000000002</v>
      </c>
      <c r="I75" s="114">
        <v>-95.163560000000004</v>
      </c>
      <c r="J75" s="114">
        <v>-58.316769999999998</v>
      </c>
      <c r="K75" s="114">
        <v>-407.95484999999996</v>
      </c>
      <c r="L75" s="114">
        <v>-304.55842999999999</v>
      </c>
    </row>
    <row r="76" spans="1:12" ht="15" customHeight="1">
      <c r="A76" s="147" t="s">
        <v>626</v>
      </c>
      <c r="B76" s="114">
        <v>57838.704949999999</v>
      </c>
      <c r="C76" s="114">
        <v>44266.170250000003</v>
      </c>
      <c r="D76" s="114">
        <v>58373.9303</v>
      </c>
      <c r="E76" s="114">
        <v>55959.082139999999</v>
      </c>
      <c r="F76" s="114">
        <v>18314.903780000001</v>
      </c>
      <c r="G76" s="114">
        <v>63306.628810000002</v>
      </c>
      <c r="H76" s="114">
        <v>78924.27046</v>
      </c>
      <c r="I76" s="114">
        <v>82873.843059999999</v>
      </c>
      <c r="J76" s="114">
        <v>15628.269130000001</v>
      </c>
      <c r="K76" s="114">
        <v>83802.071930000006</v>
      </c>
      <c r="L76" s="114">
        <v>22756.004399999998</v>
      </c>
    </row>
    <row r="77" spans="1:12" ht="15" customHeight="1">
      <c r="A77" s="149" t="s">
        <v>962</v>
      </c>
      <c r="B77" s="114">
        <v>229.49342999999999</v>
      </c>
      <c r="C77" s="114">
        <v>118.56693</v>
      </c>
      <c r="D77" s="114">
        <v>205.54554000000002</v>
      </c>
      <c r="E77" s="114">
        <v>5586.2416499999999</v>
      </c>
      <c r="F77" s="114">
        <v>174.64964000000001</v>
      </c>
      <c r="G77" s="114">
        <v>764.08882999999992</v>
      </c>
      <c r="H77" s="114">
        <v>2140.3906499999998</v>
      </c>
      <c r="I77" s="114">
        <v>257.88125000000002</v>
      </c>
      <c r="J77" s="114">
        <v>11.668719999999999</v>
      </c>
      <c r="K77" s="114">
        <v>119.46758</v>
      </c>
      <c r="L77" s="114">
        <v>9.8726500000000001</v>
      </c>
    </row>
    <row r="78" spans="1:12" ht="15" customHeight="1">
      <c r="A78" s="117" t="s">
        <v>627</v>
      </c>
      <c r="B78" s="114">
        <v>58068.198380000002</v>
      </c>
      <c r="C78" s="114">
        <v>44384.737179999996</v>
      </c>
      <c r="D78" s="114">
        <v>58579.475840000006</v>
      </c>
      <c r="E78" s="114">
        <v>61545.323790000002</v>
      </c>
      <c r="F78" s="114">
        <v>18489.55342</v>
      </c>
      <c r="G78" s="114">
        <v>64070.717640000003</v>
      </c>
      <c r="H78" s="114">
        <v>81064.661110000001</v>
      </c>
      <c r="I78" s="114">
        <v>83131.724310000005</v>
      </c>
      <c r="J78" s="114">
        <v>15639.93785</v>
      </c>
      <c r="K78" s="114">
        <v>83921.539510000002</v>
      </c>
      <c r="L78" s="114">
        <v>22765.877049999999</v>
      </c>
    </row>
    <row r="79" spans="1:12" ht="15" customHeight="1">
      <c r="A79" s="116" t="s">
        <v>628</v>
      </c>
      <c r="B79" s="114">
        <v>228.97076000000001</v>
      </c>
      <c r="C79" s="114">
        <v>693.07687999999996</v>
      </c>
      <c r="D79" s="114">
        <v>-610.18702000000008</v>
      </c>
      <c r="E79" s="114">
        <v>-783.99932999999999</v>
      </c>
      <c r="F79" s="114">
        <v>-3964.0118499999999</v>
      </c>
      <c r="G79" s="114">
        <v>770.47198000000003</v>
      </c>
      <c r="H79" s="114">
        <v>391.58315999999996</v>
      </c>
      <c r="I79" s="114">
        <v>997.73489000000006</v>
      </c>
      <c r="J79" s="114">
        <v>-987.55327999999997</v>
      </c>
      <c r="K79" s="114">
        <v>-964.33025999999995</v>
      </c>
      <c r="L79" s="114">
        <v>-1083.5229899999999</v>
      </c>
    </row>
    <row r="80" spans="1:12" ht="15" customHeight="1">
      <c r="A80" s="147" t="s">
        <v>629</v>
      </c>
      <c r="B80" s="114">
        <v>58297.169139999998</v>
      </c>
      <c r="C80" s="114">
        <v>45077.814060000004</v>
      </c>
      <c r="D80" s="114">
        <v>57969.288820000002</v>
      </c>
      <c r="E80" s="114">
        <v>60761.324460000003</v>
      </c>
      <c r="F80" s="114">
        <v>14525.541569999999</v>
      </c>
      <c r="G80" s="114">
        <v>64841.189619999997</v>
      </c>
      <c r="H80" s="114">
        <v>81456.244269999996</v>
      </c>
      <c r="I80" s="114">
        <v>84129.459199999998</v>
      </c>
      <c r="J80" s="114">
        <v>14652.38457</v>
      </c>
      <c r="K80" s="114">
        <v>82957.20925</v>
      </c>
      <c r="L80" s="114">
        <v>21682.354059999998</v>
      </c>
    </row>
    <row r="81" spans="1:12" ht="15" customHeight="1">
      <c r="A81" s="116" t="s">
        <v>630</v>
      </c>
      <c r="B81" s="114">
        <v>0</v>
      </c>
      <c r="C81" s="114">
        <v>0</v>
      </c>
      <c r="D81" s="114">
        <v>0</v>
      </c>
      <c r="E81" s="114">
        <v>0</v>
      </c>
      <c r="F81" s="114">
        <v>0</v>
      </c>
      <c r="G81" s="114">
        <v>0</v>
      </c>
      <c r="H81" s="114">
        <v>0</v>
      </c>
      <c r="I81" s="114">
        <v>0</v>
      </c>
      <c r="J81" s="114">
        <v>0</v>
      </c>
      <c r="K81" s="114">
        <v>0</v>
      </c>
      <c r="L81" s="114">
        <v>0</v>
      </c>
    </row>
    <row r="82" spans="1:12" ht="15" customHeight="1">
      <c r="A82" s="147" t="s">
        <v>631</v>
      </c>
      <c r="B82" s="114">
        <v>58297.169139999998</v>
      </c>
      <c r="C82" s="114">
        <v>45077.814060000004</v>
      </c>
      <c r="D82" s="114">
        <v>57969.288820000002</v>
      </c>
      <c r="E82" s="114">
        <v>60761.324460000003</v>
      </c>
      <c r="F82" s="114">
        <v>14525.541569999999</v>
      </c>
      <c r="G82" s="114">
        <v>64841.189619999997</v>
      </c>
      <c r="H82" s="114">
        <v>81456.244269999996</v>
      </c>
      <c r="I82" s="114">
        <v>84129.459199999998</v>
      </c>
      <c r="J82" s="114">
        <v>14652.38457</v>
      </c>
      <c r="K82" s="114">
        <v>82957.20925</v>
      </c>
      <c r="L82" s="114">
        <v>21682.354059999998</v>
      </c>
    </row>
    <row r="83" spans="1:12" ht="15" customHeight="1" thickBot="1">
      <c r="A83" s="116" t="s">
        <v>632</v>
      </c>
      <c r="B83" s="114">
        <v>-22014.191999999999</v>
      </c>
      <c r="C83" s="114">
        <v>-17158.514999999999</v>
      </c>
      <c r="D83" s="114">
        <v>-27045.847000000002</v>
      </c>
      <c r="E83" s="114">
        <v>-31934.725999999999</v>
      </c>
      <c r="F83" s="114">
        <v>-5843.1096900000002</v>
      </c>
      <c r="G83" s="114">
        <v>-28366.448629999999</v>
      </c>
      <c r="H83" s="114">
        <v>-49892.330700000006</v>
      </c>
      <c r="I83" s="114">
        <v>-45888.240539999999</v>
      </c>
      <c r="J83" s="114">
        <v>-6268.5011699999995</v>
      </c>
      <c r="K83" s="114">
        <v>-43853.927640000002</v>
      </c>
      <c r="L83" s="114">
        <v>-11562.436880000001</v>
      </c>
    </row>
    <row r="84" spans="1:12" ht="15" customHeight="1" thickTop="1" thickBot="1">
      <c r="A84" s="392" t="s">
        <v>633</v>
      </c>
      <c r="B84" s="393">
        <v>36282.977140000003</v>
      </c>
      <c r="C84" s="393">
        <v>27919.299059999998</v>
      </c>
      <c r="D84" s="393">
        <v>30923.44182</v>
      </c>
      <c r="E84" s="393">
        <v>28826.598460000001</v>
      </c>
      <c r="F84" s="393">
        <v>8682.4318800000001</v>
      </c>
      <c r="G84" s="393">
        <v>36474.740990000006</v>
      </c>
      <c r="H84" s="393">
        <v>31563.913570000001</v>
      </c>
      <c r="I84" s="393">
        <v>38241.218659999999</v>
      </c>
      <c r="J84" s="393">
        <v>8383.8834000000006</v>
      </c>
      <c r="K84" s="393">
        <v>39103.281609999998</v>
      </c>
      <c r="L84" s="393">
        <v>10119.91718</v>
      </c>
    </row>
    <row r="85" spans="1:12" ht="3.75" customHeight="1" thickTop="1" thickBot="1">
      <c r="A85" s="118"/>
      <c r="B85" s="119"/>
      <c r="C85" s="119"/>
      <c r="D85" s="119"/>
      <c r="E85" s="119"/>
      <c r="F85" s="119"/>
      <c r="G85" s="119"/>
      <c r="H85" s="119"/>
      <c r="I85" s="119"/>
      <c r="J85" s="119"/>
      <c r="K85" s="119"/>
      <c r="L85" s="119"/>
    </row>
    <row r="86" spans="1:12" ht="15" customHeight="1" thickTop="1">
      <c r="A86" s="70"/>
      <c r="B86" s="25"/>
      <c r="C86" s="25"/>
      <c r="D86" s="25"/>
      <c r="E86" s="25"/>
      <c r="F86" s="25"/>
      <c r="G86" s="25"/>
      <c r="H86" s="25"/>
      <c r="I86" s="25"/>
      <c r="J86" s="25"/>
      <c r="K86" s="25"/>
      <c r="L86" s="25"/>
    </row>
  </sheetData>
  <mergeCells count="4">
    <mergeCell ref="A1:L1"/>
    <mergeCell ref="A2:L2"/>
    <mergeCell ref="A3:L3"/>
    <mergeCell ref="A4:L4"/>
  </mergeCells>
  <pageMargins left="0.88" right="0.75" top="0.76" bottom="0.56999999999999995" header="0.74" footer="0.22"/>
  <pageSetup scale="44" orientation="portrait"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D37"/>
  <sheetViews>
    <sheetView zoomScaleNormal="100" workbookViewId="0">
      <selection activeCell="A3" sqref="A3:D3"/>
    </sheetView>
  </sheetViews>
  <sheetFormatPr defaultColWidth="9.140625" defaultRowHeight="12.75"/>
  <cols>
    <col min="1" max="1" width="89.140625" style="33" customWidth="1"/>
    <col min="2" max="2" width="13.42578125" style="607" bestFit="1" customWidth="1"/>
    <col min="3" max="3" width="11.7109375" style="607" bestFit="1" customWidth="1"/>
    <col min="4" max="4" width="15.28515625" style="607" customWidth="1"/>
    <col min="5" max="256" width="9.140625" style="607"/>
    <col min="257" max="257" width="89.140625" style="607" customWidth="1"/>
    <col min="258" max="259" width="20.140625" style="607" customWidth="1"/>
    <col min="260" max="260" width="26.140625" style="607" customWidth="1"/>
    <col min="261" max="512" width="9.140625" style="607"/>
    <col min="513" max="513" width="89.140625" style="607" customWidth="1"/>
    <col min="514" max="515" width="20.140625" style="607" customWidth="1"/>
    <col min="516" max="516" width="26.140625" style="607" customWidth="1"/>
    <col min="517" max="768" width="9.140625" style="607"/>
    <col min="769" max="769" width="89.140625" style="607" customWidth="1"/>
    <col min="770" max="771" width="20.140625" style="607" customWidth="1"/>
    <col min="772" max="772" width="26.140625" style="607" customWidth="1"/>
    <col min="773" max="1024" width="9.140625" style="607"/>
    <col min="1025" max="1025" width="89.140625" style="607" customWidth="1"/>
    <col min="1026" max="1027" width="20.140625" style="607" customWidth="1"/>
    <col min="1028" max="1028" width="26.140625" style="607" customWidth="1"/>
    <col min="1029" max="1280" width="9.140625" style="607"/>
    <col min="1281" max="1281" width="89.140625" style="607" customWidth="1"/>
    <col min="1282" max="1283" width="20.140625" style="607" customWidth="1"/>
    <col min="1284" max="1284" width="26.140625" style="607" customWidth="1"/>
    <col min="1285" max="1536" width="9.140625" style="607"/>
    <col min="1537" max="1537" width="89.140625" style="607" customWidth="1"/>
    <col min="1538" max="1539" width="20.140625" style="607" customWidth="1"/>
    <col min="1540" max="1540" width="26.140625" style="607" customWidth="1"/>
    <col min="1541" max="1792" width="9.140625" style="607"/>
    <col min="1793" max="1793" width="89.140625" style="607" customWidth="1"/>
    <col min="1794" max="1795" width="20.140625" style="607" customWidth="1"/>
    <col min="1796" max="1796" width="26.140625" style="607" customWidth="1"/>
    <col min="1797" max="2048" width="9.140625" style="607"/>
    <col min="2049" max="2049" width="89.140625" style="607" customWidth="1"/>
    <col min="2050" max="2051" width="20.140625" style="607" customWidth="1"/>
    <col min="2052" max="2052" width="26.140625" style="607" customWidth="1"/>
    <col min="2053" max="2304" width="9.140625" style="607"/>
    <col min="2305" max="2305" width="89.140625" style="607" customWidth="1"/>
    <col min="2306" max="2307" width="20.140625" style="607" customWidth="1"/>
    <col min="2308" max="2308" width="26.140625" style="607" customWidth="1"/>
    <col min="2309" max="2560" width="9.140625" style="607"/>
    <col min="2561" max="2561" width="89.140625" style="607" customWidth="1"/>
    <col min="2562" max="2563" width="20.140625" style="607" customWidth="1"/>
    <col min="2564" max="2564" width="26.140625" style="607" customWidth="1"/>
    <col min="2565" max="2816" width="9.140625" style="607"/>
    <col min="2817" max="2817" width="89.140625" style="607" customWidth="1"/>
    <col min="2818" max="2819" width="20.140625" style="607" customWidth="1"/>
    <col min="2820" max="2820" width="26.140625" style="607" customWidth="1"/>
    <col min="2821" max="3072" width="9.140625" style="607"/>
    <col min="3073" max="3073" width="89.140625" style="607" customWidth="1"/>
    <col min="3074" max="3075" width="20.140625" style="607" customWidth="1"/>
    <col min="3076" max="3076" width="26.140625" style="607" customWidth="1"/>
    <col min="3077" max="3328" width="9.140625" style="607"/>
    <col min="3329" max="3329" width="89.140625" style="607" customWidth="1"/>
    <col min="3330" max="3331" width="20.140625" style="607" customWidth="1"/>
    <col min="3332" max="3332" width="26.140625" style="607" customWidth="1"/>
    <col min="3333" max="3584" width="9.140625" style="607"/>
    <col min="3585" max="3585" width="89.140625" style="607" customWidth="1"/>
    <col min="3586" max="3587" width="20.140625" style="607" customWidth="1"/>
    <col min="3588" max="3588" width="26.140625" style="607" customWidth="1"/>
    <col min="3589" max="3840" width="9.140625" style="607"/>
    <col min="3841" max="3841" width="89.140625" style="607" customWidth="1"/>
    <col min="3842" max="3843" width="20.140625" style="607" customWidth="1"/>
    <col min="3844" max="3844" width="26.140625" style="607" customWidth="1"/>
    <col min="3845" max="4096" width="9.140625" style="607"/>
    <col min="4097" max="4097" width="89.140625" style="607" customWidth="1"/>
    <col min="4098" max="4099" width="20.140625" style="607" customWidth="1"/>
    <col min="4100" max="4100" width="26.140625" style="607" customWidth="1"/>
    <col min="4101" max="4352" width="9.140625" style="607"/>
    <col min="4353" max="4353" width="89.140625" style="607" customWidth="1"/>
    <col min="4354" max="4355" width="20.140625" style="607" customWidth="1"/>
    <col min="4356" max="4356" width="26.140625" style="607" customWidth="1"/>
    <col min="4357" max="4608" width="9.140625" style="607"/>
    <col min="4609" max="4609" width="89.140625" style="607" customWidth="1"/>
    <col min="4610" max="4611" width="20.140625" style="607" customWidth="1"/>
    <col min="4612" max="4612" width="26.140625" style="607" customWidth="1"/>
    <col min="4613" max="4864" width="9.140625" style="607"/>
    <col min="4865" max="4865" width="89.140625" style="607" customWidth="1"/>
    <col min="4866" max="4867" width="20.140625" style="607" customWidth="1"/>
    <col min="4868" max="4868" width="26.140625" style="607" customWidth="1"/>
    <col min="4869" max="5120" width="9.140625" style="607"/>
    <col min="5121" max="5121" width="89.140625" style="607" customWidth="1"/>
    <col min="5122" max="5123" width="20.140625" style="607" customWidth="1"/>
    <col min="5124" max="5124" width="26.140625" style="607" customWidth="1"/>
    <col min="5125" max="5376" width="9.140625" style="607"/>
    <col min="5377" max="5377" width="89.140625" style="607" customWidth="1"/>
    <col min="5378" max="5379" width="20.140625" style="607" customWidth="1"/>
    <col min="5380" max="5380" width="26.140625" style="607" customWidth="1"/>
    <col min="5381" max="5632" width="9.140625" style="607"/>
    <col min="5633" max="5633" width="89.140625" style="607" customWidth="1"/>
    <col min="5634" max="5635" width="20.140625" style="607" customWidth="1"/>
    <col min="5636" max="5636" width="26.140625" style="607" customWidth="1"/>
    <col min="5637" max="5888" width="9.140625" style="607"/>
    <col min="5889" max="5889" width="89.140625" style="607" customWidth="1"/>
    <col min="5890" max="5891" width="20.140625" style="607" customWidth="1"/>
    <col min="5892" max="5892" width="26.140625" style="607" customWidth="1"/>
    <col min="5893" max="6144" width="9.140625" style="607"/>
    <col min="6145" max="6145" width="89.140625" style="607" customWidth="1"/>
    <col min="6146" max="6147" width="20.140625" style="607" customWidth="1"/>
    <col min="6148" max="6148" width="26.140625" style="607" customWidth="1"/>
    <col min="6149" max="6400" width="9.140625" style="607"/>
    <col min="6401" max="6401" width="89.140625" style="607" customWidth="1"/>
    <col min="6402" max="6403" width="20.140625" style="607" customWidth="1"/>
    <col min="6404" max="6404" width="26.140625" style="607" customWidth="1"/>
    <col min="6405" max="6656" width="9.140625" style="607"/>
    <col min="6657" max="6657" width="89.140625" style="607" customWidth="1"/>
    <col min="6658" max="6659" width="20.140625" style="607" customWidth="1"/>
    <col min="6660" max="6660" width="26.140625" style="607" customWidth="1"/>
    <col min="6661" max="6912" width="9.140625" style="607"/>
    <col min="6913" max="6913" width="89.140625" style="607" customWidth="1"/>
    <col min="6914" max="6915" width="20.140625" style="607" customWidth="1"/>
    <col min="6916" max="6916" width="26.140625" style="607" customWidth="1"/>
    <col min="6917" max="7168" width="9.140625" style="607"/>
    <col min="7169" max="7169" width="89.140625" style="607" customWidth="1"/>
    <col min="7170" max="7171" width="20.140625" style="607" customWidth="1"/>
    <col min="7172" max="7172" width="26.140625" style="607" customWidth="1"/>
    <col min="7173" max="7424" width="9.140625" style="607"/>
    <col min="7425" max="7425" width="89.140625" style="607" customWidth="1"/>
    <col min="7426" max="7427" width="20.140625" style="607" customWidth="1"/>
    <col min="7428" max="7428" width="26.140625" style="607" customWidth="1"/>
    <col min="7429" max="7680" width="9.140625" style="607"/>
    <col min="7681" max="7681" width="89.140625" style="607" customWidth="1"/>
    <col min="7682" max="7683" width="20.140625" style="607" customWidth="1"/>
    <col min="7684" max="7684" width="26.140625" style="607" customWidth="1"/>
    <col min="7685" max="7936" width="9.140625" style="607"/>
    <col min="7937" max="7937" width="89.140625" style="607" customWidth="1"/>
    <col min="7938" max="7939" width="20.140625" style="607" customWidth="1"/>
    <col min="7940" max="7940" width="26.140625" style="607" customWidth="1"/>
    <col min="7941" max="8192" width="9.140625" style="607"/>
    <col min="8193" max="8193" width="89.140625" style="607" customWidth="1"/>
    <col min="8194" max="8195" width="20.140625" style="607" customWidth="1"/>
    <col min="8196" max="8196" width="26.140625" style="607" customWidth="1"/>
    <col min="8197" max="8448" width="9.140625" style="607"/>
    <col min="8449" max="8449" width="89.140625" style="607" customWidth="1"/>
    <col min="8450" max="8451" width="20.140625" style="607" customWidth="1"/>
    <col min="8452" max="8452" width="26.140625" style="607" customWidth="1"/>
    <col min="8453" max="8704" width="9.140625" style="607"/>
    <col min="8705" max="8705" width="89.140625" style="607" customWidth="1"/>
    <col min="8706" max="8707" width="20.140625" style="607" customWidth="1"/>
    <col min="8708" max="8708" width="26.140625" style="607" customWidth="1"/>
    <col min="8709" max="8960" width="9.140625" style="607"/>
    <col min="8961" max="8961" width="89.140625" style="607" customWidth="1"/>
    <col min="8962" max="8963" width="20.140625" style="607" customWidth="1"/>
    <col min="8964" max="8964" width="26.140625" style="607" customWidth="1"/>
    <col min="8965" max="9216" width="9.140625" style="607"/>
    <col min="9217" max="9217" width="89.140625" style="607" customWidth="1"/>
    <col min="9218" max="9219" width="20.140625" style="607" customWidth="1"/>
    <col min="9220" max="9220" width="26.140625" style="607" customWidth="1"/>
    <col min="9221" max="9472" width="9.140625" style="607"/>
    <col min="9473" max="9473" width="89.140625" style="607" customWidth="1"/>
    <col min="9474" max="9475" width="20.140625" style="607" customWidth="1"/>
    <col min="9476" max="9476" width="26.140625" style="607" customWidth="1"/>
    <col min="9477" max="9728" width="9.140625" style="607"/>
    <col min="9729" max="9729" width="89.140625" style="607" customWidth="1"/>
    <col min="9730" max="9731" width="20.140625" style="607" customWidth="1"/>
    <col min="9732" max="9732" width="26.140625" style="607" customWidth="1"/>
    <col min="9733" max="9984" width="9.140625" style="607"/>
    <col min="9985" max="9985" width="89.140625" style="607" customWidth="1"/>
    <col min="9986" max="9987" width="20.140625" style="607" customWidth="1"/>
    <col min="9988" max="9988" width="26.140625" style="607" customWidth="1"/>
    <col min="9989" max="10240" width="9.140625" style="607"/>
    <col min="10241" max="10241" width="89.140625" style="607" customWidth="1"/>
    <col min="10242" max="10243" width="20.140625" style="607" customWidth="1"/>
    <col min="10244" max="10244" width="26.140625" style="607" customWidth="1"/>
    <col min="10245" max="10496" width="9.140625" style="607"/>
    <col min="10497" max="10497" width="89.140625" style="607" customWidth="1"/>
    <col min="10498" max="10499" width="20.140625" style="607" customWidth="1"/>
    <col min="10500" max="10500" width="26.140625" style="607" customWidth="1"/>
    <col min="10501" max="10752" width="9.140625" style="607"/>
    <col min="10753" max="10753" width="89.140625" style="607" customWidth="1"/>
    <col min="10754" max="10755" width="20.140625" style="607" customWidth="1"/>
    <col min="10756" max="10756" width="26.140625" style="607" customWidth="1"/>
    <col min="10757" max="11008" width="9.140625" style="607"/>
    <col min="11009" max="11009" width="89.140625" style="607" customWidth="1"/>
    <col min="11010" max="11011" width="20.140625" style="607" customWidth="1"/>
    <col min="11012" max="11012" width="26.140625" style="607" customWidth="1"/>
    <col min="11013" max="11264" width="9.140625" style="607"/>
    <col min="11265" max="11265" width="89.140625" style="607" customWidth="1"/>
    <col min="11266" max="11267" width="20.140625" style="607" customWidth="1"/>
    <col min="11268" max="11268" width="26.140625" style="607" customWidth="1"/>
    <col min="11269" max="11520" width="9.140625" style="607"/>
    <col min="11521" max="11521" width="89.140625" style="607" customWidth="1"/>
    <col min="11522" max="11523" width="20.140625" style="607" customWidth="1"/>
    <col min="11524" max="11524" width="26.140625" style="607" customWidth="1"/>
    <col min="11525" max="11776" width="9.140625" style="607"/>
    <col min="11777" max="11777" width="89.140625" style="607" customWidth="1"/>
    <col min="11778" max="11779" width="20.140625" style="607" customWidth="1"/>
    <col min="11780" max="11780" width="26.140625" style="607" customWidth="1"/>
    <col min="11781" max="12032" width="9.140625" style="607"/>
    <col min="12033" max="12033" width="89.140625" style="607" customWidth="1"/>
    <col min="12034" max="12035" width="20.140625" style="607" customWidth="1"/>
    <col min="12036" max="12036" width="26.140625" style="607" customWidth="1"/>
    <col min="12037" max="12288" width="9.140625" style="607"/>
    <col min="12289" max="12289" width="89.140625" style="607" customWidth="1"/>
    <col min="12290" max="12291" width="20.140625" style="607" customWidth="1"/>
    <col min="12292" max="12292" width="26.140625" style="607" customWidth="1"/>
    <col min="12293" max="12544" width="9.140625" style="607"/>
    <col min="12545" max="12545" width="89.140625" style="607" customWidth="1"/>
    <col min="12546" max="12547" width="20.140625" style="607" customWidth="1"/>
    <col min="12548" max="12548" width="26.140625" style="607" customWidth="1"/>
    <col min="12549" max="12800" width="9.140625" style="607"/>
    <col min="12801" max="12801" width="89.140625" style="607" customWidth="1"/>
    <col min="12802" max="12803" width="20.140625" style="607" customWidth="1"/>
    <col min="12804" max="12804" width="26.140625" style="607" customWidth="1"/>
    <col min="12805" max="13056" width="9.140625" style="607"/>
    <col min="13057" max="13057" width="89.140625" style="607" customWidth="1"/>
    <col min="13058" max="13059" width="20.140625" style="607" customWidth="1"/>
    <col min="13060" max="13060" width="26.140625" style="607" customWidth="1"/>
    <col min="13061" max="13312" width="9.140625" style="607"/>
    <col min="13313" max="13313" width="89.140625" style="607" customWidth="1"/>
    <col min="13314" max="13315" width="20.140625" style="607" customWidth="1"/>
    <col min="13316" max="13316" width="26.140625" style="607" customWidth="1"/>
    <col min="13317" max="13568" width="9.140625" style="607"/>
    <col min="13569" max="13569" width="89.140625" style="607" customWidth="1"/>
    <col min="13570" max="13571" width="20.140625" style="607" customWidth="1"/>
    <col min="13572" max="13572" width="26.140625" style="607" customWidth="1"/>
    <col min="13573" max="13824" width="9.140625" style="607"/>
    <col min="13825" max="13825" width="89.140625" style="607" customWidth="1"/>
    <col min="13826" max="13827" width="20.140625" style="607" customWidth="1"/>
    <col min="13828" max="13828" width="26.140625" style="607" customWidth="1"/>
    <col min="13829" max="14080" width="9.140625" style="607"/>
    <col min="14081" max="14081" width="89.140625" style="607" customWidth="1"/>
    <col min="14082" max="14083" width="20.140625" style="607" customWidth="1"/>
    <col min="14084" max="14084" width="26.140625" style="607" customWidth="1"/>
    <col min="14085" max="14336" width="9.140625" style="607"/>
    <col min="14337" max="14337" width="89.140625" style="607" customWidth="1"/>
    <col min="14338" max="14339" width="20.140625" style="607" customWidth="1"/>
    <col min="14340" max="14340" width="26.140625" style="607" customWidth="1"/>
    <col min="14341" max="14592" width="9.140625" style="607"/>
    <col min="14593" max="14593" width="89.140625" style="607" customWidth="1"/>
    <col min="14594" max="14595" width="20.140625" style="607" customWidth="1"/>
    <col min="14596" max="14596" width="26.140625" style="607" customWidth="1"/>
    <col min="14597" max="14848" width="9.140625" style="607"/>
    <col min="14849" max="14849" width="89.140625" style="607" customWidth="1"/>
    <col min="14850" max="14851" width="20.140625" style="607" customWidth="1"/>
    <col min="14852" max="14852" width="26.140625" style="607" customWidth="1"/>
    <col min="14853" max="15104" width="9.140625" style="607"/>
    <col min="15105" max="15105" width="89.140625" style="607" customWidth="1"/>
    <col min="15106" max="15107" width="20.140625" style="607" customWidth="1"/>
    <col min="15108" max="15108" width="26.140625" style="607" customWidth="1"/>
    <col min="15109" max="15360" width="9.140625" style="607"/>
    <col min="15361" max="15361" width="89.140625" style="607" customWidth="1"/>
    <col min="15362" max="15363" width="20.140625" style="607" customWidth="1"/>
    <col min="15364" max="15364" width="26.140625" style="607" customWidth="1"/>
    <col min="15365" max="15616" width="9.140625" style="607"/>
    <col min="15617" max="15617" width="89.140625" style="607" customWidth="1"/>
    <col min="15618" max="15619" width="20.140625" style="607" customWidth="1"/>
    <col min="15620" max="15620" width="26.140625" style="607" customWidth="1"/>
    <col min="15621" max="15872" width="9.140625" style="607"/>
    <col min="15873" max="15873" width="89.140625" style="607" customWidth="1"/>
    <col min="15874" max="15875" width="20.140625" style="607" customWidth="1"/>
    <col min="15876" max="15876" width="26.140625" style="607" customWidth="1"/>
    <col min="15877" max="16128" width="9.140625" style="607"/>
    <col min="16129" max="16129" width="89.140625" style="607" customWidth="1"/>
    <col min="16130" max="16131" width="20.140625" style="607" customWidth="1"/>
    <col min="16132" max="16132" width="26.140625" style="607" customWidth="1"/>
    <col min="16133" max="16384" width="9.140625" style="607"/>
  </cols>
  <sheetData>
    <row r="1" spans="1:4" ht="30" customHeight="1">
      <c r="A1" s="721" t="s">
        <v>438</v>
      </c>
      <c r="B1" s="732"/>
      <c r="C1" s="732"/>
      <c r="D1" s="732"/>
    </row>
    <row r="2" spans="1:4" ht="15" customHeight="1">
      <c r="A2" s="722" t="s">
        <v>645</v>
      </c>
      <c r="B2" s="733"/>
      <c r="C2" s="733"/>
      <c r="D2" s="733"/>
    </row>
    <row r="3" spans="1:4" ht="15" customHeight="1">
      <c r="A3" s="734" t="s">
        <v>1493</v>
      </c>
      <c r="B3" s="735"/>
      <c r="C3" s="735"/>
      <c r="D3" s="735"/>
    </row>
    <row r="4" spans="1:4" s="78" customFormat="1" ht="30" customHeight="1">
      <c r="A4" s="723" t="s">
        <v>646</v>
      </c>
      <c r="B4" s="736"/>
      <c r="C4" s="736"/>
      <c r="D4" s="736"/>
    </row>
    <row r="5" spans="1:4" ht="3.75" customHeight="1">
      <c r="A5" s="47"/>
      <c r="B5" s="47"/>
      <c r="C5" s="47"/>
      <c r="D5" s="47"/>
    </row>
    <row r="6" spans="1:4" s="19" customFormat="1" ht="30" customHeight="1">
      <c r="A6" s="239"/>
      <c r="B6" s="240" t="s">
        <v>57</v>
      </c>
      <c r="C6" s="240" t="s">
        <v>55</v>
      </c>
      <c r="D6" s="367" t="s">
        <v>515</v>
      </c>
    </row>
    <row r="7" spans="1:4" s="20" customFormat="1" ht="15" customHeight="1">
      <c r="A7" s="241" t="s">
        <v>647</v>
      </c>
      <c r="B7" s="242">
        <v>0.1308</v>
      </c>
      <c r="C7" s="242">
        <v>0.113</v>
      </c>
      <c r="D7" s="242">
        <v>0.1288</v>
      </c>
    </row>
    <row r="8" spans="1:4" s="78" customFormat="1" ht="15" customHeight="1">
      <c r="A8" s="120" t="s">
        <v>648</v>
      </c>
      <c r="B8" s="121">
        <v>1025542758.59</v>
      </c>
      <c r="C8" s="121">
        <v>136214554.16</v>
      </c>
      <c r="D8" s="121">
        <v>1161757312.75</v>
      </c>
    </row>
    <row r="9" spans="1:4" s="78" customFormat="1" ht="15" customHeight="1">
      <c r="A9" s="120" t="s">
        <v>649</v>
      </c>
      <c r="B9" s="121">
        <v>0</v>
      </c>
      <c r="C9" s="121">
        <v>0</v>
      </c>
      <c r="D9" s="121">
        <v>0</v>
      </c>
    </row>
    <row r="10" spans="1:4" s="21" customFormat="1" ht="15" customHeight="1">
      <c r="A10" s="120" t="s">
        <v>650</v>
      </c>
      <c r="B10" s="121">
        <v>422860781.02999997</v>
      </c>
      <c r="C10" s="121">
        <v>38399006.920000002</v>
      </c>
      <c r="D10" s="121">
        <v>461259787.94999999</v>
      </c>
    </row>
    <row r="11" spans="1:4" s="21" customFormat="1" ht="15" customHeight="1">
      <c r="A11" s="120" t="s">
        <v>651</v>
      </c>
      <c r="B11" s="121">
        <v>177125016.71000001</v>
      </c>
      <c r="C11" s="121">
        <v>57344802.170000002</v>
      </c>
      <c r="D11" s="121">
        <v>234469818.88</v>
      </c>
    </row>
    <row r="12" spans="1:4" s="21" customFormat="1" ht="15" customHeight="1">
      <c r="A12" s="120" t="s">
        <v>652</v>
      </c>
      <c r="B12" s="121">
        <v>461923451.98000002</v>
      </c>
      <c r="C12" s="121">
        <v>291026651.87</v>
      </c>
      <c r="D12" s="121">
        <v>752950103.85000002</v>
      </c>
    </row>
    <row r="13" spans="1:4" s="21" customFormat="1" ht="15" customHeight="1">
      <c r="A13" s="120" t="s">
        <v>653</v>
      </c>
      <c r="B13" s="121">
        <v>3720848010.3000002</v>
      </c>
      <c r="C13" s="121">
        <v>286690729.80000001</v>
      </c>
      <c r="D13" s="121">
        <v>4007538740.0999999</v>
      </c>
    </row>
    <row r="14" spans="1:4" s="21" customFormat="1" ht="15" customHeight="1">
      <c r="A14" s="243" t="s">
        <v>654</v>
      </c>
      <c r="B14" s="122">
        <v>5808300018.6099997</v>
      </c>
      <c r="C14" s="122">
        <v>809675744.91999996</v>
      </c>
      <c r="D14" s="122">
        <v>6617975763.5299997</v>
      </c>
    </row>
    <row r="15" spans="1:4" s="22" customFormat="1" ht="15" customHeight="1">
      <c r="A15" s="120" t="s">
        <v>655</v>
      </c>
      <c r="B15" s="121">
        <v>4240425263.8460002</v>
      </c>
      <c r="C15" s="121">
        <v>541312921.17149997</v>
      </c>
      <c r="D15" s="121">
        <v>4781738185.0174999</v>
      </c>
    </row>
    <row r="16" spans="1:4" s="23" customFormat="1" ht="15" customHeight="1">
      <c r="A16" s="244" t="s">
        <v>656</v>
      </c>
      <c r="B16" s="123">
        <v>0.73009999999999997</v>
      </c>
      <c r="C16" s="123">
        <v>0.66859999999999997</v>
      </c>
      <c r="D16" s="123">
        <v>0.72250000000000003</v>
      </c>
    </row>
    <row r="17" spans="1:4" s="21" customFormat="1" ht="15" customHeight="1">
      <c r="A17" s="243" t="s">
        <v>657</v>
      </c>
      <c r="B17" s="122">
        <v>424042526.38459998</v>
      </c>
      <c r="C17" s="122">
        <v>54131292.117200002</v>
      </c>
      <c r="D17" s="122">
        <v>478173818.5018</v>
      </c>
    </row>
    <row r="18" spans="1:4" s="21" customFormat="1" ht="15" customHeight="1">
      <c r="A18" s="120" t="s">
        <v>658</v>
      </c>
      <c r="B18" s="121">
        <v>415186115</v>
      </c>
      <c r="C18" s="121">
        <v>81317682</v>
      </c>
      <c r="D18" s="121">
        <v>496503797</v>
      </c>
    </row>
    <row r="19" spans="1:4" s="21" customFormat="1" ht="15" customHeight="1">
      <c r="A19" s="120" t="s">
        <v>659</v>
      </c>
      <c r="B19" s="121">
        <v>0</v>
      </c>
      <c r="C19" s="121">
        <v>0</v>
      </c>
      <c r="D19" s="121">
        <v>0</v>
      </c>
    </row>
    <row r="20" spans="1:4" s="21" customFormat="1" ht="15" customHeight="1">
      <c r="A20" s="244" t="s">
        <v>660</v>
      </c>
      <c r="B20" s="121">
        <v>0</v>
      </c>
      <c r="C20" s="121">
        <v>0</v>
      </c>
      <c r="D20" s="121">
        <v>0</v>
      </c>
    </row>
    <row r="21" spans="1:4" s="21" customFormat="1" ht="15" customHeight="1">
      <c r="A21" s="120" t="s">
        <v>661</v>
      </c>
      <c r="B21" s="121">
        <v>1483967</v>
      </c>
      <c r="C21" s="121">
        <v>22046096</v>
      </c>
      <c r="D21" s="121">
        <v>23530063</v>
      </c>
    </row>
    <row r="22" spans="1:4" s="21" customFormat="1" ht="15" customHeight="1">
      <c r="A22" s="243" t="s">
        <v>662</v>
      </c>
      <c r="B22" s="122">
        <v>413702148</v>
      </c>
      <c r="C22" s="122">
        <v>59271586</v>
      </c>
      <c r="D22" s="122">
        <v>472973734</v>
      </c>
    </row>
    <row r="23" spans="1:4" s="21" customFormat="1" ht="15" customHeight="1">
      <c r="A23" s="120" t="s">
        <v>663</v>
      </c>
      <c r="B23" s="121">
        <v>102210722</v>
      </c>
      <c r="C23" s="121">
        <v>0</v>
      </c>
      <c r="D23" s="121">
        <v>102210722</v>
      </c>
    </row>
    <row r="24" spans="1:4" s="21" customFormat="1" ht="15" customHeight="1">
      <c r="A24" s="120" t="s">
        <v>664</v>
      </c>
      <c r="B24" s="121">
        <v>0</v>
      </c>
      <c r="C24" s="121">
        <v>0</v>
      </c>
      <c r="D24" s="121">
        <v>0</v>
      </c>
    </row>
    <row r="25" spans="1:4" s="24" customFormat="1" ht="15" customHeight="1">
      <c r="A25" s="120" t="s">
        <v>665</v>
      </c>
      <c r="B25" s="121">
        <v>0</v>
      </c>
      <c r="C25" s="121">
        <v>0</v>
      </c>
      <c r="D25" s="121">
        <v>0</v>
      </c>
    </row>
    <row r="26" spans="1:4" s="21" customFormat="1" ht="15" customHeight="1">
      <c r="A26" s="120" t="s">
        <v>666</v>
      </c>
      <c r="B26" s="121">
        <v>102210722</v>
      </c>
      <c r="C26" s="121">
        <v>0</v>
      </c>
      <c r="D26" s="121">
        <v>102210722</v>
      </c>
    </row>
    <row r="27" spans="1:4" s="25" customFormat="1" ht="15" customHeight="1">
      <c r="A27" s="244" t="s">
        <v>667</v>
      </c>
      <c r="B27" s="121">
        <v>39044025</v>
      </c>
      <c r="C27" s="121">
        <v>1916470</v>
      </c>
      <c r="D27" s="121">
        <v>40960495</v>
      </c>
    </row>
    <row r="28" spans="1:4" s="26" customFormat="1" ht="15" customHeight="1">
      <c r="A28" s="244" t="s">
        <v>668</v>
      </c>
      <c r="B28" s="121">
        <v>0</v>
      </c>
      <c r="C28" s="121">
        <v>0</v>
      </c>
      <c r="D28" s="121">
        <v>0</v>
      </c>
    </row>
    <row r="29" spans="1:4" s="21" customFormat="1" ht="15" customHeight="1">
      <c r="A29" s="245" t="s">
        <v>669</v>
      </c>
      <c r="B29" s="122">
        <v>141254747</v>
      </c>
      <c r="C29" s="122">
        <v>1916470</v>
      </c>
      <c r="D29" s="122">
        <v>143171217</v>
      </c>
    </row>
    <row r="30" spans="1:4" s="21" customFormat="1" ht="15" customHeight="1">
      <c r="A30" s="244" t="s">
        <v>670</v>
      </c>
      <c r="B30" s="121">
        <v>0</v>
      </c>
      <c r="C30" s="121">
        <v>0</v>
      </c>
      <c r="D30" s="121">
        <v>0</v>
      </c>
    </row>
    <row r="31" spans="1:4" s="21" customFormat="1" ht="15" customHeight="1">
      <c r="A31" s="244" t="s">
        <v>671</v>
      </c>
      <c r="B31" s="121">
        <v>424644</v>
      </c>
      <c r="C31" s="121">
        <v>0</v>
      </c>
      <c r="D31" s="121">
        <v>424644</v>
      </c>
    </row>
    <row r="32" spans="1:4" s="21" customFormat="1" ht="15" customHeight="1">
      <c r="A32" s="243" t="s">
        <v>672</v>
      </c>
      <c r="B32" s="122">
        <v>554532251</v>
      </c>
      <c r="C32" s="122">
        <v>61188056</v>
      </c>
      <c r="D32" s="122">
        <v>615720307</v>
      </c>
    </row>
    <row r="33" spans="1:4" s="78" customFormat="1" ht="15" customHeight="1">
      <c r="A33" s="120" t="s">
        <v>673</v>
      </c>
      <c r="B33" s="121">
        <v>130489724.6154</v>
      </c>
      <c r="C33" s="121">
        <v>7056763.8828999996</v>
      </c>
      <c r="D33" s="121">
        <v>137546488.49829999</v>
      </c>
    </row>
    <row r="34" spans="1:4" s="27" customFormat="1" ht="15" customHeight="1">
      <c r="A34" s="120" t="s">
        <v>674</v>
      </c>
      <c r="B34" s="246">
        <v>0.24210000000000001</v>
      </c>
      <c r="C34" s="246">
        <v>0.216</v>
      </c>
      <c r="D34" s="246">
        <v>0.23949999999999999</v>
      </c>
    </row>
    <row r="35" spans="1:4" ht="3.75" customHeight="1" thickBot="1">
      <c r="A35" s="118"/>
      <c r="B35" s="118"/>
      <c r="C35" s="118"/>
      <c r="D35" s="118"/>
    </row>
    <row r="36" spans="1:4" ht="24.95" customHeight="1" thickTop="1">
      <c r="A36" s="750" t="s">
        <v>675</v>
      </c>
      <c r="B36" s="750"/>
      <c r="C36" s="750"/>
      <c r="D36" s="750"/>
    </row>
    <row r="37" spans="1:4" ht="15" customHeight="1">
      <c r="A37" s="120"/>
      <c r="B37" s="47"/>
      <c r="C37" s="47"/>
      <c r="D37" s="47"/>
    </row>
  </sheetData>
  <mergeCells count="5">
    <mergeCell ref="A1:D1"/>
    <mergeCell ref="A2:D2"/>
    <mergeCell ref="A3:D3"/>
    <mergeCell ref="A4:D4"/>
    <mergeCell ref="A36:D36"/>
  </mergeCells>
  <printOptions horizontalCentered="1" verticalCentered="1"/>
  <pageMargins left="0.56999999999999995" right="0.36" top="0.6" bottom="0.52" header="0.511811023622047" footer="0.41"/>
  <pageSetup scale="95" orientation="landscape" horizontalDpi="300"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G26"/>
  <sheetViews>
    <sheetView zoomScaleNormal="100" workbookViewId="0">
      <selection activeCell="A3" sqref="A3:E3"/>
    </sheetView>
  </sheetViews>
  <sheetFormatPr defaultColWidth="9.140625" defaultRowHeight="12.75"/>
  <cols>
    <col min="1" max="1" width="38.28515625" style="33" customWidth="1"/>
    <col min="2" max="5" width="10.7109375" style="607" customWidth="1"/>
    <col min="6" max="16384" width="9.140625" style="607"/>
  </cols>
  <sheetData>
    <row r="1" spans="1:7" s="28" customFormat="1" ht="30" customHeight="1">
      <c r="A1" s="721" t="s">
        <v>438</v>
      </c>
      <c r="B1" s="721"/>
      <c r="C1" s="721"/>
      <c r="D1" s="721"/>
      <c r="E1" s="721"/>
      <c r="F1" s="47"/>
      <c r="G1" s="47"/>
    </row>
    <row r="2" spans="1:7" s="28" customFormat="1" ht="15" customHeight="1">
      <c r="A2" s="722" t="s">
        <v>676</v>
      </c>
      <c r="B2" s="722"/>
      <c r="C2" s="722"/>
      <c r="D2" s="722"/>
      <c r="E2" s="722"/>
      <c r="F2" s="47"/>
      <c r="G2" s="47"/>
    </row>
    <row r="3" spans="1:7" s="28" customFormat="1" ht="15" customHeight="1">
      <c r="A3" s="734" t="s">
        <v>1493</v>
      </c>
      <c r="B3" s="734"/>
      <c r="C3" s="734"/>
      <c r="D3" s="734"/>
      <c r="E3" s="734"/>
      <c r="F3" s="47"/>
      <c r="G3" s="47"/>
    </row>
    <row r="4" spans="1:7" s="29" customFormat="1" ht="30" customHeight="1">
      <c r="A4" s="723" t="s">
        <v>508</v>
      </c>
      <c r="B4" s="723"/>
      <c r="C4" s="723"/>
      <c r="D4" s="723"/>
      <c r="E4" s="723"/>
      <c r="F4" s="47"/>
      <c r="G4" s="47"/>
    </row>
    <row r="5" spans="1:7" ht="15" customHeight="1">
      <c r="A5" s="125"/>
      <c r="B5" s="126"/>
      <c r="C5" s="126"/>
      <c r="D5" s="47"/>
      <c r="E5" s="47"/>
      <c r="F5" s="47"/>
      <c r="G5" s="47"/>
    </row>
    <row r="6" spans="1:7" ht="30" customHeight="1">
      <c r="A6" s="150"/>
      <c r="B6" s="127" t="s">
        <v>57</v>
      </c>
      <c r="C6" s="127" t="s">
        <v>55</v>
      </c>
      <c r="D6" s="128" t="s">
        <v>515</v>
      </c>
      <c r="E6" s="129" t="s">
        <v>677</v>
      </c>
      <c r="F6" s="47"/>
      <c r="G6" s="47"/>
    </row>
    <row r="7" spans="1:7" ht="15" customHeight="1">
      <c r="A7" s="179" t="s">
        <v>678</v>
      </c>
      <c r="B7" s="339">
        <v>3931490.50037</v>
      </c>
      <c r="C7" s="339">
        <v>536652.52402999997</v>
      </c>
      <c r="D7" s="339">
        <v>4468143.0243999995</v>
      </c>
      <c r="E7" s="130">
        <v>0.9455583081802662</v>
      </c>
      <c r="F7" s="47"/>
      <c r="G7" s="47"/>
    </row>
    <row r="8" spans="1:7" ht="15" customHeight="1">
      <c r="A8" s="179" t="s">
        <v>679</v>
      </c>
      <c r="B8" s="339">
        <v>16373.221579999999</v>
      </c>
      <c r="C8" s="339">
        <v>1610.41849</v>
      </c>
      <c r="D8" s="339">
        <v>17983.640070000001</v>
      </c>
      <c r="E8" s="130">
        <v>3.8057376826686274E-3</v>
      </c>
      <c r="F8" s="47"/>
      <c r="G8" s="47"/>
    </row>
    <row r="9" spans="1:7" ht="15" customHeight="1">
      <c r="A9" s="179" t="s">
        <v>680</v>
      </c>
      <c r="B9" s="339">
        <v>64335.281640000001</v>
      </c>
      <c r="C9" s="339">
        <v>15073.963669999999</v>
      </c>
      <c r="D9" s="339">
        <v>79409.245309999998</v>
      </c>
      <c r="E9" s="130">
        <v>1.6804760107086814E-2</v>
      </c>
      <c r="F9" s="47"/>
      <c r="G9" s="47"/>
    </row>
    <row r="10" spans="1:7" ht="15" customHeight="1">
      <c r="A10" s="179" t="s">
        <v>681</v>
      </c>
      <c r="B10" s="339">
        <v>2541.46722</v>
      </c>
      <c r="C10" s="339">
        <v>316.35131999999999</v>
      </c>
      <c r="D10" s="339">
        <v>2857.8185400000002</v>
      </c>
      <c r="E10" s="130">
        <v>6.047778795378793E-4</v>
      </c>
      <c r="F10" s="47"/>
      <c r="G10" s="47"/>
    </row>
    <row r="11" spans="1:7" ht="15" customHeight="1">
      <c r="A11" s="179" t="s">
        <v>682</v>
      </c>
      <c r="B11" s="339">
        <v>18484.521960000002</v>
      </c>
      <c r="C11" s="339">
        <v>10809.41201</v>
      </c>
      <c r="D11" s="339">
        <v>29293.933970000002</v>
      </c>
      <c r="E11" s="130">
        <v>6.1992470906495172E-3</v>
      </c>
      <c r="F11" s="47"/>
      <c r="G11" s="47"/>
    </row>
    <row r="12" spans="1:7" ht="15" customHeight="1">
      <c r="A12" s="179" t="s">
        <v>683</v>
      </c>
      <c r="B12" s="339">
        <v>3442.1106099999997</v>
      </c>
      <c r="C12" s="339">
        <v>1118.05638</v>
      </c>
      <c r="D12" s="339">
        <v>4560.1669899999997</v>
      </c>
      <c r="E12" s="130">
        <v>9.6503262329274185E-4</v>
      </c>
      <c r="F12" s="47"/>
      <c r="G12" s="47"/>
    </row>
    <row r="13" spans="1:7" ht="15" customHeight="1">
      <c r="A13" s="179" t="s">
        <v>684</v>
      </c>
      <c r="B13" s="339">
        <v>4378.4957000000004</v>
      </c>
      <c r="C13" s="339">
        <v>1608.87717</v>
      </c>
      <c r="D13" s="339">
        <v>5987.3728700000001</v>
      </c>
      <c r="E13" s="130">
        <v>1.2670610879028123E-3</v>
      </c>
      <c r="F13" s="47"/>
      <c r="G13" s="47"/>
    </row>
    <row r="14" spans="1:7" ht="15" customHeight="1">
      <c r="A14" s="179" t="s">
        <v>685</v>
      </c>
      <c r="B14" s="339">
        <v>2047.8181200000001</v>
      </c>
      <c r="C14" s="339">
        <v>635.07375000000002</v>
      </c>
      <c r="D14" s="339">
        <v>2682.8918700000004</v>
      </c>
      <c r="E14" s="130">
        <v>5.6775951077986072E-4</v>
      </c>
      <c r="F14" s="47"/>
      <c r="G14" s="47"/>
    </row>
    <row r="15" spans="1:7" ht="15" customHeight="1">
      <c r="A15" s="179" t="s">
        <v>686</v>
      </c>
      <c r="B15" s="339">
        <v>4787.9928099999997</v>
      </c>
      <c r="C15" s="339">
        <v>7309.8390300000001</v>
      </c>
      <c r="D15" s="339">
        <v>12097.831839999999</v>
      </c>
      <c r="E15" s="130">
        <v>2.5601699284941441E-3</v>
      </c>
      <c r="F15" s="47"/>
      <c r="G15" s="47"/>
    </row>
    <row r="16" spans="1:7" ht="15" customHeight="1">
      <c r="A16" s="179" t="s">
        <v>687</v>
      </c>
      <c r="B16" s="339">
        <v>3665.5766200000003</v>
      </c>
      <c r="C16" s="339">
        <v>3403.4135299999998</v>
      </c>
      <c r="D16" s="339">
        <v>7068.9901499999996</v>
      </c>
      <c r="E16" s="130">
        <v>1.4959553287071737E-3</v>
      </c>
      <c r="F16" s="47"/>
      <c r="G16" s="47"/>
    </row>
    <row r="17" spans="1:7" ht="15" customHeight="1">
      <c r="A17" s="179" t="s">
        <v>688</v>
      </c>
      <c r="B17" s="339">
        <v>66615.853189999994</v>
      </c>
      <c r="C17" s="339">
        <v>63854.636689999999</v>
      </c>
      <c r="D17" s="339">
        <v>130470.48987999999</v>
      </c>
      <c r="E17" s="130">
        <v>2.7610453605600421E-2</v>
      </c>
      <c r="F17" s="47"/>
      <c r="G17" s="47"/>
    </row>
    <row r="18" spans="1:7" ht="15" customHeight="1">
      <c r="A18" s="179" t="s">
        <v>689</v>
      </c>
      <c r="B18" s="339">
        <v>57165.633020000001</v>
      </c>
      <c r="C18" s="339">
        <v>39844.703420000005</v>
      </c>
      <c r="D18" s="339">
        <v>97010.336440000014</v>
      </c>
      <c r="E18" s="130">
        <v>2.052954193706066E-2</v>
      </c>
      <c r="F18" s="47"/>
      <c r="G18" s="47"/>
    </row>
    <row r="19" spans="1:7" ht="15" customHeight="1">
      <c r="A19" s="180" t="s">
        <v>690</v>
      </c>
      <c r="B19" s="340">
        <v>4090092.6456700005</v>
      </c>
      <c r="C19" s="340">
        <v>635309.25259999989</v>
      </c>
      <c r="D19" s="340">
        <v>4725401.8982699998</v>
      </c>
      <c r="E19" s="131">
        <v>1</v>
      </c>
      <c r="F19" s="47"/>
      <c r="G19" s="47"/>
    </row>
    <row r="20" spans="1:7" ht="15" customHeight="1">
      <c r="A20" s="181" t="s">
        <v>691</v>
      </c>
      <c r="B20" s="339">
        <v>85235.827170000004</v>
      </c>
      <c r="C20" s="339">
        <v>46928.016890000006</v>
      </c>
      <c r="D20" s="339">
        <v>132163.84406</v>
      </c>
      <c r="E20" s="130"/>
      <c r="F20" s="47"/>
      <c r="G20" s="47"/>
    </row>
    <row r="21" spans="1:7" s="30" customFormat="1" ht="15" customHeight="1" thickBot="1">
      <c r="A21" s="182" t="s">
        <v>692</v>
      </c>
      <c r="B21" s="132">
        <v>0.86555445097006667</v>
      </c>
      <c r="C21" s="132">
        <v>0.13444554902993347</v>
      </c>
      <c r="D21" s="132">
        <v>1</v>
      </c>
      <c r="E21" s="132"/>
      <c r="F21" s="307"/>
      <c r="G21" s="307"/>
    </row>
    <row r="22" spans="1:7" ht="15" customHeight="1" thickTop="1">
      <c r="A22" s="133" t="s">
        <v>693</v>
      </c>
      <c r="B22" s="134"/>
      <c r="C22" s="134"/>
      <c r="D22" s="135"/>
      <c r="E22" s="135"/>
      <c r="F22" s="47"/>
      <c r="G22" s="47"/>
    </row>
    <row r="23" spans="1:7" ht="132" customHeight="1">
      <c r="A23" s="737" t="s">
        <v>554</v>
      </c>
      <c r="B23" s="739"/>
      <c r="C23" s="739"/>
      <c r="D23" s="739"/>
      <c r="E23" s="739"/>
      <c r="F23" s="47"/>
      <c r="G23" s="47"/>
    </row>
    <row r="24" spans="1:7" ht="130.5" customHeight="1">
      <c r="A24" s="737" t="s">
        <v>1225</v>
      </c>
      <c r="B24" s="738"/>
      <c r="C24" s="738"/>
      <c r="D24" s="738"/>
      <c r="E24" s="738"/>
      <c r="F24" s="47"/>
      <c r="G24" s="47"/>
    </row>
    <row r="25" spans="1:7" ht="15" customHeight="1">
      <c r="A25" s="133" t="s">
        <v>694</v>
      </c>
      <c r="B25" s="136"/>
      <c r="C25" s="136"/>
      <c r="D25" s="133"/>
      <c r="E25" s="133"/>
      <c r="F25" s="47"/>
      <c r="G25" s="47"/>
    </row>
    <row r="26" spans="1:7" ht="15" customHeight="1">
      <c r="A26" s="544"/>
      <c r="B26" s="285"/>
      <c r="C26" s="285"/>
      <c r="D26" s="605"/>
      <c r="E26" s="605"/>
      <c r="F26" s="47"/>
      <c r="G26" s="47"/>
    </row>
  </sheetData>
  <mergeCells count="6">
    <mergeCell ref="A24:E24"/>
    <mergeCell ref="A1:E1"/>
    <mergeCell ref="A2:E2"/>
    <mergeCell ref="A3:E3"/>
    <mergeCell ref="A4:E4"/>
    <mergeCell ref="A23:E23"/>
  </mergeCells>
  <printOptions horizontalCentered="1"/>
  <pageMargins left="0.63" right="0.56000000000000005" top="0.56000000000000005" bottom="0.3" header="0.511811023622047" footer="0.28999999999999998"/>
  <pageSetup scale="87" orientation="landscape" horizontalDpi="300"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O24"/>
  <sheetViews>
    <sheetView workbookViewId="0">
      <selection activeCell="A3" sqref="A3:O3"/>
    </sheetView>
  </sheetViews>
  <sheetFormatPr defaultColWidth="9.140625" defaultRowHeight="12.75"/>
  <cols>
    <col min="1" max="2" width="10.7109375" style="607" customWidth="1"/>
    <col min="3" max="3" width="12.140625" style="607" bestFit="1" customWidth="1"/>
    <col min="4" max="7" width="10.7109375" style="607" customWidth="1"/>
    <col min="8" max="8" width="6.140625" style="607" customWidth="1"/>
    <col min="9" max="15" width="10.7109375" style="607" customWidth="1"/>
    <col min="16" max="256" width="9.140625" style="607"/>
    <col min="257" max="258" width="10.7109375" style="607" customWidth="1"/>
    <col min="259" max="259" width="12.140625" style="607" bestFit="1" customWidth="1"/>
    <col min="260" max="263" width="10.7109375" style="607" customWidth="1"/>
    <col min="264" max="264" width="6.140625" style="607" customWidth="1"/>
    <col min="265" max="271" width="10.7109375" style="607" customWidth="1"/>
    <col min="272" max="512" width="9.140625" style="607"/>
    <col min="513" max="514" width="10.7109375" style="607" customWidth="1"/>
    <col min="515" max="515" width="12.140625" style="607" bestFit="1" customWidth="1"/>
    <col min="516" max="519" width="10.7109375" style="607" customWidth="1"/>
    <col min="520" max="520" width="6.140625" style="607" customWidth="1"/>
    <col min="521" max="527" width="10.7109375" style="607" customWidth="1"/>
    <col min="528" max="768" width="9.140625" style="607"/>
    <col min="769" max="770" width="10.7109375" style="607" customWidth="1"/>
    <col min="771" max="771" width="12.140625" style="607" bestFit="1" customWidth="1"/>
    <col min="772" max="775" width="10.7109375" style="607" customWidth="1"/>
    <col min="776" max="776" width="6.140625" style="607" customWidth="1"/>
    <col min="777" max="783" width="10.7109375" style="607" customWidth="1"/>
    <col min="784" max="1024" width="9.140625" style="607"/>
    <col min="1025" max="1026" width="10.7109375" style="607" customWidth="1"/>
    <col min="1027" max="1027" width="12.140625" style="607" bestFit="1" customWidth="1"/>
    <col min="1028" max="1031" width="10.7109375" style="607" customWidth="1"/>
    <col min="1032" max="1032" width="6.140625" style="607" customWidth="1"/>
    <col min="1033" max="1039" width="10.7109375" style="607" customWidth="1"/>
    <col min="1040" max="1280" width="9.140625" style="607"/>
    <col min="1281" max="1282" width="10.7109375" style="607" customWidth="1"/>
    <col min="1283" max="1283" width="12.140625" style="607" bestFit="1" customWidth="1"/>
    <col min="1284" max="1287" width="10.7109375" style="607" customWidth="1"/>
    <col min="1288" max="1288" width="6.140625" style="607" customWidth="1"/>
    <col min="1289" max="1295" width="10.7109375" style="607" customWidth="1"/>
    <col min="1296" max="1536" width="9.140625" style="607"/>
    <col min="1537" max="1538" width="10.7109375" style="607" customWidth="1"/>
    <col min="1539" max="1539" width="12.140625" style="607" bestFit="1" customWidth="1"/>
    <col min="1540" max="1543" width="10.7109375" style="607" customWidth="1"/>
    <col min="1544" max="1544" width="6.140625" style="607" customWidth="1"/>
    <col min="1545" max="1551" width="10.7109375" style="607" customWidth="1"/>
    <col min="1552" max="1792" width="9.140625" style="607"/>
    <col min="1793" max="1794" width="10.7109375" style="607" customWidth="1"/>
    <col min="1795" max="1795" width="12.140625" style="607" bestFit="1" customWidth="1"/>
    <col min="1796" max="1799" width="10.7109375" style="607" customWidth="1"/>
    <col min="1800" max="1800" width="6.140625" style="607" customWidth="1"/>
    <col min="1801" max="1807" width="10.7109375" style="607" customWidth="1"/>
    <col min="1808" max="2048" width="9.140625" style="607"/>
    <col min="2049" max="2050" width="10.7109375" style="607" customWidth="1"/>
    <col min="2051" max="2051" width="12.140625" style="607" bestFit="1" customWidth="1"/>
    <col min="2052" max="2055" width="10.7109375" style="607" customWidth="1"/>
    <col min="2056" max="2056" width="6.140625" style="607" customWidth="1"/>
    <col min="2057" max="2063" width="10.7109375" style="607" customWidth="1"/>
    <col min="2064" max="2304" width="9.140625" style="607"/>
    <col min="2305" max="2306" width="10.7109375" style="607" customWidth="1"/>
    <col min="2307" max="2307" width="12.140625" style="607" bestFit="1" customWidth="1"/>
    <col min="2308" max="2311" width="10.7109375" style="607" customWidth="1"/>
    <col min="2312" max="2312" width="6.140625" style="607" customWidth="1"/>
    <col min="2313" max="2319" width="10.7109375" style="607" customWidth="1"/>
    <col min="2320" max="2560" width="9.140625" style="607"/>
    <col min="2561" max="2562" width="10.7109375" style="607" customWidth="1"/>
    <col min="2563" max="2563" width="12.140625" style="607" bestFit="1" customWidth="1"/>
    <col min="2564" max="2567" width="10.7109375" style="607" customWidth="1"/>
    <col min="2568" max="2568" width="6.140625" style="607" customWidth="1"/>
    <col min="2569" max="2575" width="10.7109375" style="607" customWidth="1"/>
    <col min="2576" max="2816" width="9.140625" style="607"/>
    <col min="2817" max="2818" width="10.7109375" style="607" customWidth="1"/>
    <col min="2819" max="2819" width="12.140625" style="607" bestFit="1" customWidth="1"/>
    <col min="2820" max="2823" width="10.7109375" style="607" customWidth="1"/>
    <col min="2824" max="2824" width="6.140625" style="607" customWidth="1"/>
    <col min="2825" max="2831" width="10.7109375" style="607" customWidth="1"/>
    <col min="2832" max="3072" width="9.140625" style="607"/>
    <col min="3073" max="3074" width="10.7109375" style="607" customWidth="1"/>
    <col min="3075" max="3075" width="12.140625" style="607" bestFit="1" customWidth="1"/>
    <col min="3076" max="3079" width="10.7109375" style="607" customWidth="1"/>
    <col min="3080" max="3080" width="6.140625" style="607" customWidth="1"/>
    <col min="3081" max="3087" width="10.7109375" style="607" customWidth="1"/>
    <col min="3088" max="3328" width="9.140625" style="607"/>
    <col min="3329" max="3330" width="10.7109375" style="607" customWidth="1"/>
    <col min="3331" max="3331" width="12.140625" style="607" bestFit="1" customWidth="1"/>
    <col min="3332" max="3335" width="10.7109375" style="607" customWidth="1"/>
    <col min="3336" max="3336" width="6.140625" style="607" customWidth="1"/>
    <col min="3337" max="3343" width="10.7109375" style="607" customWidth="1"/>
    <col min="3344" max="3584" width="9.140625" style="607"/>
    <col min="3585" max="3586" width="10.7109375" style="607" customWidth="1"/>
    <col min="3587" max="3587" width="12.140625" style="607" bestFit="1" customWidth="1"/>
    <col min="3588" max="3591" width="10.7109375" style="607" customWidth="1"/>
    <col min="3592" max="3592" width="6.140625" style="607" customWidth="1"/>
    <col min="3593" max="3599" width="10.7109375" style="607" customWidth="1"/>
    <col min="3600" max="3840" width="9.140625" style="607"/>
    <col min="3841" max="3842" width="10.7109375" style="607" customWidth="1"/>
    <col min="3843" max="3843" width="12.140625" style="607" bestFit="1" customWidth="1"/>
    <col min="3844" max="3847" width="10.7109375" style="607" customWidth="1"/>
    <col min="3848" max="3848" width="6.140625" style="607" customWidth="1"/>
    <col min="3849" max="3855" width="10.7109375" style="607" customWidth="1"/>
    <col min="3856" max="4096" width="9.140625" style="607"/>
    <col min="4097" max="4098" width="10.7109375" style="607" customWidth="1"/>
    <col min="4099" max="4099" width="12.140625" style="607" bestFit="1" customWidth="1"/>
    <col min="4100" max="4103" width="10.7109375" style="607" customWidth="1"/>
    <col min="4104" max="4104" width="6.140625" style="607" customWidth="1"/>
    <col min="4105" max="4111" width="10.7109375" style="607" customWidth="1"/>
    <col min="4112" max="4352" width="9.140625" style="607"/>
    <col min="4353" max="4354" width="10.7109375" style="607" customWidth="1"/>
    <col min="4355" max="4355" width="12.140625" style="607" bestFit="1" customWidth="1"/>
    <col min="4356" max="4359" width="10.7109375" style="607" customWidth="1"/>
    <col min="4360" max="4360" width="6.140625" style="607" customWidth="1"/>
    <col min="4361" max="4367" width="10.7109375" style="607" customWidth="1"/>
    <col min="4368" max="4608" width="9.140625" style="607"/>
    <col min="4609" max="4610" width="10.7109375" style="607" customWidth="1"/>
    <col min="4611" max="4611" width="12.140625" style="607" bestFit="1" customWidth="1"/>
    <col min="4612" max="4615" width="10.7109375" style="607" customWidth="1"/>
    <col min="4616" max="4616" width="6.140625" style="607" customWidth="1"/>
    <col min="4617" max="4623" width="10.7109375" style="607" customWidth="1"/>
    <col min="4624" max="4864" width="9.140625" style="607"/>
    <col min="4865" max="4866" width="10.7109375" style="607" customWidth="1"/>
    <col min="4867" max="4867" width="12.140625" style="607" bestFit="1" customWidth="1"/>
    <col min="4868" max="4871" width="10.7109375" style="607" customWidth="1"/>
    <col min="4872" max="4872" width="6.140625" style="607" customWidth="1"/>
    <col min="4873" max="4879" width="10.7109375" style="607" customWidth="1"/>
    <col min="4880" max="5120" width="9.140625" style="607"/>
    <col min="5121" max="5122" width="10.7109375" style="607" customWidth="1"/>
    <col min="5123" max="5123" width="12.140625" style="607" bestFit="1" customWidth="1"/>
    <col min="5124" max="5127" width="10.7109375" style="607" customWidth="1"/>
    <col min="5128" max="5128" width="6.140625" style="607" customWidth="1"/>
    <col min="5129" max="5135" width="10.7109375" style="607" customWidth="1"/>
    <col min="5136" max="5376" width="9.140625" style="607"/>
    <col min="5377" max="5378" width="10.7109375" style="607" customWidth="1"/>
    <col min="5379" max="5379" width="12.140625" style="607" bestFit="1" customWidth="1"/>
    <col min="5380" max="5383" width="10.7109375" style="607" customWidth="1"/>
    <col min="5384" max="5384" width="6.140625" style="607" customWidth="1"/>
    <col min="5385" max="5391" width="10.7109375" style="607" customWidth="1"/>
    <col min="5392" max="5632" width="9.140625" style="607"/>
    <col min="5633" max="5634" width="10.7109375" style="607" customWidth="1"/>
    <col min="5635" max="5635" width="12.140625" style="607" bestFit="1" customWidth="1"/>
    <col min="5636" max="5639" width="10.7109375" style="607" customWidth="1"/>
    <col min="5640" max="5640" width="6.140625" style="607" customWidth="1"/>
    <col min="5641" max="5647" width="10.7109375" style="607" customWidth="1"/>
    <col min="5648" max="5888" width="9.140625" style="607"/>
    <col min="5889" max="5890" width="10.7109375" style="607" customWidth="1"/>
    <col min="5891" max="5891" width="12.140625" style="607" bestFit="1" customWidth="1"/>
    <col min="5892" max="5895" width="10.7109375" style="607" customWidth="1"/>
    <col min="5896" max="5896" width="6.140625" style="607" customWidth="1"/>
    <col min="5897" max="5903" width="10.7109375" style="607" customWidth="1"/>
    <col min="5904" max="6144" width="9.140625" style="607"/>
    <col min="6145" max="6146" width="10.7109375" style="607" customWidth="1"/>
    <col min="6147" max="6147" width="12.140625" style="607" bestFit="1" customWidth="1"/>
    <col min="6148" max="6151" width="10.7109375" style="607" customWidth="1"/>
    <col min="6152" max="6152" width="6.140625" style="607" customWidth="1"/>
    <col min="6153" max="6159" width="10.7109375" style="607" customWidth="1"/>
    <col min="6160" max="6400" width="9.140625" style="607"/>
    <col min="6401" max="6402" width="10.7109375" style="607" customWidth="1"/>
    <col min="6403" max="6403" width="12.140625" style="607" bestFit="1" customWidth="1"/>
    <col min="6404" max="6407" width="10.7109375" style="607" customWidth="1"/>
    <col min="6408" max="6408" width="6.140625" style="607" customWidth="1"/>
    <col min="6409" max="6415" width="10.7109375" style="607" customWidth="1"/>
    <col min="6416" max="6656" width="9.140625" style="607"/>
    <col min="6657" max="6658" width="10.7109375" style="607" customWidth="1"/>
    <col min="6659" max="6659" width="12.140625" style="607" bestFit="1" customWidth="1"/>
    <col min="6660" max="6663" width="10.7109375" style="607" customWidth="1"/>
    <col min="6664" max="6664" width="6.140625" style="607" customWidth="1"/>
    <col min="6665" max="6671" width="10.7109375" style="607" customWidth="1"/>
    <col min="6672" max="6912" width="9.140625" style="607"/>
    <col min="6913" max="6914" width="10.7109375" style="607" customWidth="1"/>
    <col min="6915" max="6915" width="12.140625" style="607" bestFit="1" customWidth="1"/>
    <col min="6916" max="6919" width="10.7109375" style="607" customWidth="1"/>
    <col min="6920" max="6920" width="6.140625" style="607" customWidth="1"/>
    <col min="6921" max="6927" width="10.7109375" style="607" customWidth="1"/>
    <col min="6928" max="7168" width="9.140625" style="607"/>
    <col min="7169" max="7170" width="10.7109375" style="607" customWidth="1"/>
    <col min="7171" max="7171" width="12.140625" style="607" bestFit="1" customWidth="1"/>
    <col min="7172" max="7175" width="10.7109375" style="607" customWidth="1"/>
    <col min="7176" max="7176" width="6.140625" style="607" customWidth="1"/>
    <col min="7177" max="7183" width="10.7109375" style="607" customWidth="1"/>
    <col min="7184" max="7424" width="9.140625" style="607"/>
    <col min="7425" max="7426" width="10.7109375" style="607" customWidth="1"/>
    <col min="7427" max="7427" width="12.140625" style="607" bestFit="1" customWidth="1"/>
    <col min="7428" max="7431" width="10.7109375" style="607" customWidth="1"/>
    <col min="7432" max="7432" width="6.140625" style="607" customWidth="1"/>
    <col min="7433" max="7439" width="10.7109375" style="607" customWidth="1"/>
    <col min="7440" max="7680" width="9.140625" style="607"/>
    <col min="7681" max="7682" width="10.7109375" style="607" customWidth="1"/>
    <col min="7683" max="7683" width="12.140625" style="607" bestFit="1" customWidth="1"/>
    <col min="7684" max="7687" width="10.7109375" style="607" customWidth="1"/>
    <col min="7688" max="7688" width="6.140625" style="607" customWidth="1"/>
    <col min="7689" max="7695" width="10.7109375" style="607" customWidth="1"/>
    <col min="7696" max="7936" width="9.140625" style="607"/>
    <col min="7937" max="7938" width="10.7109375" style="607" customWidth="1"/>
    <col min="7939" max="7939" width="12.140625" style="607" bestFit="1" customWidth="1"/>
    <col min="7940" max="7943" width="10.7109375" style="607" customWidth="1"/>
    <col min="7944" max="7944" width="6.140625" style="607" customWidth="1"/>
    <col min="7945" max="7951" width="10.7109375" style="607" customWidth="1"/>
    <col min="7952" max="8192" width="9.140625" style="607"/>
    <col min="8193" max="8194" width="10.7109375" style="607" customWidth="1"/>
    <col min="8195" max="8195" width="12.140625" style="607" bestFit="1" customWidth="1"/>
    <col min="8196" max="8199" width="10.7109375" style="607" customWidth="1"/>
    <col min="8200" max="8200" width="6.140625" style="607" customWidth="1"/>
    <col min="8201" max="8207" width="10.7109375" style="607" customWidth="1"/>
    <col min="8208" max="8448" width="9.140625" style="607"/>
    <col min="8449" max="8450" width="10.7109375" style="607" customWidth="1"/>
    <col min="8451" max="8451" width="12.140625" style="607" bestFit="1" customWidth="1"/>
    <col min="8452" max="8455" width="10.7109375" style="607" customWidth="1"/>
    <col min="8456" max="8456" width="6.140625" style="607" customWidth="1"/>
    <col min="8457" max="8463" width="10.7109375" style="607" customWidth="1"/>
    <col min="8464" max="8704" width="9.140625" style="607"/>
    <col min="8705" max="8706" width="10.7109375" style="607" customWidth="1"/>
    <col min="8707" max="8707" width="12.140625" style="607" bestFit="1" customWidth="1"/>
    <col min="8708" max="8711" width="10.7109375" style="607" customWidth="1"/>
    <col min="8712" max="8712" width="6.140625" style="607" customWidth="1"/>
    <col min="8713" max="8719" width="10.7109375" style="607" customWidth="1"/>
    <col min="8720" max="8960" width="9.140625" style="607"/>
    <col min="8961" max="8962" width="10.7109375" style="607" customWidth="1"/>
    <col min="8963" max="8963" width="12.140625" style="607" bestFit="1" customWidth="1"/>
    <col min="8964" max="8967" width="10.7109375" style="607" customWidth="1"/>
    <col min="8968" max="8968" width="6.140625" style="607" customWidth="1"/>
    <col min="8969" max="8975" width="10.7109375" style="607" customWidth="1"/>
    <col min="8976" max="9216" width="9.140625" style="607"/>
    <col min="9217" max="9218" width="10.7109375" style="607" customWidth="1"/>
    <col min="9219" max="9219" width="12.140625" style="607" bestFit="1" customWidth="1"/>
    <col min="9220" max="9223" width="10.7109375" style="607" customWidth="1"/>
    <col min="9224" max="9224" width="6.140625" style="607" customWidth="1"/>
    <col min="9225" max="9231" width="10.7109375" style="607" customWidth="1"/>
    <col min="9232" max="9472" width="9.140625" style="607"/>
    <col min="9473" max="9474" width="10.7109375" style="607" customWidth="1"/>
    <col min="9475" max="9475" width="12.140625" style="607" bestFit="1" customWidth="1"/>
    <col min="9476" max="9479" width="10.7109375" style="607" customWidth="1"/>
    <col min="9480" max="9480" width="6.140625" style="607" customWidth="1"/>
    <col min="9481" max="9487" width="10.7109375" style="607" customWidth="1"/>
    <col min="9488" max="9728" width="9.140625" style="607"/>
    <col min="9729" max="9730" width="10.7109375" style="607" customWidth="1"/>
    <col min="9731" max="9731" width="12.140625" style="607" bestFit="1" customWidth="1"/>
    <col min="9732" max="9735" width="10.7109375" style="607" customWidth="1"/>
    <col min="9736" max="9736" width="6.140625" style="607" customWidth="1"/>
    <col min="9737" max="9743" width="10.7109375" style="607" customWidth="1"/>
    <col min="9744" max="9984" width="9.140625" style="607"/>
    <col min="9985" max="9986" width="10.7109375" style="607" customWidth="1"/>
    <col min="9987" max="9987" width="12.140625" style="607" bestFit="1" customWidth="1"/>
    <col min="9988" max="9991" width="10.7109375" style="607" customWidth="1"/>
    <col min="9992" max="9992" width="6.140625" style="607" customWidth="1"/>
    <col min="9993" max="9999" width="10.7109375" style="607" customWidth="1"/>
    <col min="10000" max="10240" width="9.140625" style="607"/>
    <col min="10241" max="10242" width="10.7109375" style="607" customWidth="1"/>
    <col min="10243" max="10243" width="12.140625" style="607" bestFit="1" customWidth="1"/>
    <col min="10244" max="10247" width="10.7109375" style="607" customWidth="1"/>
    <col min="10248" max="10248" width="6.140625" style="607" customWidth="1"/>
    <col min="10249" max="10255" width="10.7109375" style="607" customWidth="1"/>
    <col min="10256" max="10496" width="9.140625" style="607"/>
    <col min="10497" max="10498" width="10.7109375" style="607" customWidth="1"/>
    <col min="10499" max="10499" width="12.140625" style="607" bestFit="1" customWidth="1"/>
    <col min="10500" max="10503" width="10.7109375" style="607" customWidth="1"/>
    <col min="10504" max="10504" width="6.140625" style="607" customWidth="1"/>
    <col min="10505" max="10511" width="10.7109375" style="607" customWidth="1"/>
    <col min="10512" max="10752" width="9.140625" style="607"/>
    <col min="10753" max="10754" width="10.7109375" style="607" customWidth="1"/>
    <col min="10755" max="10755" width="12.140625" style="607" bestFit="1" customWidth="1"/>
    <col min="10756" max="10759" width="10.7109375" style="607" customWidth="1"/>
    <col min="10760" max="10760" width="6.140625" style="607" customWidth="1"/>
    <col min="10761" max="10767" width="10.7109375" style="607" customWidth="1"/>
    <col min="10768" max="11008" width="9.140625" style="607"/>
    <col min="11009" max="11010" width="10.7109375" style="607" customWidth="1"/>
    <col min="11011" max="11011" width="12.140625" style="607" bestFit="1" customWidth="1"/>
    <col min="11012" max="11015" width="10.7109375" style="607" customWidth="1"/>
    <col min="11016" max="11016" width="6.140625" style="607" customWidth="1"/>
    <col min="11017" max="11023" width="10.7109375" style="607" customWidth="1"/>
    <col min="11024" max="11264" width="9.140625" style="607"/>
    <col min="11265" max="11266" width="10.7109375" style="607" customWidth="1"/>
    <col min="11267" max="11267" width="12.140625" style="607" bestFit="1" customWidth="1"/>
    <col min="11268" max="11271" width="10.7109375" style="607" customWidth="1"/>
    <col min="11272" max="11272" width="6.140625" style="607" customWidth="1"/>
    <col min="11273" max="11279" width="10.7109375" style="607" customWidth="1"/>
    <col min="11280" max="11520" width="9.140625" style="607"/>
    <col min="11521" max="11522" width="10.7109375" style="607" customWidth="1"/>
    <col min="11523" max="11523" width="12.140625" style="607" bestFit="1" customWidth="1"/>
    <col min="11524" max="11527" width="10.7109375" style="607" customWidth="1"/>
    <col min="11528" max="11528" width="6.140625" style="607" customWidth="1"/>
    <col min="11529" max="11535" width="10.7109375" style="607" customWidth="1"/>
    <col min="11536" max="11776" width="9.140625" style="607"/>
    <col min="11777" max="11778" width="10.7109375" style="607" customWidth="1"/>
    <col min="11779" max="11779" width="12.140625" style="607" bestFit="1" customWidth="1"/>
    <col min="11780" max="11783" width="10.7109375" style="607" customWidth="1"/>
    <col min="11784" max="11784" width="6.140625" style="607" customWidth="1"/>
    <col min="11785" max="11791" width="10.7109375" style="607" customWidth="1"/>
    <col min="11792" max="12032" width="9.140625" style="607"/>
    <col min="12033" max="12034" width="10.7109375" style="607" customWidth="1"/>
    <col min="12035" max="12035" width="12.140625" style="607" bestFit="1" customWidth="1"/>
    <col min="12036" max="12039" width="10.7109375" style="607" customWidth="1"/>
    <col min="12040" max="12040" width="6.140625" style="607" customWidth="1"/>
    <col min="12041" max="12047" width="10.7109375" style="607" customWidth="1"/>
    <col min="12048" max="12288" width="9.140625" style="607"/>
    <col min="12289" max="12290" width="10.7109375" style="607" customWidth="1"/>
    <col min="12291" max="12291" width="12.140625" style="607" bestFit="1" customWidth="1"/>
    <col min="12292" max="12295" width="10.7109375" style="607" customWidth="1"/>
    <col min="12296" max="12296" width="6.140625" style="607" customWidth="1"/>
    <col min="12297" max="12303" width="10.7109375" style="607" customWidth="1"/>
    <col min="12304" max="12544" width="9.140625" style="607"/>
    <col min="12545" max="12546" width="10.7109375" style="607" customWidth="1"/>
    <col min="12547" max="12547" width="12.140625" style="607" bestFit="1" customWidth="1"/>
    <col min="12548" max="12551" width="10.7109375" style="607" customWidth="1"/>
    <col min="12552" max="12552" width="6.140625" style="607" customWidth="1"/>
    <col min="12553" max="12559" width="10.7109375" style="607" customWidth="1"/>
    <col min="12560" max="12800" width="9.140625" style="607"/>
    <col min="12801" max="12802" width="10.7109375" style="607" customWidth="1"/>
    <col min="12803" max="12803" width="12.140625" style="607" bestFit="1" customWidth="1"/>
    <col min="12804" max="12807" width="10.7109375" style="607" customWidth="1"/>
    <col min="12808" max="12808" width="6.140625" style="607" customWidth="1"/>
    <col min="12809" max="12815" width="10.7109375" style="607" customWidth="1"/>
    <col min="12816" max="13056" width="9.140625" style="607"/>
    <col min="13057" max="13058" width="10.7109375" style="607" customWidth="1"/>
    <col min="13059" max="13059" width="12.140625" style="607" bestFit="1" customWidth="1"/>
    <col min="13060" max="13063" width="10.7109375" style="607" customWidth="1"/>
    <col min="13064" max="13064" width="6.140625" style="607" customWidth="1"/>
    <col min="13065" max="13071" width="10.7109375" style="607" customWidth="1"/>
    <col min="13072" max="13312" width="9.140625" style="607"/>
    <col min="13313" max="13314" width="10.7109375" style="607" customWidth="1"/>
    <col min="13315" max="13315" width="12.140625" style="607" bestFit="1" customWidth="1"/>
    <col min="13316" max="13319" width="10.7109375" style="607" customWidth="1"/>
    <col min="13320" max="13320" width="6.140625" style="607" customWidth="1"/>
    <col min="13321" max="13327" width="10.7109375" style="607" customWidth="1"/>
    <col min="13328" max="13568" width="9.140625" style="607"/>
    <col min="13569" max="13570" width="10.7109375" style="607" customWidth="1"/>
    <col min="13571" max="13571" width="12.140625" style="607" bestFit="1" customWidth="1"/>
    <col min="13572" max="13575" width="10.7109375" style="607" customWidth="1"/>
    <col min="13576" max="13576" width="6.140625" style="607" customWidth="1"/>
    <col min="13577" max="13583" width="10.7109375" style="607" customWidth="1"/>
    <col min="13584" max="13824" width="9.140625" style="607"/>
    <col min="13825" max="13826" width="10.7109375" style="607" customWidth="1"/>
    <col min="13827" max="13827" width="12.140625" style="607" bestFit="1" customWidth="1"/>
    <col min="13828" max="13831" width="10.7109375" style="607" customWidth="1"/>
    <col min="13832" max="13832" width="6.140625" style="607" customWidth="1"/>
    <col min="13833" max="13839" width="10.7109375" style="607" customWidth="1"/>
    <col min="13840" max="14080" width="9.140625" style="607"/>
    <col min="14081" max="14082" width="10.7109375" style="607" customWidth="1"/>
    <col min="14083" max="14083" width="12.140625" style="607" bestFit="1" customWidth="1"/>
    <col min="14084" max="14087" width="10.7109375" style="607" customWidth="1"/>
    <col min="14088" max="14088" width="6.140625" style="607" customWidth="1"/>
    <col min="14089" max="14095" width="10.7109375" style="607" customWidth="1"/>
    <col min="14096" max="14336" width="9.140625" style="607"/>
    <col min="14337" max="14338" width="10.7109375" style="607" customWidth="1"/>
    <col min="14339" max="14339" width="12.140625" style="607" bestFit="1" customWidth="1"/>
    <col min="14340" max="14343" width="10.7109375" style="607" customWidth="1"/>
    <col min="14344" max="14344" width="6.140625" style="607" customWidth="1"/>
    <col min="14345" max="14351" width="10.7109375" style="607" customWidth="1"/>
    <col min="14352" max="14592" width="9.140625" style="607"/>
    <col min="14593" max="14594" width="10.7109375" style="607" customWidth="1"/>
    <col min="14595" max="14595" width="12.140625" style="607" bestFit="1" customWidth="1"/>
    <col min="14596" max="14599" width="10.7109375" style="607" customWidth="1"/>
    <col min="14600" max="14600" width="6.140625" style="607" customWidth="1"/>
    <col min="14601" max="14607" width="10.7109375" style="607" customWidth="1"/>
    <col min="14608" max="14848" width="9.140625" style="607"/>
    <col min="14849" max="14850" width="10.7109375" style="607" customWidth="1"/>
    <col min="14851" max="14851" width="12.140625" style="607" bestFit="1" customWidth="1"/>
    <col min="14852" max="14855" width="10.7109375" style="607" customWidth="1"/>
    <col min="14856" max="14856" width="6.140625" style="607" customWidth="1"/>
    <col min="14857" max="14863" width="10.7109375" style="607" customWidth="1"/>
    <col min="14864" max="15104" width="9.140625" style="607"/>
    <col min="15105" max="15106" width="10.7109375" style="607" customWidth="1"/>
    <col min="15107" max="15107" width="12.140625" style="607" bestFit="1" customWidth="1"/>
    <col min="15108" max="15111" width="10.7109375" style="607" customWidth="1"/>
    <col min="15112" max="15112" width="6.140625" style="607" customWidth="1"/>
    <col min="15113" max="15119" width="10.7109375" style="607" customWidth="1"/>
    <col min="15120" max="15360" width="9.140625" style="607"/>
    <col min="15361" max="15362" width="10.7109375" style="607" customWidth="1"/>
    <col min="15363" max="15363" width="12.140625" style="607" bestFit="1" customWidth="1"/>
    <col min="15364" max="15367" width="10.7109375" style="607" customWidth="1"/>
    <col min="15368" max="15368" width="6.140625" style="607" customWidth="1"/>
    <col min="15369" max="15375" width="10.7109375" style="607" customWidth="1"/>
    <col min="15376" max="15616" width="9.140625" style="607"/>
    <col min="15617" max="15618" width="10.7109375" style="607" customWidth="1"/>
    <col min="15619" max="15619" width="12.140625" style="607" bestFit="1" customWidth="1"/>
    <col min="15620" max="15623" width="10.7109375" style="607" customWidth="1"/>
    <col min="15624" max="15624" width="6.140625" style="607" customWidth="1"/>
    <col min="15625" max="15631" width="10.7109375" style="607" customWidth="1"/>
    <col min="15632" max="15872" width="9.140625" style="607"/>
    <col min="15873" max="15874" width="10.7109375" style="607" customWidth="1"/>
    <col min="15875" max="15875" width="12.140625" style="607" bestFit="1" customWidth="1"/>
    <col min="15876" max="15879" width="10.7109375" style="607" customWidth="1"/>
    <col min="15880" max="15880" width="6.140625" style="607" customWidth="1"/>
    <col min="15881" max="15887" width="10.7109375" style="607" customWidth="1"/>
    <col min="15888" max="16128" width="9.140625" style="607"/>
    <col min="16129" max="16130" width="10.7109375" style="607" customWidth="1"/>
    <col min="16131" max="16131" width="12.140625" style="607" bestFit="1" customWidth="1"/>
    <col min="16132" max="16135" width="10.7109375" style="607" customWidth="1"/>
    <col min="16136" max="16136" width="6.140625" style="607" customWidth="1"/>
    <col min="16137" max="16143" width="10.7109375" style="607" customWidth="1"/>
    <col min="16144" max="16384" width="9.140625" style="607"/>
  </cols>
  <sheetData>
    <row r="1" spans="1:15" ht="30" customHeight="1">
      <c r="A1" s="721" t="s">
        <v>438</v>
      </c>
      <c r="B1" s="721"/>
      <c r="C1" s="721"/>
      <c r="D1" s="721"/>
      <c r="E1" s="721"/>
      <c r="F1" s="721"/>
      <c r="G1" s="721"/>
      <c r="H1" s="721"/>
      <c r="I1" s="721"/>
      <c r="J1" s="721"/>
      <c r="K1" s="721"/>
      <c r="L1" s="721"/>
      <c r="M1" s="721"/>
      <c r="N1" s="721"/>
      <c r="O1" s="721"/>
    </row>
    <row r="2" spans="1:15" ht="15" customHeight="1">
      <c r="A2" s="722" t="s">
        <v>960</v>
      </c>
      <c r="B2" s="722"/>
      <c r="C2" s="722"/>
      <c r="D2" s="722"/>
      <c r="E2" s="722"/>
      <c r="F2" s="722"/>
      <c r="G2" s="722"/>
      <c r="H2" s="722"/>
      <c r="I2" s="722"/>
      <c r="J2" s="722"/>
      <c r="K2" s="722"/>
      <c r="L2" s="722"/>
      <c r="M2" s="722"/>
      <c r="N2" s="722"/>
      <c r="O2" s="722"/>
    </row>
    <row r="3" spans="1:15" ht="15" customHeight="1">
      <c r="A3" s="734" t="s">
        <v>1493</v>
      </c>
      <c r="B3" s="734"/>
      <c r="C3" s="734"/>
      <c r="D3" s="734"/>
      <c r="E3" s="734"/>
      <c r="F3" s="734"/>
      <c r="G3" s="734"/>
      <c r="H3" s="734"/>
      <c r="I3" s="734"/>
      <c r="J3" s="734"/>
      <c r="K3" s="734"/>
      <c r="L3" s="734"/>
      <c r="M3" s="734"/>
      <c r="N3" s="734"/>
      <c r="O3" s="734"/>
    </row>
    <row r="4" spans="1:15" ht="30" customHeight="1">
      <c r="A4" s="723" t="s">
        <v>508</v>
      </c>
      <c r="B4" s="723"/>
      <c r="C4" s="723"/>
      <c r="D4" s="723"/>
      <c r="E4" s="723"/>
      <c r="F4" s="723"/>
      <c r="G4" s="723"/>
      <c r="H4" s="723"/>
      <c r="I4" s="723"/>
      <c r="J4" s="723"/>
      <c r="K4" s="723"/>
      <c r="L4" s="723"/>
      <c r="M4" s="723"/>
      <c r="N4" s="723"/>
      <c r="O4" s="723"/>
    </row>
    <row r="5" spans="1:15" ht="15" customHeight="1">
      <c r="A5" s="47"/>
      <c r="B5" s="47"/>
      <c r="C5" s="47"/>
      <c r="D5" s="47"/>
      <c r="E5" s="47"/>
      <c r="F5" s="47"/>
      <c r="G5" s="47"/>
      <c r="H5" s="47"/>
      <c r="I5" s="47"/>
      <c r="J5" s="47"/>
      <c r="K5" s="47"/>
      <c r="L5" s="47"/>
      <c r="M5" s="47"/>
      <c r="N5" s="47"/>
      <c r="O5" s="47"/>
    </row>
    <row r="6" spans="1:15" s="34" customFormat="1" ht="30" customHeight="1">
      <c r="A6" s="741" t="s">
        <v>970</v>
      </c>
      <c r="B6" s="741"/>
      <c r="C6" s="741"/>
      <c r="D6" s="741"/>
      <c r="E6" s="741"/>
      <c r="F6" s="741"/>
      <c r="G6" s="741"/>
      <c r="H6" s="22"/>
      <c r="I6" s="741" t="s">
        <v>695</v>
      </c>
      <c r="J6" s="741"/>
      <c r="K6" s="741"/>
      <c r="L6" s="741"/>
      <c r="M6" s="741"/>
      <c r="N6" s="741"/>
      <c r="O6" s="741"/>
    </row>
    <row r="7" spans="1:15" s="34" customFormat="1" ht="15" customHeight="1">
      <c r="A7" s="223" t="s">
        <v>696</v>
      </c>
      <c r="B7" s="224" t="s">
        <v>697</v>
      </c>
      <c r="C7" s="224" t="s">
        <v>698</v>
      </c>
      <c r="D7" s="224" t="s">
        <v>699</v>
      </c>
      <c r="E7" s="224" t="s">
        <v>156</v>
      </c>
      <c r="F7" s="224" t="s">
        <v>677</v>
      </c>
      <c r="G7" s="225"/>
      <c r="H7" s="22"/>
      <c r="I7" s="223" t="s">
        <v>696</v>
      </c>
      <c r="J7" s="226" t="s">
        <v>152</v>
      </c>
      <c r="K7" s="226" t="s">
        <v>153</v>
      </c>
      <c r="L7" s="226" t="s">
        <v>154</v>
      </c>
      <c r="M7" s="226" t="s">
        <v>700</v>
      </c>
      <c r="N7" s="226" t="s">
        <v>156</v>
      </c>
      <c r="O7" s="226" t="s">
        <v>677</v>
      </c>
    </row>
    <row r="8" spans="1:15" s="34" customFormat="1" ht="15" customHeight="1">
      <c r="A8" s="227" t="s">
        <v>985</v>
      </c>
      <c r="B8" s="228">
        <v>136010.22396</v>
      </c>
      <c r="C8" s="228">
        <v>724155.96104999993</v>
      </c>
      <c r="D8" s="228">
        <v>2208488.6107899998</v>
      </c>
      <c r="E8" s="228">
        <v>3068654.7958</v>
      </c>
      <c r="F8" s="229">
        <v>0.8862985696282355</v>
      </c>
      <c r="G8" s="166"/>
      <c r="H8" s="22"/>
      <c r="I8" s="227" t="s">
        <v>985</v>
      </c>
      <c r="J8" s="228">
        <v>126216.77336000001</v>
      </c>
      <c r="K8" s="228">
        <v>9793.4506000000001</v>
      </c>
      <c r="L8" s="232">
        <v>0</v>
      </c>
      <c r="M8" s="232">
        <v>0</v>
      </c>
      <c r="N8" s="228">
        <v>136010.22396</v>
      </c>
      <c r="O8" s="229">
        <v>0.93804576907531778</v>
      </c>
    </row>
    <row r="9" spans="1:15" s="34" customFormat="1" ht="15" customHeight="1">
      <c r="A9" s="227" t="s">
        <v>986</v>
      </c>
      <c r="B9" s="228">
        <v>8982.9399600000015</v>
      </c>
      <c r="C9" s="228">
        <v>181790.55512</v>
      </c>
      <c r="D9" s="228">
        <v>202897.95103999999</v>
      </c>
      <c r="E9" s="228">
        <v>393671.44611999998</v>
      </c>
      <c r="F9" s="229">
        <v>0.11370143037176451</v>
      </c>
      <c r="G9" s="166"/>
      <c r="H9" s="22"/>
      <c r="I9" s="227" t="s">
        <v>986</v>
      </c>
      <c r="J9" s="228">
        <v>8403.539060000001</v>
      </c>
      <c r="K9" s="228">
        <v>579.40089999999998</v>
      </c>
      <c r="L9" s="232">
        <v>0</v>
      </c>
      <c r="M9" s="232">
        <v>0</v>
      </c>
      <c r="N9" s="228">
        <v>8982.9399600000015</v>
      </c>
      <c r="O9" s="229">
        <v>6.1954230924682357E-2</v>
      </c>
    </row>
    <row r="10" spans="1:15" s="34" customFormat="1" ht="15" customHeight="1">
      <c r="A10" s="227"/>
      <c r="B10" s="228"/>
      <c r="C10" s="228"/>
      <c r="D10" s="228"/>
      <c r="E10" s="228"/>
      <c r="F10" s="233"/>
      <c r="G10" s="166"/>
      <c r="H10" s="22"/>
      <c r="I10" s="227"/>
      <c r="J10" s="220"/>
      <c r="K10" s="220"/>
      <c r="L10" s="232"/>
      <c r="M10" s="220"/>
      <c r="N10" s="220"/>
      <c r="O10" s="229"/>
    </row>
    <row r="11" spans="1:15" s="34" customFormat="1" ht="15" customHeight="1">
      <c r="A11" s="223" t="s">
        <v>713</v>
      </c>
      <c r="B11" s="505">
        <v>144993.16391999999</v>
      </c>
      <c r="C11" s="505">
        <v>905946.51616999996</v>
      </c>
      <c r="D11" s="505">
        <v>2411386.56183</v>
      </c>
      <c r="E11" s="505">
        <v>3462326.2419199999</v>
      </c>
      <c r="F11" s="506">
        <v>1</v>
      </c>
      <c r="G11" s="225"/>
      <c r="H11" s="22"/>
      <c r="I11" s="223" t="s">
        <v>713</v>
      </c>
      <c r="J11" s="226">
        <v>134620.31241999997</v>
      </c>
      <c r="K11" s="226">
        <v>10372.851500000001</v>
      </c>
      <c r="L11" s="226">
        <v>0</v>
      </c>
      <c r="M11" s="226">
        <v>0</v>
      </c>
      <c r="N11" s="226">
        <v>144993.16391999999</v>
      </c>
      <c r="O11" s="506">
        <v>1</v>
      </c>
    </row>
    <row r="12" spans="1:15" s="34" customFormat="1" ht="15" customHeight="1">
      <c r="A12" s="22"/>
      <c r="B12" s="221"/>
      <c r="C12" s="221"/>
      <c r="D12" s="221"/>
      <c r="E12" s="220"/>
      <c r="F12" s="220"/>
      <c r="G12" s="25"/>
      <c r="H12" s="22"/>
      <c r="I12" s="220"/>
      <c r="J12" s="221"/>
      <c r="K12" s="221"/>
      <c r="L12" s="232"/>
      <c r="M12" s="221"/>
      <c r="N12" s="221"/>
      <c r="O12" s="249"/>
    </row>
    <row r="13" spans="1:15" s="34" customFormat="1" ht="30" customHeight="1">
      <c r="A13" s="740" t="s">
        <v>714</v>
      </c>
      <c r="B13" s="740"/>
      <c r="C13" s="740"/>
      <c r="D13" s="740"/>
      <c r="E13" s="740"/>
      <c r="F13" s="740"/>
      <c r="G13" s="740"/>
      <c r="H13" s="22"/>
      <c r="I13" s="740" t="s">
        <v>715</v>
      </c>
      <c r="J13" s="740"/>
      <c r="K13" s="740"/>
      <c r="L13" s="740"/>
      <c r="M13" s="740"/>
      <c r="N13" s="740"/>
      <c r="O13" s="740"/>
    </row>
    <row r="14" spans="1:15" s="34" customFormat="1" ht="15" customHeight="1">
      <c r="A14" s="223" t="s">
        <v>696</v>
      </c>
      <c r="B14" s="226" t="s">
        <v>152</v>
      </c>
      <c r="C14" s="226" t="s">
        <v>153</v>
      </c>
      <c r="D14" s="226" t="s">
        <v>154</v>
      </c>
      <c r="E14" s="226" t="s">
        <v>700</v>
      </c>
      <c r="F14" s="226" t="s">
        <v>156</v>
      </c>
      <c r="G14" s="226" t="s">
        <v>677</v>
      </c>
      <c r="H14" s="22"/>
      <c r="I14" s="231" t="s">
        <v>696</v>
      </c>
      <c r="J14" s="226" t="s">
        <v>152</v>
      </c>
      <c r="K14" s="226" t="s">
        <v>153</v>
      </c>
      <c r="L14" s="226" t="s">
        <v>154</v>
      </c>
      <c r="M14" s="226" t="s">
        <v>700</v>
      </c>
      <c r="N14" s="226" t="s">
        <v>156</v>
      </c>
      <c r="O14" s="226" t="s">
        <v>677</v>
      </c>
    </row>
    <row r="15" spans="1:15" s="34" customFormat="1" ht="15" customHeight="1">
      <c r="A15" s="227" t="s">
        <v>985</v>
      </c>
      <c r="B15" s="228">
        <v>705322.23913</v>
      </c>
      <c r="C15" s="228">
        <v>18833.721920000004</v>
      </c>
      <c r="D15" s="232">
        <v>0</v>
      </c>
      <c r="E15" s="220">
        <v>0</v>
      </c>
      <c r="F15" s="228">
        <v>724155.96104999993</v>
      </c>
      <c r="G15" s="229">
        <v>0.7993363273932087</v>
      </c>
      <c r="H15" s="22"/>
      <c r="I15" s="227" t="s">
        <v>985</v>
      </c>
      <c r="J15" s="228">
        <v>2094141.5925100001</v>
      </c>
      <c r="K15" s="228">
        <v>82730.888279999999</v>
      </c>
      <c r="L15" s="232">
        <v>0</v>
      </c>
      <c r="M15" s="228">
        <v>31616.13</v>
      </c>
      <c r="N15" s="228">
        <v>2208488.6107899998</v>
      </c>
      <c r="O15" s="229">
        <v>0.91585838859198876</v>
      </c>
    </row>
    <row r="16" spans="1:15" s="34" customFormat="1" ht="15" customHeight="1">
      <c r="A16" s="227" t="s">
        <v>986</v>
      </c>
      <c r="B16" s="220">
        <v>134546.60496999999</v>
      </c>
      <c r="C16" s="220">
        <v>47243.950149999997</v>
      </c>
      <c r="D16" s="220">
        <v>0</v>
      </c>
      <c r="E16" s="220">
        <v>0</v>
      </c>
      <c r="F16" s="220">
        <v>181790.55512</v>
      </c>
      <c r="G16" s="229">
        <v>0.20066367260679127</v>
      </c>
      <c r="H16" s="22"/>
      <c r="I16" s="227" t="s">
        <v>986</v>
      </c>
      <c r="J16" s="228">
        <v>139656.79666999998</v>
      </c>
      <c r="K16" s="228">
        <v>63241.154369999997</v>
      </c>
      <c r="L16" s="232">
        <v>0</v>
      </c>
      <c r="M16" s="232">
        <v>0</v>
      </c>
      <c r="N16" s="228">
        <v>202897.95103999999</v>
      </c>
      <c r="O16" s="229">
        <v>8.4141611408011185E-2</v>
      </c>
    </row>
    <row r="17" spans="1:15" s="34" customFormat="1" ht="15" customHeight="1">
      <c r="A17" s="227"/>
      <c r="B17" s="232"/>
      <c r="C17" s="232"/>
      <c r="D17" s="232"/>
      <c r="E17" s="232"/>
      <c r="F17" s="232"/>
      <c r="G17" s="229"/>
      <c r="H17" s="22"/>
      <c r="I17" s="227"/>
      <c r="J17" s="228"/>
      <c r="K17" s="228"/>
      <c r="L17" s="250"/>
      <c r="M17" s="228"/>
      <c r="N17" s="228"/>
      <c r="O17" s="229"/>
    </row>
    <row r="18" spans="1:15" s="34" customFormat="1" ht="15" customHeight="1">
      <c r="A18" s="223" t="s">
        <v>716</v>
      </c>
      <c r="B18" s="226">
        <v>839868.84409999999</v>
      </c>
      <c r="C18" s="226">
        <v>66077.672070000001</v>
      </c>
      <c r="D18" s="226">
        <v>0</v>
      </c>
      <c r="E18" s="226">
        <v>0</v>
      </c>
      <c r="F18" s="226">
        <v>905946.51616999996</v>
      </c>
      <c r="G18" s="506">
        <v>1</v>
      </c>
      <c r="H18" s="22"/>
      <c r="I18" s="223" t="s">
        <v>716</v>
      </c>
      <c r="J18" s="505">
        <v>2233798.3891799999</v>
      </c>
      <c r="K18" s="505">
        <v>145972.04265000002</v>
      </c>
      <c r="L18" s="226">
        <v>0</v>
      </c>
      <c r="M18" s="505">
        <v>31616.13</v>
      </c>
      <c r="N18" s="505">
        <v>2411386.56183</v>
      </c>
      <c r="O18" s="506">
        <v>1</v>
      </c>
    </row>
    <row r="19" spans="1:15" s="34" customFormat="1" ht="15" customHeight="1" thickBot="1">
      <c r="A19" s="49"/>
      <c r="B19" s="251"/>
      <c r="C19" s="251"/>
      <c r="D19" s="251"/>
      <c r="E19" s="251"/>
      <c r="F19" s="138"/>
      <c r="G19" s="47"/>
      <c r="H19" s="49"/>
      <c r="I19" s="47"/>
      <c r="J19" s="141"/>
      <c r="K19" s="251"/>
      <c r="L19" s="251"/>
      <c r="M19" s="251"/>
      <c r="N19" s="251"/>
      <c r="O19" s="251"/>
    </row>
    <row r="20" spans="1:15" s="34" customFormat="1" ht="15" customHeight="1" thickTop="1">
      <c r="A20" s="507" t="s">
        <v>1353</v>
      </c>
      <c r="B20" s="508"/>
      <c r="C20" s="508"/>
      <c r="D20" s="508"/>
      <c r="E20" s="508"/>
      <c r="F20" s="509"/>
      <c r="G20" s="510"/>
      <c r="H20" s="511"/>
      <c r="I20" s="510"/>
      <c r="J20" s="512"/>
      <c r="K20" s="508"/>
      <c r="L20" s="508"/>
      <c r="M20" s="508"/>
      <c r="N20" s="508"/>
      <c r="O20" s="508"/>
    </row>
    <row r="21" spans="1:15" s="34" customFormat="1" ht="15" customHeight="1">
      <c r="A21" s="605" t="s">
        <v>1354</v>
      </c>
      <c r="B21" s="251"/>
      <c r="C21" s="251"/>
      <c r="D21" s="251"/>
      <c r="E21" s="251"/>
      <c r="F21" s="138"/>
      <c r="G21" s="47"/>
      <c r="H21" s="47"/>
      <c r="I21" s="47"/>
      <c r="J21" s="110"/>
      <c r="K21" s="251"/>
      <c r="L21" s="251"/>
      <c r="M21" s="251"/>
      <c r="N21" s="251"/>
      <c r="O21" s="251"/>
    </row>
    <row r="22" spans="1:15" s="34" customFormat="1" ht="15" customHeight="1">
      <c r="A22" s="605" t="s">
        <v>1355</v>
      </c>
      <c r="B22" s="251"/>
      <c r="C22" s="251"/>
      <c r="D22" s="251"/>
      <c r="E22" s="251"/>
      <c r="F22" s="138"/>
      <c r="G22" s="47"/>
      <c r="H22" s="47"/>
      <c r="I22" s="47"/>
      <c r="J22" s="110"/>
      <c r="K22" s="251"/>
      <c r="L22" s="251"/>
      <c r="M22" s="251"/>
      <c r="N22" s="251"/>
      <c r="O22" s="251"/>
    </row>
    <row r="23" spans="1:15" s="34" customFormat="1" ht="15" customHeight="1">
      <c r="A23" s="605" t="s">
        <v>1356</v>
      </c>
      <c r="B23" s="251"/>
      <c r="C23" s="251"/>
      <c r="D23" s="251"/>
      <c r="E23" s="251"/>
      <c r="F23" s="138"/>
      <c r="G23" s="47"/>
      <c r="H23" s="47"/>
      <c r="I23" s="47"/>
      <c r="J23" s="110"/>
      <c r="K23" s="251"/>
      <c r="L23" s="251"/>
      <c r="M23" s="251"/>
      <c r="N23" s="251"/>
      <c r="O23" s="251"/>
    </row>
    <row r="24" spans="1:15" s="34" customFormat="1" ht="15" customHeight="1">
      <c r="A24" s="49"/>
      <c r="B24" s="251"/>
      <c r="C24" s="251"/>
      <c r="D24" s="251"/>
      <c r="E24" s="251"/>
      <c r="F24" s="138"/>
      <c r="G24" s="47"/>
      <c r="H24" s="47"/>
      <c r="I24" s="47"/>
      <c r="J24" s="141"/>
      <c r="K24" s="251"/>
      <c r="L24" s="251"/>
      <c r="M24" s="251"/>
      <c r="N24" s="251"/>
      <c r="O24" s="251"/>
    </row>
  </sheetData>
  <mergeCells count="8">
    <mergeCell ref="A13:G13"/>
    <mergeCell ref="I13:O13"/>
    <mergeCell ref="A1:O1"/>
    <mergeCell ref="A2:O2"/>
    <mergeCell ref="A3:O3"/>
    <mergeCell ref="A4:O4"/>
    <mergeCell ref="A6:G6"/>
    <mergeCell ref="I6:O6"/>
  </mergeCells>
  <printOptions horizontalCentered="1" verticalCentered="1"/>
  <pageMargins left="0.72" right="0.5" top="0.54" bottom="0.52" header="0.5" footer="0.5"/>
  <pageSetup scale="58" orientation="portrait"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L23"/>
  <sheetViews>
    <sheetView topLeftCell="C1" zoomScaleNormal="100" workbookViewId="0">
      <selection activeCell="C3" sqref="C3:L3"/>
    </sheetView>
  </sheetViews>
  <sheetFormatPr defaultRowHeight="12.75"/>
  <cols>
    <col min="1" max="2" width="31.140625" style="607" hidden="1" customWidth="1"/>
    <col min="3" max="3" width="64.5703125" style="33" customWidth="1"/>
    <col min="4" max="10" width="9.7109375" style="607" bestFit="1" customWidth="1"/>
    <col min="11" max="11" width="9.7109375" style="607" customWidth="1"/>
    <col min="12" max="12" width="9.7109375" style="563" bestFit="1" customWidth="1"/>
    <col min="13" max="258" width="9.140625" style="607"/>
    <col min="259" max="260" width="0" style="607" hidden="1" customWidth="1"/>
    <col min="261" max="261" width="64.5703125" style="607" customWidth="1"/>
    <col min="262" max="262" width="17.28515625" style="607" customWidth="1"/>
    <col min="263" max="263" width="19" style="607" customWidth="1"/>
    <col min="264" max="268" width="19.5703125" style="607" customWidth="1"/>
    <col min="269" max="514" width="9.140625" style="607"/>
    <col min="515" max="516" width="0" style="607" hidden="1" customWidth="1"/>
    <col min="517" max="517" width="64.5703125" style="607" customWidth="1"/>
    <col min="518" max="518" width="17.28515625" style="607" customWidth="1"/>
    <col min="519" max="519" width="19" style="607" customWidth="1"/>
    <col min="520" max="524" width="19.5703125" style="607" customWidth="1"/>
    <col min="525" max="770" width="9.140625" style="607"/>
    <col min="771" max="772" width="0" style="607" hidden="1" customWidth="1"/>
    <col min="773" max="773" width="64.5703125" style="607" customWidth="1"/>
    <col min="774" max="774" width="17.28515625" style="607" customWidth="1"/>
    <col min="775" max="775" width="19" style="607" customWidth="1"/>
    <col min="776" max="780" width="19.5703125" style="607" customWidth="1"/>
    <col min="781" max="1026" width="9.140625" style="607"/>
    <col min="1027" max="1028" width="0" style="607" hidden="1" customWidth="1"/>
    <col min="1029" max="1029" width="64.5703125" style="607" customWidth="1"/>
    <col min="1030" max="1030" width="17.28515625" style="607" customWidth="1"/>
    <col min="1031" max="1031" width="19" style="607" customWidth="1"/>
    <col min="1032" max="1036" width="19.5703125" style="607" customWidth="1"/>
    <col min="1037" max="1282" width="9.140625" style="607"/>
    <col min="1283" max="1284" width="0" style="607" hidden="1" customWidth="1"/>
    <col min="1285" max="1285" width="64.5703125" style="607" customWidth="1"/>
    <col min="1286" max="1286" width="17.28515625" style="607" customWidth="1"/>
    <col min="1287" max="1287" width="19" style="607" customWidth="1"/>
    <col min="1288" max="1292" width="19.5703125" style="607" customWidth="1"/>
    <col min="1293" max="1538" width="9.140625" style="607"/>
    <col min="1539" max="1540" width="0" style="607" hidden="1" customWidth="1"/>
    <col min="1541" max="1541" width="64.5703125" style="607" customWidth="1"/>
    <col min="1542" max="1542" width="17.28515625" style="607" customWidth="1"/>
    <col min="1543" max="1543" width="19" style="607" customWidth="1"/>
    <col min="1544" max="1548" width="19.5703125" style="607" customWidth="1"/>
    <col min="1549" max="1794" width="9.140625" style="607"/>
    <col min="1795" max="1796" width="0" style="607" hidden="1" customWidth="1"/>
    <col min="1797" max="1797" width="64.5703125" style="607" customWidth="1"/>
    <col min="1798" max="1798" width="17.28515625" style="607" customWidth="1"/>
    <col min="1799" max="1799" width="19" style="607" customWidth="1"/>
    <col min="1800" max="1804" width="19.5703125" style="607" customWidth="1"/>
    <col min="1805" max="2050" width="9.140625" style="607"/>
    <col min="2051" max="2052" width="0" style="607" hidden="1" customWidth="1"/>
    <col min="2053" max="2053" width="64.5703125" style="607" customWidth="1"/>
    <col min="2054" max="2054" width="17.28515625" style="607" customWidth="1"/>
    <col min="2055" max="2055" width="19" style="607" customWidth="1"/>
    <col min="2056" max="2060" width="19.5703125" style="607" customWidth="1"/>
    <col min="2061" max="2306" width="9.140625" style="607"/>
    <col min="2307" max="2308" width="0" style="607" hidden="1" customWidth="1"/>
    <col min="2309" max="2309" width="64.5703125" style="607" customWidth="1"/>
    <col min="2310" max="2310" width="17.28515625" style="607" customWidth="1"/>
    <col min="2311" max="2311" width="19" style="607" customWidth="1"/>
    <col min="2312" max="2316" width="19.5703125" style="607" customWidth="1"/>
    <col min="2317" max="2562" width="9.140625" style="607"/>
    <col min="2563" max="2564" width="0" style="607" hidden="1" customWidth="1"/>
    <col min="2565" max="2565" width="64.5703125" style="607" customWidth="1"/>
    <col min="2566" max="2566" width="17.28515625" style="607" customWidth="1"/>
    <col min="2567" max="2567" width="19" style="607" customWidth="1"/>
    <col min="2568" max="2572" width="19.5703125" style="607" customWidth="1"/>
    <col min="2573" max="2818" width="9.140625" style="607"/>
    <col min="2819" max="2820" width="0" style="607" hidden="1" customWidth="1"/>
    <col min="2821" max="2821" width="64.5703125" style="607" customWidth="1"/>
    <col min="2822" max="2822" width="17.28515625" style="607" customWidth="1"/>
    <col min="2823" max="2823" width="19" style="607" customWidth="1"/>
    <col min="2824" max="2828" width="19.5703125" style="607" customWidth="1"/>
    <col min="2829" max="3074" width="9.140625" style="607"/>
    <col min="3075" max="3076" width="0" style="607" hidden="1" customWidth="1"/>
    <col min="3077" max="3077" width="64.5703125" style="607" customWidth="1"/>
    <col min="3078" max="3078" width="17.28515625" style="607" customWidth="1"/>
    <col min="3079" max="3079" width="19" style="607" customWidth="1"/>
    <col min="3080" max="3084" width="19.5703125" style="607" customWidth="1"/>
    <col min="3085" max="3330" width="9.140625" style="607"/>
    <col min="3331" max="3332" width="0" style="607" hidden="1" customWidth="1"/>
    <col min="3333" max="3333" width="64.5703125" style="607" customWidth="1"/>
    <col min="3334" max="3334" width="17.28515625" style="607" customWidth="1"/>
    <col min="3335" max="3335" width="19" style="607" customWidth="1"/>
    <col min="3336" max="3340" width="19.5703125" style="607" customWidth="1"/>
    <col min="3341" max="3586" width="9.140625" style="607"/>
    <col min="3587" max="3588" width="0" style="607" hidden="1" customWidth="1"/>
    <col min="3589" max="3589" width="64.5703125" style="607" customWidth="1"/>
    <col min="3590" max="3590" width="17.28515625" style="607" customWidth="1"/>
    <col min="3591" max="3591" width="19" style="607" customWidth="1"/>
    <col min="3592" max="3596" width="19.5703125" style="607" customWidth="1"/>
    <col min="3597" max="3842" width="9.140625" style="607"/>
    <col min="3843" max="3844" width="0" style="607" hidden="1" customWidth="1"/>
    <col min="3845" max="3845" width="64.5703125" style="607" customWidth="1"/>
    <col min="3846" max="3846" width="17.28515625" style="607" customWidth="1"/>
    <col min="3847" max="3847" width="19" style="607" customWidth="1"/>
    <col min="3848" max="3852" width="19.5703125" style="607" customWidth="1"/>
    <col min="3853" max="4098" width="9.140625" style="607"/>
    <col min="4099" max="4100" width="0" style="607" hidden="1" customWidth="1"/>
    <col min="4101" max="4101" width="64.5703125" style="607" customWidth="1"/>
    <col min="4102" max="4102" width="17.28515625" style="607" customWidth="1"/>
    <col min="4103" max="4103" width="19" style="607" customWidth="1"/>
    <col min="4104" max="4108" width="19.5703125" style="607" customWidth="1"/>
    <col min="4109" max="4354" width="9.140625" style="607"/>
    <col min="4355" max="4356" width="0" style="607" hidden="1" customWidth="1"/>
    <col min="4357" max="4357" width="64.5703125" style="607" customWidth="1"/>
    <col min="4358" max="4358" width="17.28515625" style="607" customWidth="1"/>
    <col min="4359" max="4359" width="19" style="607" customWidth="1"/>
    <col min="4360" max="4364" width="19.5703125" style="607" customWidth="1"/>
    <col min="4365" max="4610" width="9.140625" style="607"/>
    <col min="4611" max="4612" width="0" style="607" hidden="1" customWidth="1"/>
    <col min="4613" max="4613" width="64.5703125" style="607" customWidth="1"/>
    <col min="4614" max="4614" width="17.28515625" style="607" customWidth="1"/>
    <col min="4615" max="4615" width="19" style="607" customWidth="1"/>
    <col min="4616" max="4620" width="19.5703125" style="607" customWidth="1"/>
    <col min="4621" max="4866" width="9.140625" style="607"/>
    <col min="4867" max="4868" width="0" style="607" hidden="1" customWidth="1"/>
    <col min="4869" max="4869" width="64.5703125" style="607" customWidth="1"/>
    <col min="4870" max="4870" width="17.28515625" style="607" customWidth="1"/>
    <col min="4871" max="4871" width="19" style="607" customWidth="1"/>
    <col min="4872" max="4876" width="19.5703125" style="607" customWidth="1"/>
    <col min="4877" max="5122" width="9.140625" style="607"/>
    <col min="5123" max="5124" width="0" style="607" hidden="1" customWidth="1"/>
    <col min="5125" max="5125" width="64.5703125" style="607" customWidth="1"/>
    <col min="5126" max="5126" width="17.28515625" style="607" customWidth="1"/>
    <col min="5127" max="5127" width="19" style="607" customWidth="1"/>
    <col min="5128" max="5132" width="19.5703125" style="607" customWidth="1"/>
    <col min="5133" max="5378" width="9.140625" style="607"/>
    <col min="5379" max="5380" width="0" style="607" hidden="1" customWidth="1"/>
    <col min="5381" max="5381" width="64.5703125" style="607" customWidth="1"/>
    <col min="5382" max="5382" width="17.28515625" style="607" customWidth="1"/>
    <col min="5383" max="5383" width="19" style="607" customWidth="1"/>
    <col min="5384" max="5388" width="19.5703125" style="607" customWidth="1"/>
    <col min="5389" max="5634" width="9.140625" style="607"/>
    <col min="5635" max="5636" width="0" style="607" hidden="1" customWidth="1"/>
    <col min="5637" max="5637" width="64.5703125" style="607" customWidth="1"/>
    <col min="5638" max="5638" width="17.28515625" style="607" customWidth="1"/>
    <col min="5639" max="5639" width="19" style="607" customWidth="1"/>
    <col min="5640" max="5644" width="19.5703125" style="607" customWidth="1"/>
    <col min="5645" max="5890" width="9.140625" style="607"/>
    <col min="5891" max="5892" width="0" style="607" hidden="1" customWidth="1"/>
    <col min="5893" max="5893" width="64.5703125" style="607" customWidth="1"/>
    <col min="5894" max="5894" width="17.28515625" style="607" customWidth="1"/>
    <col min="5895" max="5895" width="19" style="607" customWidth="1"/>
    <col min="5896" max="5900" width="19.5703125" style="607" customWidth="1"/>
    <col min="5901" max="6146" width="9.140625" style="607"/>
    <col min="6147" max="6148" width="0" style="607" hidden="1" customWidth="1"/>
    <col min="6149" max="6149" width="64.5703125" style="607" customWidth="1"/>
    <col min="6150" max="6150" width="17.28515625" style="607" customWidth="1"/>
    <col min="6151" max="6151" width="19" style="607" customWidth="1"/>
    <col min="6152" max="6156" width="19.5703125" style="607" customWidth="1"/>
    <col min="6157" max="6402" width="9.140625" style="607"/>
    <col min="6403" max="6404" width="0" style="607" hidden="1" customWidth="1"/>
    <col min="6405" max="6405" width="64.5703125" style="607" customWidth="1"/>
    <col min="6406" max="6406" width="17.28515625" style="607" customWidth="1"/>
    <col min="6407" max="6407" width="19" style="607" customWidth="1"/>
    <col min="6408" max="6412" width="19.5703125" style="607" customWidth="1"/>
    <col min="6413" max="6658" width="9.140625" style="607"/>
    <col min="6659" max="6660" width="0" style="607" hidden="1" customWidth="1"/>
    <col min="6661" max="6661" width="64.5703125" style="607" customWidth="1"/>
    <col min="6662" max="6662" width="17.28515625" style="607" customWidth="1"/>
    <col min="6663" max="6663" width="19" style="607" customWidth="1"/>
    <col min="6664" max="6668" width="19.5703125" style="607" customWidth="1"/>
    <col min="6669" max="6914" width="9.140625" style="607"/>
    <col min="6915" max="6916" width="0" style="607" hidden="1" customWidth="1"/>
    <col min="6917" max="6917" width="64.5703125" style="607" customWidth="1"/>
    <col min="6918" max="6918" width="17.28515625" style="607" customWidth="1"/>
    <col min="6919" max="6919" width="19" style="607" customWidth="1"/>
    <col min="6920" max="6924" width="19.5703125" style="607" customWidth="1"/>
    <col min="6925" max="7170" width="9.140625" style="607"/>
    <col min="7171" max="7172" width="0" style="607" hidden="1" customWidth="1"/>
    <col min="7173" max="7173" width="64.5703125" style="607" customWidth="1"/>
    <col min="7174" max="7174" width="17.28515625" style="607" customWidth="1"/>
    <col min="7175" max="7175" width="19" style="607" customWidth="1"/>
    <col min="7176" max="7180" width="19.5703125" style="607" customWidth="1"/>
    <col min="7181" max="7426" width="9.140625" style="607"/>
    <col min="7427" max="7428" width="0" style="607" hidden="1" customWidth="1"/>
    <col min="7429" max="7429" width="64.5703125" style="607" customWidth="1"/>
    <col min="7430" max="7430" width="17.28515625" style="607" customWidth="1"/>
    <col min="7431" max="7431" width="19" style="607" customWidth="1"/>
    <col min="7432" max="7436" width="19.5703125" style="607" customWidth="1"/>
    <col min="7437" max="7682" width="9.140625" style="607"/>
    <col min="7683" max="7684" width="0" style="607" hidden="1" customWidth="1"/>
    <col min="7685" max="7685" width="64.5703125" style="607" customWidth="1"/>
    <col min="7686" max="7686" width="17.28515625" style="607" customWidth="1"/>
    <col min="7687" max="7687" width="19" style="607" customWidth="1"/>
    <col min="7688" max="7692" width="19.5703125" style="607" customWidth="1"/>
    <col min="7693" max="7938" width="9.140625" style="607"/>
    <col min="7939" max="7940" width="0" style="607" hidden="1" customWidth="1"/>
    <col min="7941" max="7941" width="64.5703125" style="607" customWidth="1"/>
    <col min="7942" max="7942" width="17.28515625" style="607" customWidth="1"/>
    <col min="7943" max="7943" width="19" style="607" customWidth="1"/>
    <col min="7944" max="7948" width="19.5703125" style="607" customWidth="1"/>
    <col min="7949" max="8194" width="9.140625" style="607"/>
    <col min="8195" max="8196" width="0" style="607" hidden="1" customWidth="1"/>
    <col min="8197" max="8197" width="64.5703125" style="607" customWidth="1"/>
    <col min="8198" max="8198" width="17.28515625" style="607" customWidth="1"/>
    <col min="8199" max="8199" width="19" style="607" customWidth="1"/>
    <col min="8200" max="8204" width="19.5703125" style="607" customWidth="1"/>
    <col min="8205" max="8450" width="9.140625" style="607"/>
    <col min="8451" max="8452" width="0" style="607" hidden="1" customWidth="1"/>
    <col min="8453" max="8453" width="64.5703125" style="607" customWidth="1"/>
    <col min="8454" max="8454" width="17.28515625" style="607" customWidth="1"/>
    <col min="8455" max="8455" width="19" style="607" customWidth="1"/>
    <col min="8456" max="8460" width="19.5703125" style="607" customWidth="1"/>
    <col min="8461" max="8706" width="9.140625" style="607"/>
    <col min="8707" max="8708" width="0" style="607" hidden="1" customWidth="1"/>
    <col min="8709" max="8709" width="64.5703125" style="607" customWidth="1"/>
    <col min="8710" max="8710" width="17.28515625" style="607" customWidth="1"/>
    <col min="8711" max="8711" width="19" style="607" customWidth="1"/>
    <col min="8712" max="8716" width="19.5703125" style="607" customWidth="1"/>
    <col min="8717" max="8962" width="9.140625" style="607"/>
    <col min="8963" max="8964" width="0" style="607" hidden="1" customWidth="1"/>
    <col min="8965" max="8965" width="64.5703125" style="607" customWidth="1"/>
    <col min="8966" max="8966" width="17.28515625" style="607" customWidth="1"/>
    <col min="8967" max="8967" width="19" style="607" customWidth="1"/>
    <col min="8968" max="8972" width="19.5703125" style="607" customWidth="1"/>
    <col min="8973" max="9218" width="9.140625" style="607"/>
    <col min="9219" max="9220" width="0" style="607" hidden="1" customWidth="1"/>
    <col min="9221" max="9221" width="64.5703125" style="607" customWidth="1"/>
    <col min="9222" max="9222" width="17.28515625" style="607" customWidth="1"/>
    <col min="9223" max="9223" width="19" style="607" customWidth="1"/>
    <col min="9224" max="9228" width="19.5703125" style="607" customWidth="1"/>
    <col min="9229" max="9474" width="9.140625" style="607"/>
    <col min="9475" max="9476" width="0" style="607" hidden="1" customWidth="1"/>
    <col min="9477" max="9477" width="64.5703125" style="607" customWidth="1"/>
    <col min="9478" max="9478" width="17.28515625" style="607" customWidth="1"/>
    <col min="9479" max="9479" width="19" style="607" customWidth="1"/>
    <col min="9480" max="9484" width="19.5703125" style="607" customWidth="1"/>
    <col min="9485" max="9730" width="9.140625" style="607"/>
    <col min="9731" max="9732" width="0" style="607" hidden="1" customWidth="1"/>
    <col min="9733" max="9733" width="64.5703125" style="607" customWidth="1"/>
    <col min="9734" max="9734" width="17.28515625" style="607" customWidth="1"/>
    <col min="9735" max="9735" width="19" style="607" customWidth="1"/>
    <col min="9736" max="9740" width="19.5703125" style="607" customWidth="1"/>
    <col min="9741" max="9986" width="9.140625" style="607"/>
    <col min="9987" max="9988" width="0" style="607" hidden="1" customWidth="1"/>
    <col min="9989" max="9989" width="64.5703125" style="607" customWidth="1"/>
    <col min="9990" max="9990" width="17.28515625" style="607" customWidth="1"/>
    <col min="9991" max="9991" width="19" style="607" customWidth="1"/>
    <col min="9992" max="9996" width="19.5703125" style="607" customWidth="1"/>
    <col min="9997" max="10242" width="9.140625" style="607"/>
    <col min="10243" max="10244" width="0" style="607" hidden="1" customWidth="1"/>
    <col min="10245" max="10245" width="64.5703125" style="607" customWidth="1"/>
    <col min="10246" max="10246" width="17.28515625" style="607" customWidth="1"/>
    <col min="10247" max="10247" width="19" style="607" customWidth="1"/>
    <col min="10248" max="10252" width="19.5703125" style="607" customWidth="1"/>
    <col min="10253" max="10498" width="9.140625" style="607"/>
    <col min="10499" max="10500" width="0" style="607" hidden="1" customWidth="1"/>
    <col min="10501" max="10501" width="64.5703125" style="607" customWidth="1"/>
    <col min="10502" max="10502" width="17.28515625" style="607" customWidth="1"/>
    <col min="10503" max="10503" width="19" style="607" customWidth="1"/>
    <col min="10504" max="10508" width="19.5703125" style="607" customWidth="1"/>
    <col min="10509" max="10754" width="9.140625" style="607"/>
    <col min="10755" max="10756" width="0" style="607" hidden="1" customWidth="1"/>
    <col min="10757" max="10757" width="64.5703125" style="607" customWidth="1"/>
    <col min="10758" max="10758" width="17.28515625" style="607" customWidth="1"/>
    <col min="10759" max="10759" width="19" style="607" customWidth="1"/>
    <col min="10760" max="10764" width="19.5703125" style="607" customWidth="1"/>
    <col min="10765" max="11010" width="9.140625" style="607"/>
    <col min="11011" max="11012" width="0" style="607" hidden="1" customWidth="1"/>
    <col min="11013" max="11013" width="64.5703125" style="607" customWidth="1"/>
    <col min="11014" max="11014" width="17.28515625" style="607" customWidth="1"/>
    <col min="11015" max="11015" width="19" style="607" customWidth="1"/>
    <col min="11016" max="11020" width="19.5703125" style="607" customWidth="1"/>
    <col min="11021" max="11266" width="9.140625" style="607"/>
    <col min="11267" max="11268" width="0" style="607" hidden="1" customWidth="1"/>
    <col min="11269" max="11269" width="64.5703125" style="607" customWidth="1"/>
    <col min="11270" max="11270" width="17.28515625" style="607" customWidth="1"/>
    <col min="11271" max="11271" width="19" style="607" customWidth="1"/>
    <col min="11272" max="11276" width="19.5703125" style="607" customWidth="1"/>
    <col min="11277" max="11522" width="9.140625" style="607"/>
    <col min="11523" max="11524" width="0" style="607" hidden="1" customWidth="1"/>
    <col min="11525" max="11525" width="64.5703125" style="607" customWidth="1"/>
    <col min="11526" max="11526" width="17.28515625" style="607" customWidth="1"/>
    <col min="11527" max="11527" width="19" style="607" customWidth="1"/>
    <col min="11528" max="11532" width="19.5703125" style="607" customWidth="1"/>
    <col min="11533" max="11778" width="9.140625" style="607"/>
    <col min="11779" max="11780" width="0" style="607" hidden="1" customWidth="1"/>
    <col min="11781" max="11781" width="64.5703125" style="607" customWidth="1"/>
    <col min="11782" max="11782" width="17.28515625" style="607" customWidth="1"/>
    <col min="11783" max="11783" width="19" style="607" customWidth="1"/>
    <col min="11784" max="11788" width="19.5703125" style="607" customWidth="1"/>
    <col min="11789" max="12034" width="9.140625" style="607"/>
    <col min="12035" max="12036" width="0" style="607" hidden="1" customWidth="1"/>
    <col min="12037" max="12037" width="64.5703125" style="607" customWidth="1"/>
    <col min="12038" max="12038" width="17.28515625" style="607" customWidth="1"/>
    <col min="12039" max="12039" width="19" style="607" customWidth="1"/>
    <col min="12040" max="12044" width="19.5703125" style="607" customWidth="1"/>
    <col min="12045" max="12290" width="9.140625" style="607"/>
    <col min="12291" max="12292" width="0" style="607" hidden="1" customWidth="1"/>
    <col min="12293" max="12293" width="64.5703125" style="607" customWidth="1"/>
    <col min="12294" max="12294" width="17.28515625" style="607" customWidth="1"/>
    <col min="12295" max="12295" width="19" style="607" customWidth="1"/>
    <col min="12296" max="12300" width="19.5703125" style="607" customWidth="1"/>
    <col min="12301" max="12546" width="9.140625" style="607"/>
    <col min="12547" max="12548" width="0" style="607" hidden="1" customWidth="1"/>
    <col min="12549" max="12549" width="64.5703125" style="607" customWidth="1"/>
    <col min="12550" max="12550" width="17.28515625" style="607" customWidth="1"/>
    <col min="12551" max="12551" width="19" style="607" customWidth="1"/>
    <col min="12552" max="12556" width="19.5703125" style="607" customWidth="1"/>
    <col min="12557" max="12802" width="9.140625" style="607"/>
    <col min="12803" max="12804" width="0" style="607" hidden="1" customWidth="1"/>
    <col min="12805" max="12805" width="64.5703125" style="607" customWidth="1"/>
    <col min="12806" max="12806" width="17.28515625" style="607" customWidth="1"/>
    <col min="12807" max="12807" width="19" style="607" customWidth="1"/>
    <col min="12808" max="12812" width="19.5703125" style="607" customWidth="1"/>
    <col min="12813" max="13058" width="9.140625" style="607"/>
    <col min="13059" max="13060" width="0" style="607" hidden="1" customWidth="1"/>
    <col min="13061" max="13061" width="64.5703125" style="607" customWidth="1"/>
    <col min="13062" max="13062" width="17.28515625" style="607" customWidth="1"/>
    <col min="13063" max="13063" width="19" style="607" customWidth="1"/>
    <col min="13064" max="13068" width="19.5703125" style="607" customWidth="1"/>
    <col min="13069" max="13314" width="9.140625" style="607"/>
    <col min="13315" max="13316" width="0" style="607" hidden="1" customWidth="1"/>
    <col min="13317" max="13317" width="64.5703125" style="607" customWidth="1"/>
    <col min="13318" max="13318" width="17.28515625" style="607" customWidth="1"/>
    <col min="13319" max="13319" width="19" style="607" customWidth="1"/>
    <col min="13320" max="13324" width="19.5703125" style="607" customWidth="1"/>
    <col min="13325" max="13570" width="9.140625" style="607"/>
    <col min="13571" max="13572" width="0" style="607" hidden="1" customWidth="1"/>
    <col min="13573" max="13573" width="64.5703125" style="607" customWidth="1"/>
    <col min="13574" max="13574" width="17.28515625" style="607" customWidth="1"/>
    <col min="13575" max="13575" width="19" style="607" customWidth="1"/>
    <col min="13576" max="13580" width="19.5703125" style="607" customWidth="1"/>
    <col min="13581" max="13826" width="9.140625" style="607"/>
    <col min="13827" max="13828" width="0" style="607" hidden="1" customWidth="1"/>
    <col min="13829" max="13829" width="64.5703125" style="607" customWidth="1"/>
    <col min="13830" max="13830" width="17.28515625" style="607" customWidth="1"/>
    <col min="13831" max="13831" width="19" style="607" customWidth="1"/>
    <col min="13832" max="13836" width="19.5703125" style="607" customWidth="1"/>
    <col min="13837" max="14082" width="9.140625" style="607"/>
    <col min="14083" max="14084" width="0" style="607" hidden="1" customWidth="1"/>
    <col min="14085" max="14085" width="64.5703125" style="607" customWidth="1"/>
    <col min="14086" max="14086" width="17.28515625" style="607" customWidth="1"/>
    <col min="14087" max="14087" width="19" style="607" customWidth="1"/>
    <col min="14088" max="14092" width="19.5703125" style="607" customWidth="1"/>
    <col min="14093" max="14338" width="9.140625" style="607"/>
    <col min="14339" max="14340" width="0" style="607" hidden="1" customWidth="1"/>
    <col min="14341" max="14341" width="64.5703125" style="607" customWidth="1"/>
    <col min="14342" max="14342" width="17.28515625" style="607" customWidth="1"/>
    <col min="14343" max="14343" width="19" style="607" customWidth="1"/>
    <col min="14344" max="14348" width="19.5703125" style="607" customWidth="1"/>
    <col min="14349" max="14594" width="9.140625" style="607"/>
    <col min="14595" max="14596" width="0" style="607" hidden="1" customWidth="1"/>
    <col min="14597" max="14597" width="64.5703125" style="607" customWidth="1"/>
    <col min="14598" max="14598" width="17.28515625" style="607" customWidth="1"/>
    <col min="14599" max="14599" width="19" style="607" customWidth="1"/>
    <col min="14600" max="14604" width="19.5703125" style="607" customWidth="1"/>
    <col min="14605" max="14850" width="9.140625" style="607"/>
    <col min="14851" max="14852" width="0" style="607" hidden="1" customWidth="1"/>
    <col min="14853" max="14853" width="64.5703125" style="607" customWidth="1"/>
    <col min="14854" max="14854" width="17.28515625" style="607" customWidth="1"/>
    <col min="14855" max="14855" width="19" style="607" customWidth="1"/>
    <col min="14856" max="14860" width="19.5703125" style="607" customWidth="1"/>
    <col min="14861" max="15106" width="9.140625" style="607"/>
    <col min="15107" max="15108" width="0" style="607" hidden="1" customWidth="1"/>
    <col min="15109" max="15109" width="64.5703125" style="607" customWidth="1"/>
    <col min="15110" max="15110" width="17.28515625" style="607" customWidth="1"/>
    <col min="15111" max="15111" width="19" style="607" customWidth="1"/>
    <col min="15112" max="15116" width="19.5703125" style="607" customWidth="1"/>
    <col min="15117" max="15362" width="9.140625" style="607"/>
    <col min="15363" max="15364" width="0" style="607" hidden="1" customWidth="1"/>
    <col min="15365" max="15365" width="64.5703125" style="607" customWidth="1"/>
    <col min="15366" max="15366" width="17.28515625" style="607" customWidth="1"/>
    <col min="15367" max="15367" width="19" style="607" customWidth="1"/>
    <col min="15368" max="15372" width="19.5703125" style="607" customWidth="1"/>
    <col min="15373" max="15618" width="9.140625" style="607"/>
    <col min="15619" max="15620" width="0" style="607" hidden="1" customWidth="1"/>
    <col min="15621" max="15621" width="64.5703125" style="607" customWidth="1"/>
    <col min="15622" max="15622" width="17.28515625" style="607" customWidth="1"/>
    <col min="15623" max="15623" width="19" style="607" customWidth="1"/>
    <col min="15624" max="15628" width="19.5703125" style="607" customWidth="1"/>
    <col min="15629" max="15874" width="9.140625" style="607"/>
    <col min="15875" max="15876" width="0" style="607" hidden="1" customWidth="1"/>
    <col min="15877" max="15877" width="64.5703125" style="607" customWidth="1"/>
    <col min="15878" max="15878" width="17.28515625" style="607" customWidth="1"/>
    <col min="15879" max="15879" width="19" style="607" customWidth="1"/>
    <col min="15880" max="15884" width="19.5703125" style="607" customWidth="1"/>
    <col min="15885" max="16130" width="9.140625" style="607"/>
    <col min="16131" max="16132" width="0" style="607" hidden="1" customWidth="1"/>
    <col min="16133" max="16133" width="64.5703125" style="607" customWidth="1"/>
    <col min="16134" max="16134" width="17.28515625" style="607" customWidth="1"/>
    <col min="16135" max="16135" width="19" style="607" customWidth="1"/>
    <col min="16136" max="16140" width="19.5703125" style="607" customWidth="1"/>
    <col min="16141" max="16384" width="9.140625" style="607"/>
  </cols>
  <sheetData>
    <row r="1" spans="1:12" s="28" customFormat="1" ht="30" customHeight="1">
      <c r="A1" s="47"/>
      <c r="B1" s="47"/>
      <c r="C1" s="721" t="s">
        <v>438</v>
      </c>
      <c r="D1" s="721"/>
      <c r="E1" s="721"/>
      <c r="F1" s="721"/>
      <c r="G1" s="721"/>
      <c r="H1" s="721"/>
      <c r="I1" s="721"/>
      <c r="J1" s="721"/>
      <c r="K1" s="721"/>
      <c r="L1" s="721"/>
    </row>
    <row r="2" spans="1:12" s="28" customFormat="1" ht="15" customHeight="1">
      <c r="A2" s="47"/>
      <c r="B2" s="47"/>
      <c r="C2" s="751" t="s">
        <v>741</v>
      </c>
      <c r="D2" s="751"/>
      <c r="E2" s="751"/>
      <c r="F2" s="751"/>
      <c r="G2" s="751"/>
      <c r="H2" s="751"/>
      <c r="I2" s="751"/>
      <c r="J2" s="751"/>
      <c r="K2" s="751"/>
      <c r="L2" s="751"/>
    </row>
    <row r="3" spans="1:12" s="29" customFormat="1" ht="30" customHeight="1">
      <c r="A3" s="47"/>
      <c r="B3" s="47"/>
      <c r="C3" s="723" t="s">
        <v>508</v>
      </c>
      <c r="D3" s="723"/>
      <c r="E3" s="723"/>
      <c r="F3" s="723"/>
      <c r="G3" s="723"/>
      <c r="H3" s="723"/>
      <c r="I3" s="723"/>
      <c r="J3" s="723"/>
      <c r="K3" s="723"/>
      <c r="L3" s="723"/>
    </row>
    <row r="4" spans="1:12" s="39" customFormat="1" ht="3.75" customHeight="1">
      <c r="A4" s="186"/>
      <c r="B4" s="186"/>
      <c r="C4" s="151"/>
      <c r="D4" s="151"/>
      <c r="E4" s="151"/>
      <c r="F4" s="151"/>
      <c r="G4" s="151"/>
      <c r="H4" s="151"/>
      <c r="I4" s="151"/>
      <c r="J4" s="151"/>
      <c r="K4" s="151"/>
      <c r="L4" s="151"/>
    </row>
    <row r="5" spans="1:12" s="31" customFormat="1" ht="15" customHeight="1">
      <c r="A5" s="47"/>
      <c r="B5" s="47"/>
      <c r="C5" s="447"/>
      <c r="D5" s="407">
        <v>2015</v>
      </c>
      <c r="E5" s="407">
        <v>2016</v>
      </c>
      <c r="F5" s="407">
        <v>2017</v>
      </c>
      <c r="G5" s="407">
        <v>2018</v>
      </c>
      <c r="H5" s="407">
        <v>2019</v>
      </c>
      <c r="I5" s="407">
        <v>2020</v>
      </c>
      <c r="J5" s="407">
        <v>2021</v>
      </c>
      <c r="K5" s="407">
        <v>2022</v>
      </c>
      <c r="L5" s="407">
        <v>2023</v>
      </c>
    </row>
    <row r="6" spans="1:12" s="31" customFormat="1" ht="15" customHeight="1">
      <c r="A6" s="47"/>
      <c r="B6" s="47"/>
      <c r="C6" s="486"/>
      <c r="D6" s="487" t="s">
        <v>1224</v>
      </c>
      <c r="E6" s="559" t="s">
        <v>1224</v>
      </c>
      <c r="F6" s="487" t="s">
        <v>1224</v>
      </c>
      <c r="G6" s="487" t="s">
        <v>1224</v>
      </c>
      <c r="H6" s="560" t="s">
        <v>1224</v>
      </c>
      <c r="I6" s="560" t="s">
        <v>1224</v>
      </c>
      <c r="J6" s="560" t="s">
        <v>1224</v>
      </c>
      <c r="K6" s="560" t="s">
        <v>1224</v>
      </c>
      <c r="L6" s="560" t="s">
        <v>1498</v>
      </c>
    </row>
    <row r="7" spans="1:12" s="19" customFormat="1" ht="15" customHeight="1">
      <c r="A7" s="47" t="s">
        <v>742</v>
      </c>
      <c r="B7" s="47" t="s">
        <v>1189</v>
      </c>
      <c r="C7" s="49" t="s">
        <v>743</v>
      </c>
      <c r="D7" s="74">
        <v>7437917</v>
      </c>
      <c r="E7" s="74">
        <v>7767737</v>
      </c>
      <c r="F7" s="74">
        <v>3714714</v>
      </c>
      <c r="G7" s="74">
        <v>3954550</v>
      </c>
      <c r="H7" s="74">
        <v>4037972</v>
      </c>
      <c r="I7" s="74">
        <v>4073141</v>
      </c>
      <c r="J7" s="74">
        <v>4184106.1386100003</v>
      </c>
      <c r="K7" s="74">
        <v>4646402.1563500008</v>
      </c>
      <c r="L7" s="74">
        <v>4494797.5753300004</v>
      </c>
    </row>
    <row r="8" spans="1:12" s="19" customFormat="1" ht="15" customHeight="1">
      <c r="A8" s="47" t="s">
        <v>742</v>
      </c>
      <c r="B8" s="173" t="s">
        <v>1190</v>
      </c>
      <c r="C8" s="47" t="s">
        <v>744</v>
      </c>
      <c r="D8" s="74">
        <v>7336521</v>
      </c>
      <c r="E8" s="74">
        <v>7609484</v>
      </c>
      <c r="F8" s="74">
        <v>3614989</v>
      </c>
      <c r="G8" s="74">
        <v>3828573</v>
      </c>
      <c r="H8" s="74">
        <v>3772182</v>
      </c>
      <c r="I8" s="74">
        <v>3807103</v>
      </c>
      <c r="J8" s="74">
        <v>3823592.9964800002</v>
      </c>
      <c r="K8" s="74">
        <v>4127504.50618</v>
      </c>
      <c r="L8" s="74">
        <v>3912212.9863800001</v>
      </c>
    </row>
    <row r="9" spans="1:12" s="19" customFormat="1" ht="15" customHeight="1">
      <c r="A9" s="47" t="s">
        <v>742</v>
      </c>
      <c r="B9" s="173" t="s">
        <v>1191</v>
      </c>
      <c r="C9" s="47" t="s">
        <v>745</v>
      </c>
      <c r="D9" s="74">
        <v>101396</v>
      </c>
      <c r="E9" s="74">
        <v>158253</v>
      </c>
      <c r="F9" s="74">
        <v>99725</v>
      </c>
      <c r="G9" s="74">
        <v>125977</v>
      </c>
      <c r="H9" s="74">
        <v>265790</v>
      </c>
      <c r="I9" s="74">
        <v>266038</v>
      </c>
      <c r="J9" s="74">
        <v>360513.14212999999</v>
      </c>
      <c r="K9" s="74">
        <v>518897.65017000004</v>
      </c>
      <c r="L9" s="74">
        <v>582584.58895</v>
      </c>
    </row>
    <row r="10" spans="1:12" s="19" customFormat="1" ht="15" customHeight="1">
      <c r="A10" s="47" t="s">
        <v>742</v>
      </c>
      <c r="B10" s="47" t="s">
        <v>1192</v>
      </c>
      <c r="C10" s="49" t="s">
        <v>746</v>
      </c>
      <c r="D10" s="74">
        <v>43161</v>
      </c>
      <c r="E10" s="74">
        <v>61715</v>
      </c>
      <c r="F10" s="74">
        <v>19395</v>
      </c>
      <c r="G10" s="74">
        <v>37379</v>
      </c>
      <c r="H10" s="74">
        <v>37359</v>
      </c>
      <c r="I10" s="74">
        <v>22608</v>
      </c>
      <c r="J10" s="74">
        <v>14751.315980000001</v>
      </c>
      <c r="K10" s="74">
        <v>40358.958259999999</v>
      </c>
      <c r="L10" s="74">
        <v>67183.462809999997</v>
      </c>
    </row>
    <row r="11" spans="1:12" s="19" customFormat="1" ht="15" customHeight="1">
      <c r="A11" s="47" t="s">
        <v>742</v>
      </c>
      <c r="B11" s="47" t="s">
        <v>1193</v>
      </c>
      <c r="C11" s="47" t="s">
        <v>747</v>
      </c>
      <c r="D11" s="74">
        <v>36132</v>
      </c>
      <c r="E11" s="74">
        <v>42613</v>
      </c>
      <c r="F11" s="74">
        <v>18508</v>
      </c>
      <c r="G11" s="74">
        <v>30898</v>
      </c>
      <c r="H11" s="74">
        <v>26512</v>
      </c>
      <c r="I11" s="74">
        <v>12100</v>
      </c>
      <c r="J11" s="74">
        <v>13035.122079999999</v>
      </c>
      <c r="K11" s="74">
        <v>32372.0478</v>
      </c>
      <c r="L11" s="74">
        <v>56705.47494</v>
      </c>
    </row>
    <row r="12" spans="1:12" s="19" customFormat="1" ht="15" customHeight="1">
      <c r="A12" s="47" t="s">
        <v>742</v>
      </c>
      <c r="B12" s="173" t="s">
        <v>1194</v>
      </c>
      <c r="C12" s="47" t="s">
        <v>748</v>
      </c>
      <c r="D12" s="74">
        <v>7029</v>
      </c>
      <c r="E12" s="74">
        <v>19102</v>
      </c>
      <c r="F12" s="74">
        <v>887</v>
      </c>
      <c r="G12" s="74">
        <v>6481</v>
      </c>
      <c r="H12" s="74">
        <v>10848</v>
      </c>
      <c r="I12" s="74">
        <v>10508</v>
      </c>
      <c r="J12" s="74">
        <v>1716.1939</v>
      </c>
      <c r="K12" s="74">
        <v>7986.9104600000001</v>
      </c>
      <c r="L12" s="74">
        <v>10477.987869999999</v>
      </c>
    </row>
    <row r="13" spans="1:12" s="19" customFormat="1" ht="15" customHeight="1">
      <c r="A13" s="47" t="s">
        <v>742</v>
      </c>
      <c r="B13" s="47" t="s">
        <v>1195</v>
      </c>
      <c r="C13" s="49" t="s">
        <v>749</v>
      </c>
      <c r="D13" s="74">
        <v>91877</v>
      </c>
      <c r="E13" s="74">
        <v>129011</v>
      </c>
      <c r="F13" s="74">
        <v>85329</v>
      </c>
      <c r="G13" s="74">
        <v>80786</v>
      </c>
      <c r="H13" s="74">
        <v>110362</v>
      </c>
      <c r="I13" s="74">
        <v>122958</v>
      </c>
      <c r="J13" s="74">
        <v>110525.89447</v>
      </c>
      <c r="K13" s="74">
        <v>99701.414599999989</v>
      </c>
      <c r="L13" s="74">
        <v>95151.058839999998</v>
      </c>
    </row>
    <row r="14" spans="1:12" s="19" customFormat="1" ht="15" customHeight="1">
      <c r="A14" s="47" t="s">
        <v>742</v>
      </c>
      <c r="B14" s="47" t="s">
        <v>1196</v>
      </c>
      <c r="C14" s="47" t="s">
        <v>750</v>
      </c>
      <c r="D14" s="74">
        <v>85577</v>
      </c>
      <c r="E14" s="74">
        <v>120241</v>
      </c>
      <c r="F14" s="74">
        <v>67837</v>
      </c>
      <c r="G14" s="74">
        <v>68028</v>
      </c>
      <c r="H14" s="74">
        <v>82926</v>
      </c>
      <c r="I14" s="74">
        <v>76235</v>
      </c>
      <c r="J14" s="74">
        <v>61636.550049999998</v>
      </c>
      <c r="K14" s="74">
        <v>51266.042990000002</v>
      </c>
      <c r="L14" s="74">
        <v>48239.237219999995</v>
      </c>
    </row>
    <row r="15" spans="1:12" s="19" customFormat="1" ht="15" customHeight="1">
      <c r="A15" s="47" t="s">
        <v>742</v>
      </c>
      <c r="B15" s="173" t="s">
        <v>1197</v>
      </c>
      <c r="C15" s="47" t="s">
        <v>751</v>
      </c>
      <c r="D15" s="74">
        <v>6300</v>
      </c>
      <c r="E15" s="74">
        <v>8770</v>
      </c>
      <c r="F15" s="74">
        <v>17492</v>
      </c>
      <c r="G15" s="74">
        <v>12758</v>
      </c>
      <c r="H15" s="74">
        <v>27435</v>
      </c>
      <c r="I15" s="74">
        <v>46723</v>
      </c>
      <c r="J15" s="74">
        <v>48889.344420000001</v>
      </c>
      <c r="K15" s="74">
        <v>48435.371610000002</v>
      </c>
      <c r="L15" s="74">
        <v>46911.821619999995</v>
      </c>
    </row>
    <row r="16" spans="1:12" s="19" customFormat="1" ht="15" customHeight="1">
      <c r="A16" s="47" t="s">
        <v>742</v>
      </c>
      <c r="B16" s="47" t="s">
        <v>1083</v>
      </c>
      <c r="C16" s="49" t="s">
        <v>752</v>
      </c>
      <c r="D16" s="74">
        <v>80448</v>
      </c>
      <c r="E16" s="74">
        <v>85234</v>
      </c>
      <c r="F16" s="74">
        <v>95183</v>
      </c>
      <c r="G16" s="74">
        <v>80333</v>
      </c>
      <c r="H16" s="74">
        <v>80399</v>
      </c>
      <c r="I16" s="74">
        <v>65116</v>
      </c>
      <c r="J16" s="74">
        <v>85719.868680000014</v>
      </c>
      <c r="K16" s="74">
        <v>71472.191409999999</v>
      </c>
      <c r="L16" s="74">
        <v>68269.80034999999</v>
      </c>
    </row>
    <row r="17" spans="1:12" s="19" customFormat="1" ht="15" customHeight="1">
      <c r="A17" s="47" t="s">
        <v>742</v>
      </c>
      <c r="B17" s="47" t="s">
        <v>1198</v>
      </c>
      <c r="C17" s="47" t="s">
        <v>753</v>
      </c>
      <c r="D17" s="74">
        <v>87450</v>
      </c>
      <c r="E17" s="74">
        <v>90919</v>
      </c>
      <c r="F17" s="74">
        <v>54117</v>
      </c>
      <c r="G17" s="74">
        <v>54558</v>
      </c>
      <c r="H17" s="74">
        <v>56872</v>
      </c>
      <c r="I17" s="74">
        <v>426769</v>
      </c>
      <c r="J17" s="74">
        <v>611946.30228999991</v>
      </c>
      <c r="K17" s="74">
        <v>699716.49951999995</v>
      </c>
      <c r="L17" s="74">
        <v>721626.69141999993</v>
      </c>
    </row>
    <row r="18" spans="1:12" s="19" customFormat="1" ht="15" customHeight="1">
      <c r="A18" s="47" t="s">
        <v>742</v>
      </c>
      <c r="B18" s="47" t="s">
        <v>1199</v>
      </c>
      <c r="C18" s="75" t="s">
        <v>754</v>
      </c>
      <c r="D18" s="74">
        <v>-264408</v>
      </c>
      <c r="E18" s="74">
        <v>-273392</v>
      </c>
      <c r="F18" s="74">
        <v>-148775</v>
      </c>
      <c r="G18" s="74">
        <v>-149934</v>
      </c>
      <c r="H18" s="74">
        <v>-185321</v>
      </c>
      <c r="I18" s="74">
        <v>-224342</v>
      </c>
      <c r="J18" s="74">
        <v>-190723.92496</v>
      </c>
      <c r="K18" s="74">
        <v>-177083.43887000001</v>
      </c>
      <c r="L18" s="74">
        <v>-189726.23436999999</v>
      </c>
    </row>
    <row r="19" spans="1:12" s="19" customFormat="1" ht="15" customHeight="1">
      <c r="A19" s="47" t="s">
        <v>742</v>
      </c>
      <c r="B19" s="47" t="s">
        <v>1200</v>
      </c>
      <c r="C19" s="471" t="s">
        <v>755</v>
      </c>
      <c r="D19" s="467">
        <v>7476445</v>
      </c>
      <c r="E19" s="467">
        <v>7861223</v>
      </c>
      <c r="F19" s="467">
        <v>3819964</v>
      </c>
      <c r="G19" s="467">
        <v>4057671</v>
      </c>
      <c r="H19" s="467">
        <v>4137644</v>
      </c>
      <c r="I19" s="467">
        <v>4486251</v>
      </c>
      <c r="J19" s="467">
        <v>4816325.5950699998</v>
      </c>
      <c r="K19" s="467">
        <v>5380567.7812700002</v>
      </c>
      <c r="L19" s="467">
        <v>5257302.3543800004</v>
      </c>
    </row>
    <row r="20" spans="1:12" s="31" customFormat="1" ht="3.75" customHeight="1" thickBot="1">
      <c r="A20" s="47"/>
      <c r="B20" s="47"/>
      <c r="C20" s="152"/>
      <c r="D20" s="153"/>
      <c r="E20" s="153"/>
      <c r="F20" s="153"/>
      <c r="G20" s="153"/>
      <c r="H20" s="153"/>
      <c r="I20" s="153"/>
      <c r="J20" s="153"/>
      <c r="K20" s="153"/>
      <c r="L20" s="561"/>
    </row>
    <row r="21" spans="1:12" s="31" customFormat="1" ht="15" customHeight="1" thickTop="1">
      <c r="A21" s="47"/>
      <c r="B21" s="47"/>
      <c r="C21" s="605" t="s">
        <v>756</v>
      </c>
      <c r="D21" s="126"/>
      <c r="E21" s="126"/>
      <c r="F21" s="126"/>
      <c r="G21" s="126"/>
      <c r="H21" s="126"/>
      <c r="I21" s="126"/>
      <c r="J21" s="126"/>
      <c r="K21" s="126"/>
      <c r="L21" s="562"/>
    </row>
    <row r="22" spans="1:12" s="31" customFormat="1" ht="15" customHeight="1">
      <c r="A22" s="47"/>
      <c r="B22" s="47"/>
      <c r="C22" s="605" t="s">
        <v>757</v>
      </c>
      <c r="D22" s="126"/>
      <c r="E22" s="126"/>
      <c r="F22" s="126"/>
      <c r="G22" s="126"/>
      <c r="H22" s="126"/>
      <c r="I22" s="126"/>
      <c r="J22" s="126"/>
      <c r="K22" s="126"/>
      <c r="L22" s="562"/>
    </row>
    <row r="23" spans="1:12" s="31" customFormat="1" ht="15" customHeight="1">
      <c r="A23" s="47"/>
      <c r="B23" s="47"/>
      <c r="C23" s="47"/>
      <c r="D23" s="126"/>
      <c r="E23" s="126"/>
      <c r="F23" s="126"/>
      <c r="G23" s="126"/>
      <c r="H23" s="126"/>
      <c r="I23" s="126"/>
      <c r="J23" s="126"/>
      <c r="K23" s="126"/>
      <c r="L23" s="562"/>
    </row>
  </sheetData>
  <mergeCells count="3">
    <mergeCell ref="C1:L1"/>
    <mergeCell ref="C2:L2"/>
    <mergeCell ref="C3:L3"/>
  </mergeCells>
  <pageMargins left="0.94" right="0.56999999999999995" top="0.64" bottom="0.43" header="0.5" footer="0.39"/>
  <pageSetup scale="58" orientation="portrait"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L35"/>
  <sheetViews>
    <sheetView topLeftCell="C1" zoomScaleNormal="100" workbookViewId="0">
      <selection activeCell="C3" sqref="C3:L3"/>
    </sheetView>
  </sheetViews>
  <sheetFormatPr defaultColWidth="9.140625" defaultRowHeight="12.75"/>
  <cols>
    <col min="1" max="1" width="2.28515625" style="607" hidden="1" customWidth="1"/>
    <col min="2" max="2" width="46.5703125" style="607" hidden="1" customWidth="1"/>
    <col min="3" max="3" width="69" style="33" customWidth="1"/>
    <col min="4" max="4" width="9.7109375" style="42" bestFit="1" customWidth="1"/>
    <col min="5" max="10" width="9.7109375" style="607" bestFit="1" customWidth="1"/>
    <col min="11" max="11" width="9.7109375" style="607" customWidth="1"/>
    <col min="12" max="12" width="9.7109375" style="607" bestFit="1" customWidth="1"/>
    <col min="13" max="16384" width="9.140625" style="607"/>
  </cols>
  <sheetData>
    <row r="1" spans="1:12" s="40" customFormat="1" ht="30" customHeight="1">
      <c r="A1" s="47"/>
      <c r="B1" s="47"/>
      <c r="C1" s="721" t="s">
        <v>438</v>
      </c>
      <c r="D1" s="721"/>
      <c r="E1" s="721"/>
      <c r="F1" s="721"/>
      <c r="G1" s="721"/>
      <c r="H1" s="721"/>
      <c r="I1" s="721"/>
      <c r="J1" s="721"/>
      <c r="K1" s="721"/>
      <c r="L1" s="721"/>
    </row>
    <row r="2" spans="1:12" s="40" customFormat="1" ht="21" customHeight="1">
      <c r="A2" s="47"/>
      <c r="B2" s="47"/>
      <c r="C2" s="722" t="s">
        <v>758</v>
      </c>
      <c r="D2" s="722"/>
      <c r="E2" s="722"/>
      <c r="F2" s="722"/>
      <c r="G2" s="722"/>
      <c r="H2" s="722"/>
      <c r="I2" s="722"/>
      <c r="J2" s="722"/>
      <c r="K2" s="722"/>
      <c r="L2" s="722"/>
    </row>
    <row r="3" spans="1:12" s="41" customFormat="1" ht="30" customHeight="1">
      <c r="A3" s="47" t="s">
        <v>1220</v>
      </c>
      <c r="B3" s="47"/>
      <c r="C3" s="723" t="s">
        <v>508</v>
      </c>
      <c r="D3" s="723"/>
      <c r="E3" s="723"/>
      <c r="F3" s="723"/>
      <c r="G3" s="723"/>
      <c r="H3" s="723"/>
      <c r="I3" s="723"/>
      <c r="J3" s="723"/>
      <c r="K3" s="723"/>
      <c r="L3" s="723"/>
    </row>
    <row r="4" spans="1:12" s="39" customFormat="1" ht="3.75" customHeight="1" thickBot="1">
      <c r="A4" s="186"/>
      <c r="B4" s="186"/>
      <c r="C4" s="151"/>
      <c r="D4" s="154"/>
      <c r="E4" s="142"/>
      <c r="F4" s="142"/>
      <c r="G4" s="142"/>
      <c r="H4" s="142"/>
      <c r="I4" s="142"/>
      <c r="J4" s="142"/>
      <c r="K4" s="142"/>
      <c r="L4" s="142"/>
    </row>
    <row r="5" spans="1:12" ht="15" customHeight="1" thickTop="1" thickBot="1">
      <c r="A5" s="194"/>
      <c r="B5" s="194"/>
      <c r="C5" s="486"/>
      <c r="D5" s="407">
        <v>2015</v>
      </c>
      <c r="E5" s="407">
        <v>2016</v>
      </c>
      <c r="F5" s="407">
        <v>2017</v>
      </c>
      <c r="G5" s="407">
        <v>2018</v>
      </c>
      <c r="H5" s="407">
        <v>2019</v>
      </c>
      <c r="I5" s="407">
        <v>2020</v>
      </c>
      <c r="J5" s="407">
        <v>2021</v>
      </c>
      <c r="K5" s="407">
        <v>2022</v>
      </c>
      <c r="L5" s="407">
        <v>2023</v>
      </c>
    </row>
    <row r="6" spans="1:12" s="19" customFormat="1" ht="15" customHeight="1" thickTop="1" thickBot="1">
      <c r="A6" s="193"/>
      <c r="B6" s="193"/>
      <c r="C6" s="455"/>
      <c r="D6" s="496" t="s">
        <v>1224</v>
      </c>
      <c r="E6" s="496" t="s">
        <v>1224</v>
      </c>
      <c r="F6" s="497" t="s">
        <v>1224</v>
      </c>
      <c r="G6" s="496" t="s">
        <v>1224</v>
      </c>
      <c r="H6" s="496" t="s">
        <v>1224</v>
      </c>
      <c r="I6" s="496" t="s">
        <v>1224</v>
      </c>
      <c r="J6" s="496" t="s">
        <v>1224</v>
      </c>
      <c r="K6" s="496" t="s">
        <v>1224</v>
      </c>
      <c r="L6" s="496" t="s">
        <v>1498</v>
      </c>
    </row>
    <row r="7" spans="1:12" s="19" customFormat="1" ht="15" customHeight="1" thickTop="1" thickBot="1">
      <c r="A7" s="193" t="s">
        <v>742</v>
      </c>
      <c r="B7" s="195" t="s">
        <v>759</v>
      </c>
      <c r="C7" s="498" t="s">
        <v>243</v>
      </c>
      <c r="D7" s="499">
        <v>6976620</v>
      </c>
      <c r="E7" s="499">
        <v>7406594</v>
      </c>
      <c r="F7" s="499">
        <v>3699790</v>
      </c>
      <c r="G7" s="499">
        <v>3853298</v>
      </c>
      <c r="H7" s="499">
        <v>3703507</v>
      </c>
      <c r="I7" s="499">
        <v>3583449</v>
      </c>
      <c r="J7" s="499">
        <v>4340530.9196999995</v>
      </c>
      <c r="K7" s="499">
        <v>4593800.8664799994</v>
      </c>
      <c r="L7" s="499">
        <v>3672329.82907</v>
      </c>
    </row>
    <row r="8" spans="1:12" s="19" customFormat="1" ht="15" customHeight="1" thickTop="1" thickBot="1">
      <c r="A8" s="194" t="s">
        <v>742</v>
      </c>
      <c r="B8" s="196" t="s">
        <v>760</v>
      </c>
      <c r="C8" s="408" t="s">
        <v>761</v>
      </c>
      <c r="D8" s="409">
        <v>188767</v>
      </c>
      <c r="E8" s="409">
        <v>177204</v>
      </c>
      <c r="F8" s="409">
        <v>71468</v>
      </c>
      <c r="G8" s="409">
        <v>75340</v>
      </c>
      <c r="H8" s="409">
        <v>135780</v>
      </c>
      <c r="I8" s="409">
        <v>316526</v>
      </c>
      <c r="J8" s="409">
        <v>431510.72247000004</v>
      </c>
      <c r="K8" s="409">
        <v>402193.99223000003</v>
      </c>
      <c r="L8" s="409">
        <v>145083.92986</v>
      </c>
    </row>
    <row r="9" spans="1:12" s="19" customFormat="1" ht="15" customHeight="1" thickTop="1">
      <c r="A9" s="47" t="s">
        <v>742</v>
      </c>
      <c r="B9" s="197" t="s">
        <v>762</v>
      </c>
      <c r="C9" s="500" t="s">
        <v>763</v>
      </c>
      <c r="D9" s="361">
        <v>187366</v>
      </c>
      <c r="E9" s="361">
        <v>174194</v>
      </c>
      <c r="F9" s="361">
        <v>71116</v>
      </c>
      <c r="G9" s="361">
        <v>75243</v>
      </c>
      <c r="H9" s="361">
        <v>135680</v>
      </c>
      <c r="I9" s="361">
        <v>315732</v>
      </c>
      <c r="J9" s="361">
        <v>431410.77448999998</v>
      </c>
      <c r="K9" s="361">
        <v>402075.60917000001</v>
      </c>
      <c r="L9" s="361">
        <v>144980.64889000001</v>
      </c>
    </row>
    <row r="10" spans="1:12" s="19" customFormat="1" ht="15" customHeight="1" thickBot="1">
      <c r="A10" s="47" t="s">
        <v>742</v>
      </c>
      <c r="B10" s="197" t="s">
        <v>764</v>
      </c>
      <c r="C10" s="500" t="s">
        <v>765</v>
      </c>
      <c r="D10" s="361">
        <v>1402</v>
      </c>
      <c r="E10" s="361">
        <v>3010</v>
      </c>
      <c r="F10" s="361">
        <v>353</v>
      </c>
      <c r="G10" s="361">
        <v>97</v>
      </c>
      <c r="H10" s="361">
        <v>100</v>
      </c>
      <c r="I10" s="361">
        <v>795</v>
      </c>
      <c r="J10" s="361">
        <v>99.947980000000001</v>
      </c>
      <c r="K10" s="361">
        <v>118.38306</v>
      </c>
      <c r="L10" s="361">
        <v>103.28097</v>
      </c>
    </row>
    <row r="11" spans="1:12" s="19" customFormat="1" ht="15" customHeight="1" thickTop="1" thickBot="1">
      <c r="A11" s="194" t="s">
        <v>742</v>
      </c>
      <c r="B11" s="196" t="s">
        <v>766</v>
      </c>
      <c r="C11" s="408" t="s">
        <v>767</v>
      </c>
      <c r="D11" s="409">
        <v>1322722</v>
      </c>
      <c r="E11" s="409">
        <v>1288187</v>
      </c>
      <c r="F11" s="409">
        <v>544564</v>
      </c>
      <c r="G11" s="409">
        <v>623884</v>
      </c>
      <c r="H11" s="409">
        <v>631955</v>
      </c>
      <c r="I11" s="409">
        <v>881069</v>
      </c>
      <c r="J11" s="409">
        <v>1315751.1378199998</v>
      </c>
      <c r="K11" s="409">
        <v>1385038.26997</v>
      </c>
      <c r="L11" s="409">
        <v>894499.32964999997</v>
      </c>
    </row>
    <row r="12" spans="1:12" s="19" customFormat="1" ht="15" customHeight="1" thickTop="1">
      <c r="A12" s="47" t="s">
        <v>742</v>
      </c>
      <c r="B12" s="197" t="s">
        <v>768</v>
      </c>
      <c r="C12" s="500" t="s">
        <v>769</v>
      </c>
      <c r="D12" s="361">
        <v>1308597</v>
      </c>
      <c r="E12" s="361">
        <v>1270714</v>
      </c>
      <c r="F12" s="361">
        <v>538149</v>
      </c>
      <c r="G12" s="361">
        <v>616259</v>
      </c>
      <c r="H12" s="361">
        <v>623492</v>
      </c>
      <c r="I12" s="361">
        <v>871567</v>
      </c>
      <c r="J12" s="361">
        <v>1306181.1983699999</v>
      </c>
      <c r="K12" s="361">
        <v>1375069.18817</v>
      </c>
      <c r="L12" s="361">
        <v>884505.39301</v>
      </c>
    </row>
    <row r="13" spans="1:12" s="19" customFormat="1" ht="15" customHeight="1">
      <c r="A13" s="47" t="s">
        <v>742</v>
      </c>
      <c r="B13" s="197" t="s">
        <v>770</v>
      </c>
      <c r="C13" s="500" t="s">
        <v>771</v>
      </c>
      <c r="D13" s="361">
        <v>14125</v>
      </c>
      <c r="E13" s="361">
        <v>17473</v>
      </c>
      <c r="F13" s="361">
        <v>6416</v>
      </c>
      <c r="G13" s="361">
        <v>7625</v>
      </c>
      <c r="H13" s="361">
        <v>8462</v>
      </c>
      <c r="I13" s="361">
        <v>9502</v>
      </c>
      <c r="J13" s="361">
        <v>9569.9394499999999</v>
      </c>
      <c r="K13" s="361">
        <v>9969.0817999999999</v>
      </c>
      <c r="L13" s="361">
        <v>9993.9366399999999</v>
      </c>
    </row>
    <row r="14" spans="1:12" s="19" customFormat="1" ht="15" customHeight="1">
      <c r="A14" s="47" t="s">
        <v>742</v>
      </c>
      <c r="B14" s="197" t="s">
        <v>772</v>
      </c>
      <c r="C14" s="500" t="s">
        <v>773</v>
      </c>
      <c r="D14" s="361">
        <v>0</v>
      </c>
      <c r="E14" s="361">
        <v>0</v>
      </c>
      <c r="F14" s="361">
        <v>0</v>
      </c>
      <c r="G14" s="361">
        <v>0</v>
      </c>
      <c r="H14" s="361">
        <v>0</v>
      </c>
      <c r="I14" s="361">
        <v>0</v>
      </c>
      <c r="J14" s="361">
        <v>0</v>
      </c>
      <c r="K14" s="361">
        <v>0</v>
      </c>
      <c r="L14" s="361">
        <v>0</v>
      </c>
    </row>
    <row r="15" spans="1:12" s="19" customFormat="1" ht="15" customHeight="1" thickBot="1">
      <c r="A15" s="47" t="s">
        <v>742</v>
      </c>
      <c r="B15" s="198">
        <v>212.04</v>
      </c>
      <c r="C15" s="500" t="s">
        <v>774</v>
      </c>
      <c r="D15" s="361">
        <v>0</v>
      </c>
      <c r="E15" s="361">
        <v>0</v>
      </c>
      <c r="F15" s="361">
        <v>0</v>
      </c>
      <c r="G15" s="361">
        <v>0</v>
      </c>
      <c r="H15" s="361">
        <v>0</v>
      </c>
      <c r="I15" s="361">
        <v>0</v>
      </c>
      <c r="J15" s="361">
        <v>0</v>
      </c>
      <c r="K15" s="361">
        <v>0</v>
      </c>
      <c r="L15" s="361">
        <v>0</v>
      </c>
    </row>
    <row r="16" spans="1:12" s="19" customFormat="1" ht="15" customHeight="1" thickTop="1" thickBot="1">
      <c r="A16" s="194" t="s">
        <v>742</v>
      </c>
      <c r="B16" s="196" t="s">
        <v>775</v>
      </c>
      <c r="C16" s="408" t="s">
        <v>776</v>
      </c>
      <c r="D16" s="409">
        <v>120056</v>
      </c>
      <c r="E16" s="409">
        <v>16475</v>
      </c>
      <c r="F16" s="409">
        <v>5264</v>
      </c>
      <c r="G16" s="409">
        <v>6342</v>
      </c>
      <c r="H16" s="409">
        <v>56974</v>
      </c>
      <c r="I16" s="409">
        <v>55525</v>
      </c>
      <c r="J16" s="409">
        <v>52459.773179999997</v>
      </c>
      <c r="K16" s="409">
        <v>167.16506000000001</v>
      </c>
      <c r="L16" s="409">
        <v>126.29308999999999</v>
      </c>
    </row>
    <row r="17" spans="1:12" s="19" customFormat="1" ht="15" customHeight="1" thickTop="1">
      <c r="A17" s="47" t="s">
        <v>742</v>
      </c>
      <c r="B17" s="197" t="s">
        <v>777</v>
      </c>
      <c r="C17" s="500" t="s">
        <v>778</v>
      </c>
      <c r="D17" s="361">
        <v>8988</v>
      </c>
      <c r="E17" s="361">
        <v>2084</v>
      </c>
      <c r="F17" s="361">
        <v>1447</v>
      </c>
      <c r="G17" s="361">
        <v>1219</v>
      </c>
      <c r="H17" s="361">
        <v>846</v>
      </c>
      <c r="I17" s="361">
        <v>460</v>
      </c>
      <c r="J17" s="361">
        <v>329.62617999999998</v>
      </c>
      <c r="K17" s="361">
        <v>167.16506000000001</v>
      </c>
      <c r="L17" s="361">
        <v>126.29308999999999</v>
      </c>
    </row>
    <row r="18" spans="1:12" s="19" customFormat="1" ht="15" customHeight="1">
      <c r="A18" s="47" t="s">
        <v>742</v>
      </c>
      <c r="B18" s="197" t="s">
        <v>779</v>
      </c>
      <c r="C18" s="500" t="s">
        <v>780</v>
      </c>
      <c r="D18" s="361">
        <v>54</v>
      </c>
      <c r="E18" s="361">
        <v>12</v>
      </c>
      <c r="F18" s="361">
        <v>0</v>
      </c>
      <c r="G18" s="361">
        <v>0</v>
      </c>
      <c r="H18" s="361">
        <v>0</v>
      </c>
      <c r="I18" s="361">
        <v>0</v>
      </c>
      <c r="J18" s="361">
        <v>0</v>
      </c>
      <c r="K18" s="361">
        <v>0</v>
      </c>
      <c r="L18" s="361">
        <v>0</v>
      </c>
    </row>
    <row r="19" spans="1:12" s="19" customFormat="1" ht="15" customHeight="1">
      <c r="A19" s="47" t="s">
        <v>742</v>
      </c>
      <c r="B19" s="197" t="s">
        <v>781</v>
      </c>
      <c r="C19" s="500" t="s">
        <v>782</v>
      </c>
      <c r="D19" s="361">
        <v>0</v>
      </c>
      <c r="E19" s="361">
        <v>4</v>
      </c>
      <c r="F19" s="361">
        <v>0</v>
      </c>
      <c r="G19" s="361">
        <v>0</v>
      </c>
      <c r="H19" s="361">
        <v>0</v>
      </c>
      <c r="I19" s="361">
        <v>0</v>
      </c>
      <c r="J19" s="361">
        <v>0</v>
      </c>
      <c r="K19" s="361">
        <v>0</v>
      </c>
      <c r="L19" s="361">
        <v>0</v>
      </c>
    </row>
    <row r="20" spans="1:12" s="19" customFormat="1" ht="15" customHeight="1">
      <c r="A20" s="47" t="s">
        <v>742</v>
      </c>
      <c r="B20" s="197" t="s">
        <v>783</v>
      </c>
      <c r="C20" s="500" t="s">
        <v>784</v>
      </c>
      <c r="D20" s="361">
        <v>72</v>
      </c>
      <c r="E20" s="361">
        <v>107</v>
      </c>
      <c r="F20" s="361">
        <v>0</v>
      </c>
      <c r="G20" s="361">
        <v>40</v>
      </c>
      <c r="H20" s="361">
        <v>60</v>
      </c>
      <c r="I20" s="361">
        <v>0</v>
      </c>
      <c r="J20" s="361">
        <v>0</v>
      </c>
      <c r="K20" s="361">
        <v>0</v>
      </c>
      <c r="L20" s="361">
        <v>0</v>
      </c>
    </row>
    <row r="21" spans="1:12" s="19" customFormat="1" ht="15" customHeight="1">
      <c r="A21" s="47" t="s">
        <v>742</v>
      </c>
      <c r="B21" s="197" t="s">
        <v>785</v>
      </c>
      <c r="C21" s="500" t="s">
        <v>786</v>
      </c>
      <c r="D21" s="361">
        <v>426</v>
      </c>
      <c r="E21" s="361">
        <v>32</v>
      </c>
      <c r="F21" s="361">
        <v>563</v>
      </c>
      <c r="G21" s="361">
        <v>119</v>
      </c>
      <c r="H21" s="361">
        <v>0</v>
      </c>
      <c r="I21" s="361">
        <v>0</v>
      </c>
      <c r="J21" s="361">
        <v>0</v>
      </c>
      <c r="K21" s="361">
        <v>0</v>
      </c>
      <c r="L21" s="361">
        <v>0</v>
      </c>
    </row>
    <row r="22" spans="1:12" s="19" customFormat="1" ht="15" customHeight="1">
      <c r="A22" s="47" t="s">
        <v>742</v>
      </c>
      <c r="B22" s="197" t="s">
        <v>787</v>
      </c>
      <c r="C22" s="500" t="s">
        <v>788</v>
      </c>
      <c r="D22" s="361">
        <v>107</v>
      </c>
      <c r="E22" s="361">
        <v>443</v>
      </c>
      <c r="F22" s="361">
        <v>520</v>
      </c>
      <c r="G22" s="361">
        <v>918</v>
      </c>
      <c r="H22" s="361">
        <v>1040</v>
      </c>
      <c r="I22" s="361">
        <v>65</v>
      </c>
      <c r="J22" s="361">
        <v>130.14699999999999</v>
      </c>
      <c r="K22" s="361">
        <v>0</v>
      </c>
      <c r="L22" s="361">
        <v>0</v>
      </c>
    </row>
    <row r="23" spans="1:12" s="19" customFormat="1" ht="15" customHeight="1">
      <c r="A23" s="47" t="s">
        <v>742</v>
      </c>
      <c r="B23" s="197" t="s">
        <v>789</v>
      </c>
      <c r="C23" s="500" t="s">
        <v>790</v>
      </c>
      <c r="D23" s="361">
        <v>5365</v>
      </c>
      <c r="E23" s="361">
        <v>52</v>
      </c>
      <c r="F23" s="361">
        <v>0</v>
      </c>
      <c r="G23" s="361">
        <v>2000</v>
      </c>
      <c r="H23" s="361">
        <v>0</v>
      </c>
      <c r="I23" s="361">
        <v>0</v>
      </c>
      <c r="J23" s="361">
        <v>0</v>
      </c>
      <c r="K23" s="361">
        <v>0</v>
      </c>
      <c r="L23" s="361">
        <v>0</v>
      </c>
    </row>
    <row r="24" spans="1:12" s="19" customFormat="1" ht="15" customHeight="1" thickBot="1">
      <c r="A24" s="47" t="s">
        <v>742</v>
      </c>
      <c r="B24" s="197" t="s">
        <v>791</v>
      </c>
      <c r="C24" s="500" t="s">
        <v>792</v>
      </c>
      <c r="D24" s="361">
        <v>105043</v>
      </c>
      <c r="E24" s="361">
        <v>13741</v>
      </c>
      <c r="F24" s="361">
        <v>2734</v>
      </c>
      <c r="G24" s="361">
        <v>2046</v>
      </c>
      <c r="H24" s="361">
        <v>55028</v>
      </c>
      <c r="I24" s="361">
        <v>55000</v>
      </c>
      <c r="J24" s="361">
        <v>52000</v>
      </c>
      <c r="K24" s="361">
        <v>0</v>
      </c>
      <c r="L24" s="361">
        <v>0</v>
      </c>
    </row>
    <row r="25" spans="1:12" s="19" customFormat="1" ht="15" customHeight="1" thickTop="1" thickBot="1">
      <c r="A25" s="193" t="s">
        <v>742</v>
      </c>
      <c r="B25" s="199" t="s">
        <v>793</v>
      </c>
      <c r="C25" s="408" t="s">
        <v>794</v>
      </c>
      <c r="D25" s="410">
        <v>72355</v>
      </c>
      <c r="E25" s="410">
        <v>81295</v>
      </c>
      <c r="F25" s="410">
        <v>43008</v>
      </c>
      <c r="G25" s="410">
        <v>58931</v>
      </c>
      <c r="H25" s="410">
        <v>56373</v>
      </c>
      <c r="I25" s="410">
        <v>39410</v>
      </c>
      <c r="J25" s="410">
        <v>35456.256500000003</v>
      </c>
      <c r="K25" s="410">
        <v>40095.355409999996</v>
      </c>
      <c r="L25" s="410">
        <v>37057.765329999995</v>
      </c>
    </row>
    <row r="26" spans="1:12" s="19" customFormat="1" ht="15" customHeight="1" thickTop="1" thickBot="1">
      <c r="A26" s="193" t="s">
        <v>742</v>
      </c>
      <c r="B26" s="199" t="s">
        <v>795</v>
      </c>
      <c r="C26" s="408" t="s">
        <v>796</v>
      </c>
      <c r="D26" s="410">
        <v>4959551</v>
      </c>
      <c r="E26" s="410">
        <v>5460134</v>
      </c>
      <c r="F26" s="410">
        <v>2772120</v>
      </c>
      <c r="G26" s="410">
        <v>2775817</v>
      </c>
      <c r="H26" s="410">
        <v>2508032</v>
      </c>
      <c r="I26" s="410">
        <v>2010001</v>
      </c>
      <c r="J26" s="410">
        <v>2203744.3764</v>
      </c>
      <c r="K26" s="410">
        <v>2490853.2798800003</v>
      </c>
      <c r="L26" s="410">
        <v>2319073.1174099999</v>
      </c>
    </row>
    <row r="27" spans="1:12" s="19" customFormat="1" ht="15" customHeight="1" thickTop="1" thickBot="1">
      <c r="A27" s="194" t="s">
        <v>742</v>
      </c>
      <c r="B27" s="200" t="s">
        <v>797</v>
      </c>
      <c r="C27" s="408" t="s">
        <v>798</v>
      </c>
      <c r="D27" s="409">
        <v>313168</v>
      </c>
      <c r="E27" s="409">
        <v>383298</v>
      </c>
      <c r="F27" s="409">
        <v>263365</v>
      </c>
      <c r="G27" s="409">
        <v>312983</v>
      </c>
      <c r="H27" s="409">
        <v>314393</v>
      </c>
      <c r="I27" s="409">
        <v>280916</v>
      </c>
      <c r="J27" s="409">
        <v>301608.65333</v>
      </c>
      <c r="K27" s="409">
        <v>275452.80392999999</v>
      </c>
      <c r="L27" s="409">
        <v>276489.39373000001</v>
      </c>
    </row>
    <row r="28" spans="1:12" s="19" customFormat="1" ht="15" customHeight="1" thickTop="1">
      <c r="A28" s="47" t="s">
        <v>742</v>
      </c>
      <c r="B28" s="197" t="s">
        <v>799</v>
      </c>
      <c r="C28" s="500" t="s">
        <v>800</v>
      </c>
      <c r="D28" s="361">
        <v>0</v>
      </c>
      <c r="E28" s="361">
        <v>0</v>
      </c>
      <c r="F28" s="361">
        <v>0</v>
      </c>
      <c r="G28" s="361">
        <v>0</v>
      </c>
      <c r="H28" s="361">
        <v>0</v>
      </c>
      <c r="I28" s="361">
        <v>0</v>
      </c>
      <c r="J28" s="361">
        <v>0</v>
      </c>
      <c r="K28" s="361">
        <v>0</v>
      </c>
      <c r="L28" s="361">
        <v>0</v>
      </c>
    </row>
    <row r="29" spans="1:12" s="19" customFormat="1" ht="15" customHeight="1">
      <c r="A29" s="47" t="s">
        <v>742</v>
      </c>
      <c r="B29" s="197" t="s">
        <v>801</v>
      </c>
      <c r="C29" s="500" t="s">
        <v>802</v>
      </c>
      <c r="D29" s="361">
        <v>446</v>
      </c>
      <c r="E29" s="361">
        <v>548</v>
      </c>
      <c r="F29" s="361">
        <v>668</v>
      </c>
      <c r="G29" s="361">
        <v>790</v>
      </c>
      <c r="H29" s="361">
        <v>792</v>
      </c>
      <c r="I29" s="361">
        <v>692</v>
      </c>
      <c r="J29" s="361">
        <v>1119.2173500000001</v>
      </c>
      <c r="K29" s="361">
        <v>1262.8680900000002</v>
      </c>
      <c r="L29" s="361">
        <v>1378.2608</v>
      </c>
    </row>
    <row r="30" spans="1:12" s="19" customFormat="1" ht="15" customHeight="1">
      <c r="A30" s="47" t="s">
        <v>742</v>
      </c>
      <c r="B30" s="197" t="s">
        <v>803</v>
      </c>
      <c r="C30" s="500" t="s">
        <v>804</v>
      </c>
      <c r="D30" s="361">
        <v>9009</v>
      </c>
      <c r="E30" s="361">
        <v>867</v>
      </c>
      <c r="F30" s="361">
        <v>351</v>
      </c>
      <c r="G30" s="361">
        <v>473</v>
      </c>
      <c r="H30" s="361">
        <v>3986</v>
      </c>
      <c r="I30" s="361">
        <v>11509</v>
      </c>
      <c r="J30" s="361">
        <v>8606.2797899999987</v>
      </c>
      <c r="K30" s="361">
        <v>3.9883000000000002</v>
      </c>
      <c r="L30" s="361">
        <v>9.1974400000000003</v>
      </c>
    </row>
    <row r="31" spans="1:12" s="19" customFormat="1" ht="15" customHeight="1">
      <c r="A31" s="47" t="s">
        <v>742</v>
      </c>
      <c r="B31" s="201" t="s">
        <v>805</v>
      </c>
      <c r="C31" s="500" t="s">
        <v>806</v>
      </c>
      <c r="D31" s="361">
        <v>885</v>
      </c>
      <c r="E31" s="361">
        <v>659</v>
      </c>
      <c r="F31" s="361">
        <v>54</v>
      </c>
      <c r="G31" s="361">
        <v>111</v>
      </c>
      <c r="H31" s="361">
        <v>280</v>
      </c>
      <c r="I31" s="361">
        <v>241</v>
      </c>
      <c r="J31" s="361">
        <v>194.00964999999999</v>
      </c>
      <c r="K31" s="361">
        <v>197.11492000000001</v>
      </c>
      <c r="L31" s="361">
        <v>138.13867000000002</v>
      </c>
    </row>
    <row r="32" spans="1:12" s="19" customFormat="1" ht="15" customHeight="1">
      <c r="A32" s="47" t="s">
        <v>742</v>
      </c>
      <c r="B32" s="201" t="s">
        <v>807</v>
      </c>
      <c r="C32" s="143" t="s">
        <v>808</v>
      </c>
      <c r="D32" s="361">
        <v>302827</v>
      </c>
      <c r="E32" s="361">
        <v>381224</v>
      </c>
      <c r="F32" s="361">
        <v>262292</v>
      </c>
      <c r="G32" s="361">
        <v>311609</v>
      </c>
      <c r="H32" s="361">
        <v>309334</v>
      </c>
      <c r="I32" s="361">
        <v>268474</v>
      </c>
      <c r="J32" s="361">
        <v>291689.14654000005</v>
      </c>
      <c r="K32" s="361">
        <v>273988.83262</v>
      </c>
      <c r="L32" s="361">
        <v>274963.79681999999</v>
      </c>
    </row>
    <row r="33" spans="1:12" s="19" customFormat="1" ht="15" customHeight="1">
      <c r="A33" s="47" t="s">
        <v>742</v>
      </c>
      <c r="B33" s="201" t="s">
        <v>809</v>
      </c>
      <c r="C33" s="501" t="s">
        <v>810</v>
      </c>
      <c r="D33" s="467">
        <v>23849</v>
      </c>
      <c r="E33" s="467">
        <v>16909</v>
      </c>
      <c r="F33" s="467">
        <v>0</v>
      </c>
      <c r="G33" s="467">
        <v>0</v>
      </c>
      <c r="H33" s="467">
        <v>92634</v>
      </c>
      <c r="I33" s="467">
        <v>294397</v>
      </c>
      <c r="J33" s="467">
        <v>135191.46462000001</v>
      </c>
      <c r="K33" s="467">
        <v>57126.628149999997</v>
      </c>
      <c r="L33" s="467">
        <v>89537.021720000004</v>
      </c>
    </row>
    <row r="34" spans="1:12" ht="3.75" customHeight="1" thickBot="1">
      <c r="A34" s="47"/>
      <c r="B34" s="47"/>
      <c r="C34" s="185"/>
      <c r="D34" s="202"/>
      <c r="E34" s="203"/>
      <c r="F34" s="203"/>
      <c r="G34" s="203"/>
      <c r="H34" s="203"/>
      <c r="I34" s="203"/>
      <c r="J34" s="203"/>
      <c r="K34" s="203"/>
      <c r="L34" s="203"/>
    </row>
    <row r="35" spans="1:12" ht="15" customHeight="1" thickTop="1">
      <c r="A35" s="47"/>
      <c r="B35" s="47"/>
      <c r="C35" s="47"/>
      <c r="D35" s="204"/>
      <c r="E35" s="71"/>
      <c r="F35" s="71"/>
      <c r="G35" s="71"/>
      <c r="H35" s="71"/>
      <c r="I35" s="71"/>
      <c r="J35" s="71"/>
      <c r="K35" s="71"/>
      <c r="L35" s="71"/>
    </row>
  </sheetData>
  <mergeCells count="3">
    <mergeCell ref="C1:L1"/>
    <mergeCell ref="C2:L2"/>
    <mergeCell ref="C3:L3"/>
  </mergeCells>
  <pageMargins left="0.87" right="0.53" top="0.57999999999999996" bottom="0.33" header="0.5" footer="0.31"/>
  <pageSetup scale="57"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S51"/>
  <sheetViews>
    <sheetView zoomScaleNormal="100" workbookViewId="0">
      <selection activeCell="A3" sqref="A3:S3"/>
    </sheetView>
  </sheetViews>
  <sheetFormatPr defaultColWidth="17.7109375" defaultRowHeight="12.75"/>
  <cols>
    <col min="1" max="1" width="39" style="607" customWidth="1"/>
    <col min="2" max="2" width="20.7109375" style="607" bestFit="1" customWidth="1"/>
    <col min="3" max="3" width="18.7109375" style="607" customWidth="1"/>
    <col min="4" max="4" width="17.7109375" style="607"/>
    <col min="5" max="5" width="14.28515625" style="607" customWidth="1"/>
    <col min="6" max="8" width="13.85546875" style="607" customWidth="1"/>
    <col min="9" max="9" width="17.7109375" style="607"/>
    <col min="10" max="12" width="13.85546875" style="607" customWidth="1"/>
    <col min="13" max="14" width="17.7109375" style="607"/>
    <col min="15" max="17" width="15.140625" style="607" customWidth="1"/>
    <col min="18" max="18" width="17" style="607" bestFit="1" customWidth="1"/>
    <col min="19" max="19" width="18.7109375" style="607" bestFit="1" customWidth="1"/>
    <col min="20" max="16384" width="17.7109375" style="607"/>
  </cols>
  <sheetData>
    <row r="1" spans="1:19" s="257" customFormat="1" ht="30" customHeight="1">
      <c r="A1" s="721" t="s">
        <v>1391</v>
      </c>
      <c r="B1" s="721"/>
      <c r="C1" s="721"/>
      <c r="D1" s="721"/>
      <c r="E1" s="721"/>
      <c r="F1" s="721"/>
      <c r="G1" s="721"/>
      <c r="H1" s="721"/>
      <c r="I1" s="721"/>
      <c r="J1" s="721"/>
      <c r="K1" s="721"/>
      <c r="L1" s="721"/>
      <c r="M1" s="721"/>
      <c r="N1" s="721"/>
      <c r="O1" s="721"/>
      <c r="P1" s="721"/>
      <c r="Q1" s="721"/>
      <c r="R1" s="721"/>
      <c r="S1" s="721"/>
    </row>
    <row r="2" spans="1:19" s="257" customFormat="1" ht="15" customHeight="1">
      <c r="A2" s="722" t="s">
        <v>987</v>
      </c>
      <c r="B2" s="722"/>
      <c r="C2" s="722"/>
      <c r="D2" s="722"/>
      <c r="E2" s="722"/>
      <c r="F2" s="722"/>
      <c r="G2" s="722"/>
      <c r="H2" s="722"/>
      <c r="I2" s="722"/>
      <c r="J2" s="722"/>
      <c r="K2" s="722"/>
      <c r="L2" s="722"/>
      <c r="M2" s="722"/>
      <c r="N2" s="722"/>
      <c r="O2" s="722"/>
      <c r="P2" s="722"/>
      <c r="Q2" s="722"/>
      <c r="R2" s="722"/>
      <c r="S2" s="722"/>
    </row>
    <row r="3" spans="1:19" s="257" customFormat="1" ht="15" customHeight="1">
      <c r="A3" s="734" t="s">
        <v>1493</v>
      </c>
      <c r="B3" s="734"/>
      <c r="C3" s="734"/>
      <c r="D3" s="734"/>
      <c r="E3" s="734"/>
      <c r="F3" s="734"/>
      <c r="G3" s="734"/>
      <c r="H3" s="734"/>
      <c r="I3" s="734"/>
      <c r="J3" s="734"/>
      <c r="K3" s="734"/>
      <c r="L3" s="734"/>
      <c r="M3" s="734"/>
      <c r="N3" s="734"/>
      <c r="O3" s="734"/>
      <c r="P3" s="734"/>
      <c r="Q3" s="734"/>
      <c r="R3" s="734"/>
      <c r="S3" s="734"/>
    </row>
    <row r="4" spans="1:19" s="257" customFormat="1" ht="30" customHeight="1">
      <c r="A4" s="723" t="s">
        <v>508</v>
      </c>
      <c r="B4" s="723"/>
      <c r="C4" s="723"/>
      <c r="D4" s="723"/>
      <c r="E4" s="723"/>
      <c r="F4" s="723"/>
      <c r="G4" s="723"/>
      <c r="H4" s="723"/>
      <c r="I4" s="723"/>
      <c r="J4" s="723"/>
      <c r="K4" s="723"/>
      <c r="L4" s="723"/>
      <c r="M4" s="723"/>
      <c r="N4" s="723"/>
      <c r="O4" s="723"/>
      <c r="P4" s="723"/>
      <c r="Q4" s="723"/>
      <c r="R4" s="723"/>
      <c r="S4" s="723"/>
    </row>
    <row r="5" spans="1:19" s="258" customFormat="1" ht="15" customHeight="1">
      <c r="A5" s="49"/>
      <c r="B5" s="49"/>
      <c r="C5" s="49"/>
      <c r="D5" s="49"/>
      <c r="E5" s="49"/>
      <c r="F5" s="49"/>
      <c r="G5" s="49"/>
      <c r="H5" s="49"/>
      <c r="I5" s="49"/>
      <c r="J5" s="49"/>
      <c r="K5" s="49"/>
      <c r="L5" s="49"/>
      <c r="M5" s="49"/>
      <c r="N5" s="49"/>
      <c r="O5" s="49"/>
      <c r="P5" s="49"/>
      <c r="Q5" s="49"/>
      <c r="R5" s="49"/>
      <c r="S5" s="49"/>
    </row>
    <row r="6" spans="1:19" s="258" customFormat="1" ht="15" customHeight="1">
      <c r="A6" s="270"/>
      <c r="B6" s="608" t="s">
        <v>988</v>
      </c>
      <c r="C6" s="752" t="s">
        <v>989</v>
      </c>
      <c r="D6" s="752"/>
      <c r="E6" s="752"/>
      <c r="F6" s="752"/>
      <c r="G6" s="678"/>
      <c r="H6" s="752" t="s">
        <v>990</v>
      </c>
      <c r="I6" s="752"/>
      <c r="J6" s="752"/>
      <c r="K6" s="752"/>
      <c r="L6" s="678"/>
      <c r="M6" s="752" t="s">
        <v>991</v>
      </c>
      <c r="N6" s="752"/>
      <c r="O6" s="752"/>
      <c r="P6" s="752"/>
      <c r="Q6" s="678"/>
      <c r="R6" s="752" t="s">
        <v>992</v>
      </c>
      <c r="S6" s="752"/>
    </row>
    <row r="7" spans="1:19" s="258" customFormat="1" ht="15" customHeight="1">
      <c r="A7" s="270"/>
      <c r="B7" s="608" t="s">
        <v>993</v>
      </c>
      <c r="C7" s="270"/>
      <c r="D7" s="270"/>
      <c r="E7" s="270"/>
      <c r="F7" s="270"/>
      <c r="G7" s="270"/>
      <c r="H7" s="270"/>
      <c r="I7" s="270"/>
      <c r="J7" s="270"/>
      <c r="K7" s="270"/>
      <c r="L7" s="270"/>
      <c r="M7" s="270"/>
      <c r="N7" s="270"/>
      <c r="O7" s="270"/>
      <c r="P7" s="270"/>
      <c r="Q7" s="270"/>
      <c r="R7" s="270"/>
      <c r="S7" s="270"/>
    </row>
    <row r="8" spans="1:19" s="258" customFormat="1" ht="15" customHeight="1">
      <c r="A8" s="271" t="s">
        <v>436</v>
      </c>
      <c r="B8" s="608" t="s">
        <v>994</v>
      </c>
      <c r="C8" s="608" t="s">
        <v>152</v>
      </c>
      <c r="D8" s="608" t="s">
        <v>154</v>
      </c>
      <c r="E8" s="608" t="s">
        <v>153</v>
      </c>
      <c r="F8" s="608" t="s">
        <v>155</v>
      </c>
      <c r="G8" s="678" t="s">
        <v>156</v>
      </c>
      <c r="H8" s="608" t="s">
        <v>152</v>
      </c>
      <c r="I8" s="608" t="s">
        <v>154</v>
      </c>
      <c r="J8" s="608" t="s">
        <v>153</v>
      </c>
      <c r="K8" s="608" t="s">
        <v>155</v>
      </c>
      <c r="L8" s="678" t="s">
        <v>156</v>
      </c>
      <c r="M8" s="608" t="s">
        <v>152</v>
      </c>
      <c r="N8" s="608" t="s">
        <v>154</v>
      </c>
      <c r="O8" s="608" t="s">
        <v>153</v>
      </c>
      <c r="P8" s="608" t="s">
        <v>155</v>
      </c>
      <c r="Q8" s="678" t="s">
        <v>156</v>
      </c>
      <c r="R8" s="271" t="s">
        <v>995</v>
      </c>
      <c r="S8" s="271" t="s">
        <v>996</v>
      </c>
    </row>
    <row r="9" spans="1:19" ht="15" customHeight="1">
      <c r="A9" s="47"/>
      <c r="B9" s="47" t="s">
        <v>439</v>
      </c>
      <c r="C9" s="47" t="s">
        <v>439</v>
      </c>
      <c r="D9" s="47" t="s">
        <v>439</v>
      </c>
      <c r="E9" s="259" t="s">
        <v>439</v>
      </c>
      <c r="F9" s="259"/>
      <c r="G9" s="259"/>
      <c r="H9" s="47"/>
      <c r="I9" s="259" t="s">
        <v>439</v>
      </c>
      <c r="J9" s="259" t="s">
        <v>439</v>
      </c>
      <c r="K9" s="259"/>
      <c r="L9" s="259"/>
      <c r="M9" s="47"/>
      <c r="N9" s="47"/>
      <c r="O9" s="47"/>
      <c r="P9" s="47"/>
      <c r="Q9" s="47"/>
      <c r="R9" s="47"/>
      <c r="S9" s="47"/>
    </row>
    <row r="10" spans="1:19" ht="15" customHeight="1">
      <c r="A10" s="47"/>
      <c r="B10" s="259" t="s">
        <v>439</v>
      </c>
      <c r="C10" s="259" t="s">
        <v>439</v>
      </c>
      <c r="D10" s="50" t="s">
        <v>439</v>
      </c>
      <c r="E10" s="260" t="s">
        <v>439</v>
      </c>
      <c r="F10" s="260"/>
      <c r="G10" s="260"/>
      <c r="H10" s="47" t="s">
        <v>439</v>
      </c>
      <c r="I10" s="47" t="s">
        <v>439</v>
      </c>
      <c r="J10" s="259" t="s">
        <v>439</v>
      </c>
      <c r="K10" s="259"/>
      <c r="L10" s="259"/>
      <c r="M10" s="261"/>
      <c r="N10" s="261"/>
      <c r="O10" s="261"/>
      <c r="P10" s="261"/>
      <c r="Q10" s="261"/>
      <c r="R10" s="47"/>
      <c r="S10" s="47"/>
    </row>
    <row r="11" spans="1:19" ht="15" customHeight="1">
      <c r="A11" s="269" t="s">
        <v>31</v>
      </c>
      <c r="B11" s="675">
        <v>14114395.619999999</v>
      </c>
      <c r="C11" s="675">
        <v>1453731.45</v>
      </c>
      <c r="D11" s="675">
        <v>0</v>
      </c>
      <c r="E11" s="675">
        <v>514356.35</v>
      </c>
      <c r="F11" s="675">
        <v>3194.49</v>
      </c>
      <c r="G11" s="675">
        <v>1971282.2899999998</v>
      </c>
      <c r="H11" s="675">
        <v>1949641.56</v>
      </c>
      <c r="I11" s="675">
        <v>0</v>
      </c>
      <c r="J11" s="675">
        <v>1243634.06</v>
      </c>
      <c r="K11" s="675">
        <v>10713.51</v>
      </c>
      <c r="L11" s="675">
        <v>3203989.13</v>
      </c>
      <c r="M11" s="675">
        <v>495910.1100000001</v>
      </c>
      <c r="N11" s="675">
        <v>0</v>
      </c>
      <c r="O11" s="675">
        <v>729277.71000000008</v>
      </c>
      <c r="P11" s="675">
        <v>7519.02</v>
      </c>
      <c r="Q11" s="675">
        <v>1232706.8400000003</v>
      </c>
      <c r="R11" s="676">
        <v>0.13966466174482928</v>
      </c>
      <c r="S11" s="676">
        <v>0.22700151081637318</v>
      </c>
    </row>
    <row r="12" spans="1:19" ht="15" customHeight="1">
      <c r="A12" s="269" t="s">
        <v>113</v>
      </c>
      <c r="B12" s="675">
        <v>23968613.199999999</v>
      </c>
      <c r="C12" s="675">
        <v>2758640.35</v>
      </c>
      <c r="D12" s="675">
        <v>0</v>
      </c>
      <c r="E12" s="675">
        <v>493172.32</v>
      </c>
      <c r="F12" s="675">
        <v>191.2</v>
      </c>
      <c r="G12" s="675">
        <v>3252003.87</v>
      </c>
      <c r="H12" s="675">
        <v>4717757.2699999996</v>
      </c>
      <c r="I12" s="675">
        <v>171.5</v>
      </c>
      <c r="J12" s="675">
        <v>592084.27</v>
      </c>
      <c r="K12" s="675">
        <v>5920.39</v>
      </c>
      <c r="L12" s="675">
        <v>5315933.4299999988</v>
      </c>
      <c r="M12" s="675">
        <v>1959116.9199999995</v>
      </c>
      <c r="N12" s="675">
        <v>171.5</v>
      </c>
      <c r="O12" s="675">
        <v>98911.950000000012</v>
      </c>
      <c r="P12" s="675">
        <v>5729.1900000000005</v>
      </c>
      <c r="Q12" s="675">
        <v>2063929.5599999994</v>
      </c>
      <c r="R12" s="676">
        <v>0.13567759815156932</v>
      </c>
      <c r="S12" s="676">
        <v>0.22178727595303674</v>
      </c>
    </row>
    <row r="13" spans="1:19" ht="15" customHeight="1">
      <c r="A13" s="269" t="s">
        <v>33</v>
      </c>
      <c r="B13" s="675">
        <v>17356347.02</v>
      </c>
      <c r="C13" s="675">
        <v>1754692.24</v>
      </c>
      <c r="D13" s="675">
        <v>11.74</v>
      </c>
      <c r="E13" s="675">
        <v>774665.02</v>
      </c>
      <c r="F13" s="675">
        <v>17690.23</v>
      </c>
      <c r="G13" s="675">
        <v>2547059.23</v>
      </c>
      <c r="H13" s="675">
        <v>2367776.17</v>
      </c>
      <c r="I13" s="675">
        <v>1830.44</v>
      </c>
      <c r="J13" s="675">
        <v>1763408.84</v>
      </c>
      <c r="K13" s="675">
        <v>66816.740000000005</v>
      </c>
      <c r="L13" s="675">
        <v>4199832.1900000004</v>
      </c>
      <c r="M13" s="675">
        <v>613083.92999999993</v>
      </c>
      <c r="N13" s="675">
        <v>1818.7</v>
      </c>
      <c r="O13" s="675">
        <v>988743.82000000007</v>
      </c>
      <c r="P13" s="675">
        <v>49126.510000000009</v>
      </c>
      <c r="Q13" s="675">
        <v>1652772.96</v>
      </c>
      <c r="R13" s="676">
        <v>0.14675088179932</v>
      </c>
      <c r="S13" s="676">
        <v>0.24197673537873296</v>
      </c>
    </row>
    <row r="14" spans="1:19" ht="15" customHeight="1">
      <c r="A14" s="269" t="s">
        <v>35</v>
      </c>
      <c r="B14" s="675">
        <v>10261979.16</v>
      </c>
      <c r="C14" s="675">
        <v>1002212.43</v>
      </c>
      <c r="D14" s="675">
        <v>0</v>
      </c>
      <c r="E14" s="675">
        <v>565977.46</v>
      </c>
      <c r="F14" s="675">
        <v>723.28</v>
      </c>
      <c r="G14" s="675">
        <v>1568913.1700000002</v>
      </c>
      <c r="H14" s="675">
        <v>1589511.45</v>
      </c>
      <c r="I14" s="675">
        <v>0</v>
      </c>
      <c r="J14" s="675">
        <v>839165.87</v>
      </c>
      <c r="K14" s="675">
        <v>1332.38</v>
      </c>
      <c r="L14" s="675">
        <v>2430009.6999999997</v>
      </c>
      <c r="M14" s="675">
        <v>587299.0199999999</v>
      </c>
      <c r="N14" s="675">
        <v>0</v>
      </c>
      <c r="O14" s="675">
        <v>273188.41000000003</v>
      </c>
      <c r="P14" s="675">
        <v>609.10000000000014</v>
      </c>
      <c r="Q14" s="675">
        <v>861096.52999999991</v>
      </c>
      <c r="R14" s="676">
        <v>0.15288602184220379</v>
      </c>
      <c r="S14" s="676">
        <v>0.23679737233066059</v>
      </c>
    </row>
    <row r="15" spans="1:19" ht="15" customHeight="1">
      <c r="A15" s="269" t="s">
        <v>43</v>
      </c>
      <c r="B15" s="675">
        <v>8991386.7599999998</v>
      </c>
      <c r="C15" s="675">
        <v>1032294.18</v>
      </c>
      <c r="D15" s="675">
        <v>0</v>
      </c>
      <c r="E15" s="675">
        <v>339082.11</v>
      </c>
      <c r="F15" s="675">
        <v>0.02</v>
      </c>
      <c r="G15" s="675">
        <v>1371376.31</v>
      </c>
      <c r="H15" s="675">
        <v>1341431.96</v>
      </c>
      <c r="I15" s="675">
        <v>0</v>
      </c>
      <c r="J15" s="675">
        <v>749970.39</v>
      </c>
      <c r="K15" s="675">
        <v>2532.64</v>
      </c>
      <c r="L15" s="675">
        <v>2093934.99</v>
      </c>
      <c r="M15" s="675">
        <v>309137.77999999991</v>
      </c>
      <c r="N15" s="675">
        <v>0</v>
      </c>
      <c r="O15" s="675">
        <v>410888.28</v>
      </c>
      <c r="P15" s="675">
        <v>2532.62</v>
      </c>
      <c r="Q15" s="675">
        <v>722558.67999999993</v>
      </c>
      <c r="R15" s="676">
        <v>0.15252111232728244</v>
      </c>
      <c r="S15" s="676">
        <v>0.23288231792177963</v>
      </c>
    </row>
    <row r="16" spans="1:19" ht="15" customHeight="1">
      <c r="A16" s="269" t="s">
        <v>41</v>
      </c>
      <c r="B16" s="675">
        <v>6167319.6600000001</v>
      </c>
      <c r="C16" s="675">
        <v>667103.76</v>
      </c>
      <c r="D16" s="675">
        <v>0</v>
      </c>
      <c r="E16" s="675">
        <v>246725.64</v>
      </c>
      <c r="F16" s="675">
        <v>3094.14</v>
      </c>
      <c r="G16" s="675">
        <v>916923.54</v>
      </c>
      <c r="H16" s="675">
        <v>1057954.95</v>
      </c>
      <c r="I16" s="675">
        <v>86.05</v>
      </c>
      <c r="J16" s="675">
        <v>475514.08</v>
      </c>
      <c r="K16" s="675">
        <v>4969.51</v>
      </c>
      <c r="L16" s="675">
        <v>1538524.59</v>
      </c>
      <c r="M16" s="675">
        <v>390851.18999999994</v>
      </c>
      <c r="N16" s="675">
        <v>86.05</v>
      </c>
      <c r="O16" s="675">
        <v>228788.44</v>
      </c>
      <c r="P16" s="675">
        <v>1875.3700000000003</v>
      </c>
      <c r="Q16" s="675">
        <v>621601.04999999993</v>
      </c>
      <c r="R16" s="676">
        <v>0.14867456051402403</v>
      </c>
      <c r="S16" s="676">
        <v>0.24946405810267341</v>
      </c>
    </row>
    <row r="17" spans="1:19" ht="15" customHeight="1">
      <c r="A17" s="269" t="s">
        <v>37</v>
      </c>
      <c r="B17" s="675">
        <v>3151874.41</v>
      </c>
      <c r="C17" s="675">
        <v>350989.08</v>
      </c>
      <c r="D17" s="675">
        <v>0</v>
      </c>
      <c r="E17" s="675">
        <v>130331.6</v>
      </c>
      <c r="F17" s="675">
        <v>0</v>
      </c>
      <c r="G17" s="675">
        <v>481320.68000000005</v>
      </c>
      <c r="H17" s="675">
        <v>585593</v>
      </c>
      <c r="I17" s="675">
        <v>34.299999999999997</v>
      </c>
      <c r="J17" s="675">
        <v>381380.02</v>
      </c>
      <c r="K17" s="675">
        <v>244</v>
      </c>
      <c r="L17" s="675">
        <v>967251.32000000007</v>
      </c>
      <c r="M17" s="675">
        <v>234603.91999999998</v>
      </c>
      <c r="N17" s="675">
        <v>34.299999999999997</v>
      </c>
      <c r="O17" s="675">
        <v>251048.42</v>
      </c>
      <c r="P17" s="675">
        <v>244</v>
      </c>
      <c r="Q17" s="675">
        <v>485930.64</v>
      </c>
      <c r="R17" s="676">
        <v>0.1527093460554477</v>
      </c>
      <c r="S17" s="676">
        <v>0.30688130114930562</v>
      </c>
    </row>
    <row r="18" spans="1:19" ht="15" customHeight="1">
      <c r="A18" s="269" t="s">
        <v>39</v>
      </c>
      <c r="B18" s="675">
        <v>5336360.46</v>
      </c>
      <c r="C18" s="675">
        <v>652653.16</v>
      </c>
      <c r="D18" s="675">
        <v>0</v>
      </c>
      <c r="E18" s="675">
        <v>49041.06</v>
      </c>
      <c r="F18" s="675">
        <v>13.65</v>
      </c>
      <c r="G18" s="675">
        <v>701707.87</v>
      </c>
      <c r="H18" s="675">
        <v>891736.77</v>
      </c>
      <c r="I18" s="675">
        <v>0</v>
      </c>
      <c r="J18" s="675">
        <v>118152.82</v>
      </c>
      <c r="K18" s="675">
        <v>780.83</v>
      </c>
      <c r="L18" s="675">
        <v>1010670.42</v>
      </c>
      <c r="M18" s="675">
        <v>239083.61</v>
      </c>
      <c r="N18" s="675">
        <v>0</v>
      </c>
      <c r="O18" s="675">
        <v>69111.760000000009</v>
      </c>
      <c r="P18" s="675">
        <v>767.18000000000006</v>
      </c>
      <c r="Q18" s="675">
        <v>308962.55</v>
      </c>
      <c r="R18" s="676">
        <v>0.1314955905358762</v>
      </c>
      <c r="S18" s="676">
        <v>0.18939320676999397</v>
      </c>
    </row>
    <row r="19" spans="1:19" ht="15" customHeight="1">
      <c r="A19" s="269" t="s">
        <v>45</v>
      </c>
      <c r="B19" s="675">
        <v>89614.84</v>
      </c>
      <c r="C19" s="675">
        <v>5822.39</v>
      </c>
      <c r="D19" s="675">
        <v>0</v>
      </c>
      <c r="E19" s="675">
        <v>12670.73</v>
      </c>
      <c r="F19" s="675">
        <v>0</v>
      </c>
      <c r="G19" s="675">
        <v>18493.12</v>
      </c>
      <c r="H19" s="675">
        <v>15481.64</v>
      </c>
      <c r="I19" s="675">
        <v>0</v>
      </c>
      <c r="J19" s="675">
        <v>32667.31</v>
      </c>
      <c r="K19" s="675">
        <v>0</v>
      </c>
      <c r="L19" s="675">
        <v>48148.95</v>
      </c>
      <c r="M19" s="675">
        <v>9659.25</v>
      </c>
      <c r="N19" s="675">
        <v>0</v>
      </c>
      <c r="O19" s="675">
        <v>19996.580000000002</v>
      </c>
      <c r="P19" s="675">
        <v>0</v>
      </c>
      <c r="Q19" s="675">
        <v>29655.83</v>
      </c>
      <c r="R19" s="676">
        <v>0.2063622498238015</v>
      </c>
      <c r="S19" s="676">
        <v>0.53728768583417652</v>
      </c>
    </row>
    <row r="20" spans="1:19" ht="15" customHeight="1">
      <c r="A20" s="269" t="s">
        <v>47</v>
      </c>
      <c r="B20" s="675">
        <v>6329813.2800000003</v>
      </c>
      <c r="C20" s="675">
        <v>715197.76</v>
      </c>
      <c r="D20" s="675">
        <v>0</v>
      </c>
      <c r="E20" s="675">
        <v>91648.03</v>
      </c>
      <c r="F20" s="675">
        <v>238.31</v>
      </c>
      <c r="G20" s="675">
        <v>807084.10000000009</v>
      </c>
      <c r="H20" s="675">
        <v>1002571.32</v>
      </c>
      <c r="I20" s="675">
        <v>0</v>
      </c>
      <c r="J20" s="675">
        <v>283802.11</v>
      </c>
      <c r="K20" s="675">
        <v>469.54</v>
      </c>
      <c r="L20" s="675">
        <v>1286842.97</v>
      </c>
      <c r="M20" s="675">
        <v>287373.55999999994</v>
      </c>
      <c r="N20" s="675">
        <v>0</v>
      </c>
      <c r="O20" s="675">
        <v>192154.08</v>
      </c>
      <c r="P20" s="675">
        <v>231.23000000000002</v>
      </c>
      <c r="Q20" s="675">
        <v>479758.86999999988</v>
      </c>
      <c r="R20" s="676">
        <v>0.1275051986999528</v>
      </c>
      <c r="S20" s="676">
        <v>0.20329872510868124</v>
      </c>
    </row>
    <row r="21" spans="1:19" ht="15" customHeight="1">
      <c r="A21" s="269" t="s">
        <v>49</v>
      </c>
      <c r="B21" s="675">
        <v>1031485.03</v>
      </c>
      <c r="C21" s="675">
        <v>129159.27</v>
      </c>
      <c r="D21" s="675">
        <v>0</v>
      </c>
      <c r="E21" s="675">
        <v>20897.04</v>
      </c>
      <c r="F21" s="675">
        <v>0</v>
      </c>
      <c r="G21" s="675">
        <v>150056.31</v>
      </c>
      <c r="H21" s="675">
        <v>164124.51</v>
      </c>
      <c r="I21" s="675">
        <v>0</v>
      </c>
      <c r="J21" s="675">
        <v>74950.880000000005</v>
      </c>
      <c r="K21" s="675">
        <v>1018.72</v>
      </c>
      <c r="L21" s="675">
        <v>240094.11000000002</v>
      </c>
      <c r="M21" s="675">
        <v>34965.240000000005</v>
      </c>
      <c r="N21" s="675">
        <v>0</v>
      </c>
      <c r="O21" s="675">
        <v>54053.840000000004</v>
      </c>
      <c r="P21" s="675">
        <v>1018.72</v>
      </c>
      <c r="Q21" s="675">
        <v>90037.800000000017</v>
      </c>
      <c r="R21" s="676">
        <v>0.14547599396570979</v>
      </c>
      <c r="S21" s="676">
        <v>0.23276548182187384</v>
      </c>
    </row>
    <row r="22" spans="1:19" ht="15" customHeight="1">
      <c r="A22" s="269" t="s">
        <v>53</v>
      </c>
      <c r="B22" s="675">
        <v>2512178.38</v>
      </c>
      <c r="C22" s="675">
        <v>319892.63</v>
      </c>
      <c r="D22" s="675">
        <v>0</v>
      </c>
      <c r="E22" s="675">
        <v>18939.599999999999</v>
      </c>
      <c r="F22" s="675">
        <v>0</v>
      </c>
      <c r="G22" s="675">
        <v>338832.23</v>
      </c>
      <c r="H22" s="675">
        <v>321085.93</v>
      </c>
      <c r="I22" s="675">
        <v>0</v>
      </c>
      <c r="J22" s="675">
        <v>75645.759999999995</v>
      </c>
      <c r="K22" s="675">
        <v>0</v>
      </c>
      <c r="L22" s="675">
        <v>396731.69</v>
      </c>
      <c r="M22" s="675">
        <v>1193.2999999999884</v>
      </c>
      <c r="N22" s="675">
        <v>0</v>
      </c>
      <c r="O22" s="675">
        <v>56706.159999999996</v>
      </c>
      <c r="P22" s="675">
        <v>0</v>
      </c>
      <c r="Q22" s="675">
        <v>57899.459999999985</v>
      </c>
      <c r="R22" s="676">
        <v>0.13487586418923006</v>
      </c>
      <c r="S22" s="676">
        <v>0.15792337564818945</v>
      </c>
    </row>
    <row r="23" spans="1:19" ht="15" customHeight="1">
      <c r="A23" s="289"/>
      <c r="B23" s="675" t="s">
        <v>439</v>
      </c>
      <c r="C23" s="675" t="s">
        <v>439</v>
      </c>
      <c r="D23" s="675" t="s">
        <v>439</v>
      </c>
      <c r="E23" s="675" t="s">
        <v>439</v>
      </c>
      <c r="F23" s="675" t="s">
        <v>439</v>
      </c>
      <c r="G23" s="675"/>
      <c r="H23" s="675" t="s">
        <v>439</v>
      </c>
      <c r="I23" s="675" t="s">
        <v>439</v>
      </c>
      <c r="J23" s="675"/>
      <c r="K23" s="675" t="s">
        <v>439</v>
      </c>
      <c r="L23" s="675"/>
      <c r="M23" s="675"/>
      <c r="N23" s="675"/>
      <c r="O23" s="675"/>
      <c r="P23" s="675" t="s">
        <v>439</v>
      </c>
      <c r="Q23" s="675"/>
      <c r="R23" s="676"/>
      <c r="S23" s="676"/>
    </row>
    <row r="24" spans="1:19" ht="15" customHeight="1">
      <c r="A24" s="269" t="s">
        <v>156</v>
      </c>
      <c r="B24" s="675">
        <v>99311367.819999993</v>
      </c>
      <c r="C24" s="675">
        <v>10842388.700000001</v>
      </c>
      <c r="D24" s="675">
        <v>11.74</v>
      </c>
      <c r="E24" s="675">
        <v>3257506.96</v>
      </c>
      <c r="F24" s="675">
        <v>25145.32</v>
      </c>
      <c r="G24" s="675">
        <v>14125052.719999999</v>
      </c>
      <c r="H24" s="675">
        <v>16004666.529999999</v>
      </c>
      <c r="I24" s="675">
        <v>2122.2900000000004</v>
      </c>
      <c r="J24" s="675">
        <v>6630376.4099999992</v>
      </c>
      <c r="K24" s="675">
        <v>94798.260000000009</v>
      </c>
      <c r="L24" s="675">
        <v>22731963.489999998</v>
      </c>
      <c r="M24" s="675">
        <v>5162277.8299999982</v>
      </c>
      <c r="N24" s="675">
        <v>2110.5500000000006</v>
      </c>
      <c r="O24" s="675">
        <v>3372869.4499999993</v>
      </c>
      <c r="P24" s="675">
        <v>69652.94</v>
      </c>
      <c r="Q24" s="675">
        <v>8606910.7699999996</v>
      </c>
      <c r="R24" s="676">
        <v>0.14222996853292161</v>
      </c>
      <c r="S24" s="676">
        <v>0.22889588562712437</v>
      </c>
    </row>
    <row r="25" spans="1:19" ht="15" customHeight="1">
      <c r="A25" s="50"/>
      <c r="B25" s="260"/>
      <c r="C25" s="261"/>
      <c r="D25" s="264"/>
      <c r="E25" s="261"/>
      <c r="F25" s="261"/>
      <c r="G25" s="261"/>
      <c r="H25" s="261"/>
      <c r="I25" s="261"/>
      <c r="J25" s="261"/>
      <c r="K25" s="261"/>
      <c r="L25" s="261"/>
      <c r="M25" s="261"/>
      <c r="N25" s="261"/>
      <c r="O25" s="261"/>
      <c r="P25" s="261"/>
      <c r="Q25" s="261"/>
      <c r="R25" s="47"/>
      <c r="S25" s="47"/>
    </row>
    <row r="26" spans="1:19" ht="15" customHeight="1">
      <c r="A26" s="50"/>
      <c r="B26" s="260"/>
      <c r="C26" s="261"/>
      <c r="D26" s="264"/>
      <c r="E26" s="261"/>
      <c r="F26" s="261"/>
      <c r="G26" s="261"/>
      <c r="H26" s="261"/>
      <c r="I26" s="261"/>
      <c r="J26" s="261"/>
      <c r="K26" s="261"/>
      <c r="L26" s="261"/>
      <c r="M26" s="261"/>
      <c r="N26" s="261"/>
      <c r="O26" s="261"/>
      <c r="P26" s="261"/>
      <c r="Q26" s="261"/>
      <c r="R26" s="47"/>
      <c r="S26" s="47"/>
    </row>
    <row r="27" spans="1:19" ht="15" customHeight="1">
      <c r="A27" s="50"/>
      <c r="B27" s="260"/>
      <c r="C27" s="261"/>
      <c r="D27" s="264"/>
      <c r="E27" s="261"/>
      <c r="F27" s="261"/>
      <c r="G27" s="261"/>
      <c r="H27" s="261"/>
      <c r="I27" s="261"/>
      <c r="J27" s="261"/>
      <c r="K27" s="261"/>
      <c r="L27" s="261"/>
      <c r="M27" s="261"/>
      <c r="N27" s="261"/>
      <c r="O27" s="261"/>
      <c r="P27" s="261"/>
      <c r="Q27" s="261"/>
      <c r="R27" s="47"/>
      <c r="S27" s="47"/>
    </row>
    <row r="28" spans="1:19" ht="15" customHeight="1">
      <c r="A28" s="663"/>
      <c r="B28" s="608" t="s">
        <v>988</v>
      </c>
      <c r="C28" s="752" t="s">
        <v>989</v>
      </c>
      <c r="D28" s="752"/>
      <c r="E28" s="752"/>
      <c r="F28" s="752"/>
      <c r="G28" s="678"/>
      <c r="H28" s="752" t="s">
        <v>990</v>
      </c>
      <c r="I28" s="752"/>
      <c r="J28" s="752"/>
      <c r="K28" s="752"/>
      <c r="L28" s="678"/>
      <c r="M28" s="752" t="s">
        <v>991</v>
      </c>
      <c r="N28" s="752"/>
      <c r="O28" s="752"/>
      <c r="P28" s="752"/>
      <c r="Q28" s="678"/>
      <c r="R28" s="752" t="s">
        <v>992</v>
      </c>
      <c r="S28" s="752"/>
    </row>
    <row r="29" spans="1:19" ht="15" customHeight="1">
      <c r="A29" s="663"/>
      <c r="B29" s="608" t="s">
        <v>993</v>
      </c>
      <c r="C29" s="270"/>
      <c r="D29" s="270"/>
      <c r="E29" s="270"/>
      <c r="F29" s="270"/>
      <c r="G29" s="270"/>
      <c r="H29" s="270"/>
      <c r="I29" s="270"/>
      <c r="J29" s="270"/>
      <c r="K29" s="270"/>
      <c r="L29" s="270"/>
      <c r="M29" s="270"/>
      <c r="N29" s="270"/>
      <c r="O29" s="270"/>
      <c r="P29" s="270"/>
      <c r="Q29" s="270"/>
      <c r="R29" s="270"/>
      <c r="S29" s="270"/>
    </row>
    <row r="30" spans="1:19" ht="15" customHeight="1">
      <c r="A30" s="271" t="s">
        <v>438</v>
      </c>
      <c r="B30" s="608" t="s">
        <v>994</v>
      </c>
      <c r="C30" s="608" t="s">
        <v>152</v>
      </c>
      <c r="D30" s="608" t="s">
        <v>154</v>
      </c>
      <c r="E30" s="608" t="s">
        <v>153</v>
      </c>
      <c r="F30" s="608" t="s">
        <v>155</v>
      </c>
      <c r="G30" s="678" t="s">
        <v>156</v>
      </c>
      <c r="H30" s="608" t="s">
        <v>152</v>
      </c>
      <c r="I30" s="608" t="s">
        <v>154</v>
      </c>
      <c r="J30" s="608" t="s">
        <v>153</v>
      </c>
      <c r="K30" s="608" t="s">
        <v>155</v>
      </c>
      <c r="L30" s="678" t="s">
        <v>156</v>
      </c>
      <c r="M30" s="608" t="s">
        <v>152</v>
      </c>
      <c r="N30" s="608" t="s">
        <v>154</v>
      </c>
      <c r="O30" s="608" t="s">
        <v>153</v>
      </c>
      <c r="P30" s="608" t="s">
        <v>155</v>
      </c>
      <c r="Q30" s="678" t="s">
        <v>156</v>
      </c>
      <c r="R30" s="271" t="s">
        <v>995</v>
      </c>
      <c r="S30" s="271" t="s">
        <v>996</v>
      </c>
    </row>
    <row r="31" spans="1:19" ht="15" customHeight="1">
      <c r="A31" s="50"/>
      <c r="B31" s="47" t="s">
        <v>439</v>
      </c>
      <c r="C31" s="47" t="s">
        <v>439</v>
      </c>
      <c r="D31" s="47" t="s">
        <v>439</v>
      </c>
      <c r="E31" s="259" t="s">
        <v>439</v>
      </c>
      <c r="F31" s="259"/>
      <c r="G31" s="259"/>
      <c r="H31" s="47"/>
      <c r="I31" s="259" t="s">
        <v>439</v>
      </c>
      <c r="J31" s="259" t="s">
        <v>439</v>
      </c>
      <c r="K31" s="259"/>
      <c r="L31" s="259"/>
      <c r="M31" s="47"/>
      <c r="N31" s="47"/>
      <c r="O31" s="47"/>
      <c r="P31" s="47"/>
      <c r="Q31" s="47"/>
      <c r="R31" s="47"/>
      <c r="S31" s="47"/>
    </row>
    <row r="32" spans="1:19" ht="15" customHeight="1">
      <c r="A32" s="50"/>
      <c r="B32" s="259" t="s">
        <v>439</v>
      </c>
      <c r="C32" s="259" t="s">
        <v>439</v>
      </c>
      <c r="D32" s="50" t="s">
        <v>439</v>
      </c>
      <c r="E32" s="260" t="s">
        <v>439</v>
      </c>
      <c r="F32" s="260"/>
      <c r="G32" s="260"/>
      <c r="H32" s="47" t="s">
        <v>439</v>
      </c>
      <c r="I32" s="47" t="s">
        <v>439</v>
      </c>
      <c r="J32" s="259" t="s">
        <v>439</v>
      </c>
      <c r="K32" s="259"/>
      <c r="L32" s="259"/>
      <c r="M32" s="261"/>
      <c r="N32" s="261"/>
      <c r="O32" s="261"/>
      <c r="P32" s="261"/>
      <c r="Q32" s="261"/>
      <c r="R32" s="47"/>
      <c r="S32" s="47"/>
    </row>
    <row r="33" spans="1:19" ht="15" customHeight="1">
      <c r="A33" s="269" t="s">
        <v>57</v>
      </c>
      <c r="B33" s="675">
        <v>1214824.96</v>
      </c>
      <c r="C33" s="675">
        <v>150102.49</v>
      </c>
      <c r="D33" s="675">
        <v>0</v>
      </c>
      <c r="E33" s="675">
        <v>8796.2199999999993</v>
      </c>
      <c r="F33" s="675">
        <v>0</v>
      </c>
      <c r="G33" s="675">
        <v>158898.71</v>
      </c>
      <c r="H33" s="675">
        <v>153654.29999999999</v>
      </c>
      <c r="I33" s="675">
        <v>0</v>
      </c>
      <c r="J33" s="675">
        <v>52483.7</v>
      </c>
      <c r="K33" s="675">
        <v>792.48</v>
      </c>
      <c r="L33" s="675">
        <v>206930.48</v>
      </c>
      <c r="M33" s="675">
        <v>3551.8099999999977</v>
      </c>
      <c r="N33" s="675">
        <v>0</v>
      </c>
      <c r="O33" s="675">
        <v>43687.479999999996</v>
      </c>
      <c r="P33" s="675">
        <v>792.48</v>
      </c>
      <c r="Q33" s="675">
        <v>48031.77</v>
      </c>
      <c r="R33" s="676">
        <v>0.1307996750412504</v>
      </c>
      <c r="S33" s="676">
        <v>0.17033769210668837</v>
      </c>
    </row>
    <row r="34" spans="1:19" ht="15" customHeight="1">
      <c r="A34" s="269" t="s">
        <v>55</v>
      </c>
      <c r="B34" s="675">
        <v>337104.56</v>
      </c>
      <c r="C34" s="675">
        <v>29572.19</v>
      </c>
      <c r="D34" s="675">
        <v>0</v>
      </c>
      <c r="E34" s="675">
        <v>13036.3</v>
      </c>
      <c r="F34" s="675">
        <v>0</v>
      </c>
      <c r="G34" s="675">
        <v>42608.49</v>
      </c>
      <c r="H34" s="675">
        <v>44507.22</v>
      </c>
      <c r="I34" s="675">
        <v>0</v>
      </c>
      <c r="J34" s="675">
        <v>26561.35</v>
      </c>
      <c r="K34" s="675">
        <v>0</v>
      </c>
      <c r="L34" s="675">
        <v>71068.570000000007</v>
      </c>
      <c r="M34" s="675">
        <v>14935.030000000002</v>
      </c>
      <c r="N34" s="675">
        <v>0</v>
      </c>
      <c r="O34" s="675">
        <v>13525.05</v>
      </c>
      <c r="P34" s="675">
        <v>0</v>
      </c>
      <c r="Q34" s="675">
        <v>28460.080000000002</v>
      </c>
      <c r="R34" s="676">
        <v>0.12639547207548898</v>
      </c>
      <c r="S34" s="676">
        <v>0.21082055371781386</v>
      </c>
    </row>
    <row r="35" spans="1:19" ht="15" customHeight="1">
      <c r="A35" s="289"/>
      <c r="B35" s="675" t="s">
        <v>439</v>
      </c>
      <c r="C35" s="675" t="s">
        <v>439</v>
      </c>
      <c r="D35" s="675" t="s">
        <v>439</v>
      </c>
      <c r="E35" s="675" t="s">
        <v>439</v>
      </c>
      <c r="F35" s="675" t="s">
        <v>439</v>
      </c>
      <c r="G35" s="675"/>
      <c r="H35" s="675" t="s">
        <v>439</v>
      </c>
      <c r="I35" s="675" t="s">
        <v>439</v>
      </c>
      <c r="J35" s="675"/>
      <c r="K35" s="675" t="s">
        <v>439</v>
      </c>
      <c r="L35" s="675"/>
      <c r="M35" s="675"/>
      <c r="N35" s="675"/>
      <c r="O35" s="675"/>
      <c r="P35" s="675" t="s">
        <v>439</v>
      </c>
      <c r="Q35" s="675"/>
      <c r="R35" s="676"/>
      <c r="S35" s="676"/>
    </row>
    <row r="36" spans="1:19" ht="15" customHeight="1">
      <c r="A36" s="269" t="s">
        <v>156</v>
      </c>
      <c r="B36" s="675">
        <v>1551929.52</v>
      </c>
      <c r="C36" s="675">
        <v>179674.68</v>
      </c>
      <c r="D36" s="675">
        <v>0</v>
      </c>
      <c r="E36" s="675">
        <v>21832.519999999997</v>
      </c>
      <c r="F36" s="675">
        <v>0</v>
      </c>
      <c r="G36" s="675">
        <v>201507.19999999998</v>
      </c>
      <c r="H36" s="675">
        <v>198161.52</v>
      </c>
      <c r="I36" s="675">
        <v>0</v>
      </c>
      <c r="J36" s="675">
        <v>79045.049999999988</v>
      </c>
      <c r="K36" s="675">
        <v>792.48</v>
      </c>
      <c r="L36" s="675">
        <v>277999.04999999993</v>
      </c>
      <c r="M36" s="675">
        <v>18486.839999999997</v>
      </c>
      <c r="N36" s="675">
        <v>0</v>
      </c>
      <c r="O36" s="675">
        <v>57212.529999999992</v>
      </c>
      <c r="P36" s="675">
        <v>792.48</v>
      </c>
      <c r="Q36" s="675">
        <v>76491.849999999991</v>
      </c>
      <c r="R36" s="676">
        <v>0.12984300988101571</v>
      </c>
      <c r="S36" s="676">
        <v>0.17913123400088421</v>
      </c>
    </row>
    <row r="37" spans="1:19" ht="15" customHeight="1">
      <c r="A37" s="269"/>
      <c r="B37" s="262"/>
      <c r="C37" s="262"/>
      <c r="D37" s="262"/>
      <c r="E37" s="262"/>
      <c r="F37" s="262"/>
      <c r="G37" s="262"/>
      <c r="H37" s="262"/>
      <c r="I37" s="262"/>
      <c r="J37" s="262"/>
      <c r="K37" s="262"/>
      <c r="L37" s="262"/>
      <c r="M37" s="262"/>
      <c r="N37" s="262"/>
      <c r="O37" s="262"/>
      <c r="P37" s="262"/>
      <c r="Q37" s="262"/>
      <c r="R37" s="263"/>
      <c r="S37" s="263"/>
    </row>
    <row r="38" spans="1:19" ht="15" customHeight="1">
      <c r="A38" s="269"/>
      <c r="B38" s="262"/>
      <c r="C38" s="262"/>
      <c r="D38" s="262"/>
      <c r="E38" s="262"/>
      <c r="F38" s="262"/>
      <c r="G38" s="262"/>
      <c r="H38" s="262"/>
      <c r="I38" s="262"/>
      <c r="J38" s="262"/>
      <c r="K38" s="262"/>
      <c r="L38" s="262"/>
      <c r="M38" s="262"/>
      <c r="N38" s="262"/>
      <c r="O38" s="262"/>
      <c r="P38" s="262"/>
      <c r="Q38" s="262"/>
      <c r="R38" s="263"/>
      <c r="S38" s="263"/>
    </row>
    <row r="39" spans="1:19" ht="15" customHeight="1">
      <c r="A39" s="50"/>
      <c r="B39" s="260"/>
      <c r="C39" s="261"/>
      <c r="D39" s="264"/>
      <c r="E39" s="261"/>
      <c r="F39" s="261"/>
      <c r="G39" s="261"/>
      <c r="H39" s="261"/>
      <c r="I39" s="261"/>
      <c r="J39" s="261"/>
      <c r="K39" s="261"/>
      <c r="L39" s="261"/>
      <c r="M39" s="261"/>
      <c r="N39" s="261"/>
      <c r="O39" s="261"/>
      <c r="P39" s="261"/>
      <c r="Q39" s="261"/>
      <c r="R39" s="47"/>
      <c r="S39" s="47"/>
    </row>
    <row r="40" spans="1:19" s="5" customFormat="1" ht="15">
      <c r="A40" s="663"/>
      <c r="B40" s="654" t="s">
        <v>988</v>
      </c>
      <c r="C40" s="752" t="s">
        <v>989</v>
      </c>
      <c r="D40" s="752"/>
      <c r="E40" s="752"/>
      <c r="F40" s="752"/>
      <c r="G40" s="678"/>
      <c r="H40" s="752" t="s">
        <v>990</v>
      </c>
      <c r="I40" s="752"/>
      <c r="J40" s="752"/>
      <c r="K40" s="752"/>
      <c r="L40" s="678"/>
      <c r="M40" s="752" t="s">
        <v>991</v>
      </c>
      <c r="N40" s="752"/>
      <c r="O40" s="752"/>
      <c r="P40" s="752"/>
      <c r="Q40" s="678"/>
      <c r="R40" s="752" t="s">
        <v>992</v>
      </c>
      <c r="S40" s="752"/>
    </row>
    <row r="41" spans="1:19" s="5" customFormat="1" ht="15">
      <c r="A41" s="663"/>
      <c r="B41" s="654" t="s">
        <v>993</v>
      </c>
      <c r="C41" s="270"/>
      <c r="D41" s="270"/>
      <c r="E41" s="270"/>
      <c r="F41" s="270"/>
      <c r="G41" s="270"/>
      <c r="H41" s="270"/>
      <c r="I41" s="270"/>
      <c r="J41" s="270"/>
      <c r="K41" s="270"/>
      <c r="L41" s="270"/>
      <c r="M41" s="270"/>
      <c r="N41" s="270"/>
      <c r="O41" s="270"/>
      <c r="P41" s="270"/>
      <c r="Q41" s="270"/>
      <c r="R41" s="270"/>
      <c r="S41" s="270"/>
    </row>
    <row r="42" spans="1:19" s="5" customFormat="1" ht="15">
      <c r="A42" s="271" t="s">
        <v>1010</v>
      </c>
      <c r="B42" s="654" t="s">
        <v>994</v>
      </c>
      <c r="C42" s="654" t="s">
        <v>152</v>
      </c>
      <c r="D42" s="654" t="s">
        <v>154</v>
      </c>
      <c r="E42" s="654" t="s">
        <v>153</v>
      </c>
      <c r="F42" s="654" t="s">
        <v>155</v>
      </c>
      <c r="G42" s="678" t="s">
        <v>156</v>
      </c>
      <c r="H42" s="654" t="s">
        <v>152</v>
      </c>
      <c r="I42" s="654" t="s">
        <v>154</v>
      </c>
      <c r="J42" s="654" t="s">
        <v>153</v>
      </c>
      <c r="K42" s="654" t="s">
        <v>155</v>
      </c>
      <c r="L42" s="678" t="s">
        <v>156</v>
      </c>
      <c r="M42" s="654" t="s">
        <v>152</v>
      </c>
      <c r="N42" s="654" t="s">
        <v>154</v>
      </c>
      <c r="O42" s="654" t="s">
        <v>153</v>
      </c>
      <c r="P42" s="654" t="s">
        <v>155</v>
      </c>
      <c r="Q42" s="678" t="s">
        <v>156</v>
      </c>
      <c r="R42" s="271" t="s">
        <v>995</v>
      </c>
      <c r="S42" s="271" t="s">
        <v>996</v>
      </c>
    </row>
    <row r="43" spans="1:19" s="5" customFormat="1" ht="18.75" customHeight="1">
      <c r="A43" s="656"/>
      <c r="B43" s="5" t="s">
        <v>439</v>
      </c>
      <c r="C43" s="5" t="s">
        <v>439</v>
      </c>
      <c r="D43" s="5" t="s">
        <v>439</v>
      </c>
      <c r="E43" s="655" t="s">
        <v>439</v>
      </c>
      <c r="F43" s="655"/>
      <c r="G43" s="655"/>
      <c r="I43" s="655" t="s">
        <v>439</v>
      </c>
      <c r="J43" s="655" t="s">
        <v>439</v>
      </c>
      <c r="K43" s="655"/>
      <c r="L43" s="655"/>
      <c r="Q43" s="677"/>
    </row>
    <row r="44" spans="1:19" s="5" customFormat="1" ht="18.75" customHeight="1">
      <c r="A44" s="656"/>
      <c r="B44" s="655" t="s">
        <v>439</v>
      </c>
      <c r="C44" s="655" t="s">
        <v>439</v>
      </c>
      <c r="D44" s="656" t="s">
        <v>439</v>
      </c>
      <c r="E44" s="657" t="s">
        <v>439</v>
      </c>
      <c r="F44" s="657"/>
      <c r="G44" s="657"/>
      <c r="H44" s="5" t="s">
        <v>439</v>
      </c>
      <c r="I44" s="5" t="s">
        <v>439</v>
      </c>
      <c r="J44" s="655" t="s">
        <v>439</v>
      </c>
      <c r="K44" s="655"/>
      <c r="L44" s="655"/>
      <c r="M44" s="658"/>
      <c r="N44" s="658"/>
      <c r="O44" s="658"/>
      <c r="P44" s="658"/>
      <c r="Q44" s="658"/>
    </row>
    <row r="45" spans="1:19" s="5" customFormat="1" ht="15">
      <c r="A45" s="269" t="s">
        <v>116</v>
      </c>
      <c r="B45" s="675">
        <v>145775</v>
      </c>
      <c r="C45" s="675">
        <v>0</v>
      </c>
      <c r="D45" s="675">
        <v>0</v>
      </c>
      <c r="E45" s="675">
        <v>6767.39</v>
      </c>
      <c r="F45" s="675">
        <v>0</v>
      </c>
      <c r="G45" s="675">
        <v>6767.39</v>
      </c>
      <c r="H45" s="675">
        <v>113069.37</v>
      </c>
      <c r="I45" s="675">
        <v>0</v>
      </c>
      <c r="J45" s="675">
        <v>129496.63</v>
      </c>
      <c r="K45" s="675">
        <v>0</v>
      </c>
      <c r="L45" s="675">
        <v>242566</v>
      </c>
      <c r="M45" s="675">
        <v>113069.37</v>
      </c>
      <c r="N45" s="675">
        <v>0</v>
      </c>
      <c r="O45" s="675">
        <v>122729.24</v>
      </c>
      <c r="P45" s="675">
        <v>0</v>
      </c>
      <c r="Q45" s="675">
        <v>235798.61</v>
      </c>
      <c r="R45" s="676">
        <v>4.6423529411764711E-2</v>
      </c>
      <c r="S45" s="676">
        <v>1.6639753044074772</v>
      </c>
    </row>
    <row r="46" spans="1:19" s="5" customFormat="1" ht="15">
      <c r="A46" s="269"/>
      <c r="B46" s="675" t="s">
        <v>439</v>
      </c>
      <c r="C46" s="675" t="s">
        <v>439</v>
      </c>
      <c r="D46" s="675" t="s">
        <v>439</v>
      </c>
      <c r="E46" s="675" t="s">
        <v>439</v>
      </c>
      <c r="F46" s="675" t="s">
        <v>439</v>
      </c>
      <c r="G46" s="675"/>
      <c r="H46" s="675" t="s">
        <v>439</v>
      </c>
      <c r="I46" s="675" t="s">
        <v>439</v>
      </c>
      <c r="J46" s="675"/>
      <c r="K46" s="675" t="s">
        <v>439</v>
      </c>
      <c r="L46" s="675"/>
      <c r="M46" s="675"/>
      <c r="N46" s="675"/>
      <c r="O46" s="675"/>
      <c r="P46" s="675" t="s">
        <v>439</v>
      </c>
      <c r="Q46" s="675"/>
      <c r="R46" s="676"/>
      <c r="S46" s="676"/>
    </row>
    <row r="47" spans="1:19" s="5" customFormat="1" ht="15">
      <c r="A47" s="269" t="s">
        <v>156</v>
      </c>
      <c r="B47" s="675">
        <v>145775</v>
      </c>
      <c r="C47" s="675">
        <v>0</v>
      </c>
      <c r="D47" s="675">
        <v>0</v>
      </c>
      <c r="E47" s="675">
        <v>6767.39</v>
      </c>
      <c r="F47" s="675">
        <v>0</v>
      </c>
      <c r="G47" s="675">
        <v>6767.39</v>
      </c>
      <c r="H47" s="675">
        <v>113069.37</v>
      </c>
      <c r="I47" s="675">
        <v>0</v>
      </c>
      <c r="J47" s="675">
        <v>129496.63</v>
      </c>
      <c r="K47" s="675">
        <v>0</v>
      </c>
      <c r="L47" s="675">
        <v>242566</v>
      </c>
      <c r="M47" s="675">
        <v>113069.37</v>
      </c>
      <c r="N47" s="675">
        <v>0</v>
      </c>
      <c r="O47" s="675">
        <v>122729.24</v>
      </c>
      <c r="P47" s="675">
        <v>0</v>
      </c>
      <c r="Q47" s="675">
        <v>235798.61</v>
      </c>
      <c r="R47" s="676">
        <v>4.6423529411764711E-2</v>
      </c>
      <c r="S47" s="676">
        <v>1.6639753044074772</v>
      </c>
    </row>
    <row r="48" spans="1:19" ht="15" customHeight="1" thickBot="1">
      <c r="A48" s="265"/>
      <c r="B48" s="266" t="s">
        <v>439</v>
      </c>
      <c r="C48" s="266" t="s">
        <v>439</v>
      </c>
      <c r="D48" s="267" t="s">
        <v>439</v>
      </c>
      <c r="E48" s="266" t="s">
        <v>439</v>
      </c>
      <c r="F48" s="266"/>
      <c r="G48" s="266"/>
      <c r="H48" s="266" t="s">
        <v>439</v>
      </c>
      <c r="I48" s="266" t="s">
        <v>439</v>
      </c>
      <c r="J48" s="266" t="s">
        <v>439</v>
      </c>
      <c r="K48" s="266"/>
      <c r="L48" s="266"/>
      <c r="M48" s="266" t="s">
        <v>439</v>
      </c>
      <c r="N48" s="266" t="s">
        <v>439</v>
      </c>
      <c r="O48" s="266" t="s">
        <v>439</v>
      </c>
      <c r="P48" s="266"/>
      <c r="Q48" s="266"/>
      <c r="R48" s="265"/>
      <c r="S48" s="265"/>
    </row>
    <row r="49" spans="1:19" ht="15" customHeight="1" thickTop="1">
      <c r="A49" s="268" t="s">
        <v>1364</v>
      </c>
      <c r="B49" s="47"/>
      <c r="C49" s="47"/>
      <c r="D49" s="47"/>
      <c r="E49" s="47"/>
      <c r="F49" s="47"/>
      <c r="G49" s="47"/>
      <c r="H49" s="47"/>
      <c r="I49" s="47"/>
      <c r="J49" s="47"/>
      <c r="K49" s="47"/>
      <c r="L49" s="47"/>
      <c r="M49" s="47"/>
      <c r="N49" s="47"/>
      <c r="O49" s="47"/>
      <c r="P49" s="47"/>
      <c r="Q49" s="47"/>
      <c r="R49" s="47"/>
      <c r="S49" s="47"/>
    </row>
    <row r="50" spans="1:19" ht="15" customHeight="1">
      <c r="A50" s="268" t="s">
        <v>1365</v>
      </c>
      <c r="B50" s="261"/>
      <c r="C50" s="261"/>
      <c r="D50" s="47"/>
      <c r="E50" s="261"/>
      <c r="F50" s="261"/>
      <c r="G50" s="261"/>
      <c r="H50" s="261"/>
      <c r="I50" s="261"/>
      <c r="J50" s="260" t="s">
        <v>439</v>
      </c>
      <c r="K50" s="260"/>
      <c r="L50" s="260"/>
      <c r="M50" s="261"/>
      <c r="N50" s="261"/>
      <c r="O50" s="261"/>
      <c r="P50" s="261"/>
      <c r="Q50" s="261"/>
      <c r="R50" s="47"/>
      <c r="S50" s="47"/>
    </row>
    <row r="51" spans="1:19" ht="15" customHeight="1">
      <c r="A51" s="695" t="s">
        <v>1516</v>
      </c>
      <c r="B51" s="47"/>
      <c r="C51" s="47"/>
      <c r="D51" s="47"/>
      <c r="E51" s="47"/>
      <c r="F51" s="47"/>
      <c r="G51" s="47"/>
      <c r="H51" s="47"/>
      <c r="I51" s="47"/>
      <c r="J51" s="47"/>
      <c r="K51" s="47"/>
      <c r="L51" s="47"/>
      <c r="M51" s="259" t="s">
        <v>439</v>
      </c>
      <c r="N51" s="47"/>
      <c r="O51" s="47"/>
      <c r="P51" s="47"/>
      <c r="Q51" s="47"/>
      <c r="R51" s="47"/>
      <c r="S51" s="47"/>
    </row>
  </sheetData>
  <mergeCells count="16">
    <mergeCell ref="A1:S1"/>
    <mergeCell ref="A2:S2"/>
    <mergeCell ref="A4:S4"/>
    <mergeCell ref="C6:F6"/>
    <mergeCell ref="H6:K6"/>
    <mergeCell ref="M6:P6"/>
    <mergeCell ref="R6:S6"/>
    <mergeCell ref="A3:S3"/>
    <mergeCell ref="C40:F40"/>
    <mergeCell ref="H40:K40"/>
    <mergeCell ref="M40:P40"/>
    <mergeCell ref="R40:S40"/>
    <mergeCell ref="C28:F28"/>
    <mergeCell ref="H28:K28"/>
    <mergeCell ref="M28:P28"/>
    <mergeCell ref="R28:S28"/>
  </mergeCells>
  <pageMargins left="0.75" right="0.2" top="0.49" bottom="0.5" header="0.5" footer="0.5"/>
  <pageSetup scale="39" orientation="landscape"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10"/>
  <sheetViews>
    <sheetView workbookViewId="0">
      <selection activeCell="A3" sqref="A3:E3"/>
    </sheetView>
  </sheetViews>
  <sheetFormatPr defaultRowHeight="15"/>
  <cols>
    <col min="1" max="1" width="96.140625" style="5" customWidth="1"/>
    <col min="2" max="2" width="9.140625" style="5" bestFit="1" customWidth="1"/>
    <col min="3" max="3" width="7.5703125" style="5" bestFit="1" customWidth="1"/>
    <col min="4" max="4" width="9.28515625" style="5" bestFit="1" customWidth="1"/>
    <col min="5" max="5" width="10.7109375" style="5" customWidth="1"/>
    <col min="6" max="16384" width="9.140625" style="5"/>
  </cols>
  <sheetData>
    <row r="1" spans="1:5" ht="30" customHeight="1">
      <c r="A1" s="745" t="s">
        <v>438</v>
      </c>
      <c r="B1" s="745"/>
      <c r="C1" s="745"/>
      <c r="D1" s="745"/>
      <c r="E1" s="745"/>
    </row>
    <row r="2" spans="1:5" ht="18">
      <c r="A2" s="746" t="s">
        <v>717</v>
      </c>
      <c r="B2" s="746"/>
      <c r="C2" s="746"/>
      <c r="D2" s="746"/>
      <c r="E2" s="746"/>
    </row>
    <row r="3" spans="1:5" ht="18">
      <c r="A3" s="746" t="s">
        <v>1493</v>
      </c>
      <c r="B3" s="746"/>
      <c r="C3" s="746"/>
      <c r="D3" s="746"/>
      <c r="E3" s="746"/>
    </row>
    <row r="4" spans="1:5" ht="30" customHeight="1">
      <c r="A4" s="747" t="s">
        <v>508</v>
      </c>
      <c r="B4" s="747"/>
      <c r="C4" s="747"/>
      <c r="D4" s="747"/>
      <c r="E4" s="747"/>
    </row>
    <row r="5" spans="1:5">
      <c r="A5" s="99"/>
      <c r="B5" s="101"/>
      <c r="C5" s="205"/>
      <c r="D5" s="205"/>
      <c r="E5" s="98"/>
    </row>
    <row r="6" spans="1:5" ht="30" customHeight="1">
      <c r="A6" s="72" t="s">
        <v>718</v>
      </c>
      <c r="B6" s="73" t="s">
        <v>57</v>
      </c>
      <c r="C6" s="73" t="s">
        <v>55</v>
      </c>
      <c r="D6" s="176" t="s">
        <v>515</v>
      </c>
      <c r="E6" s="73" t="s">
        <v>719</v>
      </c>
    </row>
    <row r="7" spans="1:5">
      <c r="A7" s="100" t="s">
        <v>720</v>
      </c>
      <c r="B7" s="97">
        <v>268352.78521</v>
      </c>
      <c r="C7" s="97">
        <v>0</v>
      </c>
      <c r="D7" s="97">
        <v>268352.78521</v>
      </c>
      <c r="E7" s="160">
        <v>6.4988125445716111E-2</v>
      </c>
    </row>
    <row r="8" spans="1:5">
      <c r="A8" s="100" t="s">
        <v>721</v>
      </c>
      <c r="B8" s="97">
        <v>375375.29931999999</v>
      </c>
      <c r="C8" s="97">
        <v>0</v>
      </c>
      <c r="D8" s="97">
        <v>375375.29931999999</v>
      </c>
      <c r="E8" s="160">
        <v>9.0906218924991178E-2</v>
      </c>
    </row>
    <row r="9" spans="1:5">
      <c r="A9" s="100" t="s">
        <v>722</v>
      </c>
      <c r="B9" s="97">
        <v>1129331.95047</v>
      </c>
      <c r="C9" s="97">
        <v>116295.93420999999</v>
      </c>
      <c r="D9" s="97">
        <v>1245627.8846800001</v>
      </c>
      <c r="E9" s="160">
        <v>0.30165895675320631</v>
      </c>
    </row>
    <row r="10" spans="1:5">
      <c r="A10" s="100" t="s">
        <v>723</v>
      </c>
      <c r="B10" s="97">
        <v>549974.07973</v>
      </c>
      <c r="C10" s="97">
        <v>158335.24540000001</v>
      </c>
      <c r="D10" s="97">
        <v>708309.32513000001</v>
      </c>
      <c r="E10" s="160">
        <v>0.17153425569962602</v>
      </c>
    </row>
    <row r="11" spans="1:5">
      <c r="A11" s="100" t="s">
        <v>724</v>
      </c>
      <c r="B11" s="97">
        <v>209257.60871</v>
      </c>
      <c r="C11" s="97">
        <v>71228.739560000002</v>
      </c>
      <c r="D11" s="97">
        <v>280486.34827000002</v>
      </c>
      <c r="E11" s="160">
        <v>6.792656157049759E-2</v>
      </c>
    </row>
    <row r="12" spans="1:5">
      <c r="A12" s="100" t="s">
        <v>725</v>
      </c>
      <c r="B12" s="97">
        <v>171540.11963</v>
      </c>
      <c r="C12" s="97">
        <v>60325.932030000004</v>
      </c>
      <c r="D12" s="97">
        <v>231866.05166</v>
      </c>
      <c r="E12" s="160">
        <v>5.6151979343501343E-2</v>
      </c>
    </row>
    <row r="13" spans="1:5">
      <c r="A13" s="100" t="s">
        <v>726</v>
      </c>
      <c r="B13" s="97">
        <v>30719.30197</v>
      </c>
      <c r="C13" s="97">
        <v>33915.27504</v>
      </c>
      <c r="D13" s="97">
        <v>64634.577010000001</v>
      </c>
      <c r="E13" s="160">
        <v>1.5652828032209857E-2</v>
      </c>
    </row>
    <row r="14" spans="1:5">
      <c r="A14" s="100" t="s">
        <v>727</v>
      </c>
      <c r="B14" s="97">
        <v>30804.063850000002</v>
      </c>
      <c r="C14" s="97">
        <v>21288.504920000003</v>
      </c>
      <c r="D14" s="97">
        <v>52092.568770000005</v>
      </c>
      <c r="E14" s="160">
        <v>1.2615477016067128E-2</v>
      </c>
    </row>
    <row r="15" spans="1:5">
      <c r="A15" s="100" t="s">
        <v>728</v>
      </c>
      <c r="B15" s="97">
        <v>21523.671589999998</v>
      </c>
      <c r="C15" s="97">
        <v>13375.73712</v>
      </c>
      <c r="D15" s="97">
        <v>34899.408709999996</v>
      </c>
      <c r="E15" s="160">
        <v>8.4517369531004957E-3</v>
      </c>
    </row>
    <row r="16" spans="1:5">
      <c r="A16" s="100" t="s">
        <v>729</v>
      </c>
      <c r="B16" s="97">
        <v>49574.795100000003</v>
      </c>
      <c r="C16" s="97">
        <v>15098.024609999999</v>
      </c>
      <c r="D16" s="97">
        <v>64672.819710000003</v>
      </c>
      <c r="E16" s="160">
        <v>1.5662089428110922E-2</v>
      </c>
    </row>
    <row r="17" spans="1:5">
      <c r="A17" s="100" t="s">
        <v>730</v>
      </c>
      <c r="B17" s="97">
        <v>399073.88770999998</v>
      </c>
      <c r="C17" s="97">
        <v>44367.388579999999</v>
      </c>
      <c r="D17" s="97">
        <v>443441.27628999995</v>
      </c>
      <c r="E17" s="160">
        <v>0.10739004355326913</v>
      </c>
    </row>
    <row r="18" spans="1:5">
      <c r="A18" s="100" t="s">
        <v>731</v>
      </c>
      <c r="B18" s="97">
        <v>207785.75912999999</v>
      </c>
      <c r="C18" s="97">
        <v>31554.363890000001</v>
      </c>
      <c r="D18" s="97">
        <v>239340.12302</v>
      </c>
      <c r="E18" s="160">
        <v>5.7962006717556018E-2</v>
      </c>
    </row>
    <row r="19" spans="1:5">
      <c r="A19" s="100" t="s">
        <v>732</v>
      </c>
      <c r="B19" s="97">
        <v>33989.760740000005</v>
      </c>
      <c r="C19" s="97">
        <v>9899.4885399999985</v>
      </c>
      <c r="D19" s="97">
        <v>43889.249280000004</v>
      </c>
      <c r="E19" s="160">
        <v>1.0628844547653525E-2</v>
      </c>
    </row>
    <row r="20" spans="1:5">
      <c r="A20" s="100" t="s">
        <v>733</v>
      </c>
      <c r="B20" s="97">
        <v>71565.060290000009</v>
      </c>
      <c r="C20" s="97">
        <v>4705.9659900000006</v>
      </c>
      <c r="D20" s="97">
        <v>76271.026280000005</v>
      </c>
      <c r="E20" s="160">
        <v>1.8470876014494379E-2</v>
      </c>
    </row>
    <row r="21" spans="1:5">
      <c r="A21" s="72" t="s">
        <v>156</v>
      </c>
      <c r="B21" s="158">
        <v>3548868.1434499999</v>
      </c>
      <c r="C21" s="158">
        <v>580390.59989000019</v>
      </c>
      <c r="D21" s="158">
        <v>4129258.74334</v>
      </c>
      <c r="E21" s="161">
        <v>1</v>
      </c>
    </row>
    <row r="22" spans="1:5">
      <c r="A22" s="54" t="s">
        <v>734</v>
      </c>
      <c r="B22" s="160">
        <v>0.85944436133335056</v>
      </c>
      <c r="C22" s="160">
        <v>0.1405556386666495</v>
      </c>
      <c r="D22" s="160">
        <v>1</v>
      </c>
      <c r="E22" s="234"/>
    </row>
    <row r="23" spans="1:5" ht="30" customHeight="1">
      <c r="A23" s="433" t="s">
        <v>735</v>
      </c>
      <c r="B23" s="73" t="s">
        <v>57</v>
      </c>
      <c r="C23" s="73" t="s">
        <v>55</v>
      </c>
      <c r="D23" s="176" t="s">
        <v>515</v>
      </c>
      <c r="E23" s="73" t="s">
        <v>677</v>
      </c>
    </row>
    <row r="24" spans="1:5">
      <c r="A24" s="100" t="s">
        <v>720</v>
      </c>
      <c r="B24" s="97">
        <v>5</v>
      </c>
      <c r="C24" s="97">
        <v>0</v>
      </c>
      <c r="D24" s="97">
        <v>5</v>
      </c>
      <c r="E24" s="160">
        <v>9.9426903329210431E-6</v>
      </c>
    </row>
    <row r="25" spans="1:5">
      <c r="A25" s="100" t="s">
        <v>721</v>
      </c>
      <c r="B25" s="97">
        <v>41</v>
      </c>
      <c r="C25" s="97">
        <v>0</v>
      </c>
      <c r="D25" s="97">
        <v>41</v>
      </c>
      <c r="E25" s="160">
        <v>8.1530060729952548E-5</v>
      </c>
    </row>
    <row r="26" spans="1:5">
      <c r="A26" s="100" t="s">
        <v>722</v>
      </c>
      <c r="B26" s="97">
        <v>233</v>
      </c>
      <c r="C26" s="97">
        <v>29</v>
      </c>
      <c r="D26" s="97">
        <v>262</v>
      </c>
      <c r="E26" s="160">
        <v>5.2099697344506265E-4</v>
      </c>
    </row>
    <row r="27" spans="1:5">
      <c r="A27" s="100" t="s">
        <v>723</v>
      </c>
      <c r="B27" s="97">
        <v>240</v>
      </c>
      <c r="C27" s="97">
        <v>66</v>
      </c>
      <c r="D27" s="97">
        <v>306</v>
      </c>
      <c r="E27" s="160">
        <v>6.084926483747678E-4</v>
      </c>
    </row>
    <row r="28" spans="1:5">
      <c r="A28" s="100" t="s">
        <v>724</v>
      </c>
      <c r="B28" s="97">
        <v>205</v>
      </c>
      <c r="C28" s="97">
        <v>73</v>
      </c>
      <c r="D28" s="97">
        <v>278</v>
      </c>
      <c r="E28" s="160">
        <v>5.5281358251041001E-4</v>
      </c>
    </row>
    <row r="29" spans="1:5">
      <c r="A29" s="100" t="s">
        <v>725</v>
      </c>
      <c r="B29" s="97">
        <v>343</v>
      </c>
      <c r="C29" s="97">
        <v>118</v>
      </c>
      <c r="D29" s="97">
        <v>461</v>
      </c>
      <c r="E29" s="160">
        <v>9.1671604869532017E-4</v>
      </c>
    </row>
    <row r="30" spans="1:5">
      <c r="A30" s="100" t="s">
        <v>726</v>
      </c>
      <c r="B30" s="97">
        <v>117</v>
      </c>
      <c r="C30" s="97">
        <v>123</v>
      </c>
      <c r="D30" s="97">
        <v>240</v>
      </c>
      <c r="E30" s="160">
        <v>4.7724913598021007E-4</v>
      </c>
    </row>
    <row r="31" spans="1:5">
      <c r="A31" s="100" t="s">
        <v>727</v>
      </c>
      <c r="B31" s="97">
        <v>182</v>
      </c>
      <c r="C31" s="97">
        <v>127</v>
      </c>
      <c r="D31" s="97">
        <v>309</v>
      </c>
      <c r="E31" s="160">
        <v>6.1445826257452041E-4</v>
      </c>
    </row>
    <row r="32" spans="1:5">
      <c r="A32" s="100" t="s">
        <v>728</v>
      </c>
      <c r="B32" s="97">
        <v>180</v>
      </c>
      <c r="C32" s="97">
        <v>113</v>
      </c>
      <c r="D32" s="97">
        <v>293</v>
      </c>
      <c r="E32" s="160">
        <v>5.8264165350917316E-4</v>
      </c>
    </row>
    <row r="33" spans="1:5">
      <c r="A33" s="100" t="s">
        <v>729</v>
      </c>
      <c r="B33" s="97">
        <v>602</v>
      </c>
      <c r="C33" s="97">
        <v>180</v>
      </c>
      <c r="D33" s="97">
        <v>782</v>
      </c>
      <c r="E33" s="160">
        <v>1.5550367680688512E-3</v>
      </c>
    </row>
    <row r="34" spans="1:5">
      <c r="A34" s="100" t="s">
        <v>730</v>
      </c>
      <c r="B34" s="97">
        <v>7593</v>
      </c>
      <c r="C34" s="97">
        <v>938</v>
      </c>
      <c r="D34" s="97">
        <v>8531</v>
      </c>
      <c r="E34" s="160">
        <v>1.6964218246029884E-2</v>
      </c>
    </row>
    <row r="35" spans="1:5">
      <c r="A35" s="100" t="s">
        <v>731</v>
      </c>
      <c r="B35" s="97">
        <v>13106</v>
      </c>
      <c r="C35" s="97">
        <v>1896</v>
      </c>
      <c r="D35" s="97">
        <v>15002</v>
      </c>
      <c r="E35" s="160">
        <v>2.9832048074896297E-2</v>
      </c>
    </row>
    <row r="36" spans="1:5">
      <c r="A36" s="100" t="s">
        <v>732</v>
      </c>
      <c r="B36" s="97">
        <v>6997</v>
      </c>
      <c r="C36" s="97">
        <v>1710</v>
      </c>
      <c r="D36" s="97">
        <v>8707</v>
      </c>
      <c r="E36" s="160">
        <v>1.7314200945748703E-2</v>
      </c>
    </row>
    <row r="37" spans="1:5">
      <c r="A37" s="100" t="s">
        <v>733</v>
      </c>
      <c r="B37" s="97">
        <v>444195</v>
      </c>
      <c r="C37" s="97">
        <v>23470</v>
      </c>
      <c r="D37" s="97">
        <v>467665</v>
      </c>
      <c r="E37" s="160">
        <v>0.92996965490910388</v>
      </c>
    </row>
    <row r="38" spans="1:5">
      <c r="A38" s="72" t="s">
        <v>156</v>
      </c>
      <c r="B38" s="158">
        <v>474039</v>
      </c>
      <c r="C38" s="158">
        <v>28843</v>
      </c>
      <c r="D38" s="158">
        <v>502882</v>
      </c>
      <c r="E38" s="161">
        <v>1</v>
      </c>
    </row>
    <row r="39" spans="1:5">
      <c r="A39" s="54" t="s">
        <v>734</v>
      </c>
      <c r="B39" s="106">
        <v>0.94264459654551169</v>
      </c>
      <c r="C39" s="106">
        <v>5.7355403454488328E-2</v>
      </c>
      <c r="D39" s="106">
        <v>1</v>
      </c>
      <c r="E39" s="144"/>
    </row>
    <row r="40" spans="1:5" ht="15.75" thickBot="1">
      <c r="A40" s="252"/>
      <c r="B40" s="253"/>
      <c r="C40" s="253"/>
      <c r="D40" s="254"/>
      <c r="E40" s="254"/>
    </row>
    <row r="41" spans="1:5" ht="36.75" customHeight="1" thickTop="1">
      <c r="A41" s="753" t="s">
        <v>1357</v>
      </c>
      <c r="B41" s="754"/>
      <c r="C41" s="754"/>
      <c r="D41" s="754"/>
      <c r="E41" s="754"/>
    </row>
    <row r="42" spans="1:5">
      <c r="A42" s="209"/>
      <c r="B42" s="210"/>
      <c r="C42" s="210"/>
      <c r="D42" s="210"/>
      <c r="E42" s="210"/>
    </row>
    <row r="43" spans="1:5" ht="30" customHeight="1">
      <c r="A43" s="745" t="s">
        <v>438</v>
      </c>
      <c r="B43" s="745"/>
      <c r="C43" s="745"/>
      <c r="D43" s="745"/>
      <c r="E43" s="745"/>
    </row>
    <row r="44" spans="1:5" ht="18">
      <c r="A44" s="746" t="s">
        <v>736</v>
      </c>
      <c r="B44" s="746"/>
      <c r="C44" s="746"/>
      <c r="D44" s="746"/>
      <c r="E44" s="746"/>
    </row>
    <row r="45" spans="1:5" ht="18">
      <c r="A45" s="746" t="s">
        <v>1493</v>
      </c>
      <c r="B45" s="746"/>
      <c r="C45" s="746"/>
      <c r="D45" s="746"/>
      <c r="E45" s="746"/>
    </row>
    <row r="46" spans="1:5" ht="30" customHeight="1">
      <c r="A46" s="747" t="s">
        <v>508</v>
      </c>
      <c r="B46" s="747"/>
      <c r="C46" s="747"/>
      <c r="D46" s="747"/>
      <c r="E46" s="747"/>
    </row>
    <row r="47" spans="1:5">
      <c r="A47" s="99"/>
      <c r="B47" s="101"/>
      <c r="C47" s="205"/>
      <c r="D47" s="205"/>
      <c r="E47" s="98"/>
    </row>
    <row r="48" spans="1:5" ht="30" customHeight="1">
      <c r="A48" s="72" t="s">
        <v>718</v>
      </c>
      <c r="B48" s="73" t="s">
        <v>57</v>
      </c>
      <c r="C48" s="73" t="s">
        <v>55</v>
      </c>
      <c r="D48" s="176" t="s">
        <v>515</v>
      </c>
      <c r="E48" s="73" t="s">
        <v>719</v>
      </c>
    </row>
    <row r="49" spans="1:5">
      <c r="A49" s="100" t="s">
        <v>720</v>
      </c>
      <c r="B49" s="97">
        <v>20165.868899999998</v>
      </c>
      <c r="C49" s="97">
        <v>0</v>
      </c>
      <c r="D49" s="97">
        <v>20165.868899999998</v>
      </c>
      <c r="E49" s="160">
        <v>0.1371987247497965</v>
      </c>
    </row>
    <row r="50" spans="1:5">
      <c r="A50" s="100" t="s">
        <v>721</v>
      </c>
      <c r="B50" s="97">
        <v>53507.613520000006</v>
      </c>
      <c r="C50" s="97">
        <v>0</v>
      </c>
      <c r="D50" s="97">
        <v>53507.613520000006</v>
      </c>
      <c r="E50" s="160">
        <v>0.36403967395369569</v>
      </c>
    </row>
    <row r="51" spans="1:5">
      <c r="A51" s="100" t="s">
        <v>722</v>
      </c>
      <c r="B51" s="97">
        <v>16749.380349999999</v>
      </c>
      <c r="C51" s="97">
        <v>0</v>
      </c>
      <c r="D51" s="97">
        <v>16749.380349999999</v>
      </c>
      <c r="E51" s="160">
        <v>0.11395460496965247</v>
      </c>
    </row>
    <row r="52" spans="1:5">
      <c r="A52" s="100" t="s">
        <v>723</v>
      </c>
      <c r="B52" s="97">
        <v>16452.272010000001</v>
      </c>
      <c r="C52" s="97">
        <v>1989.75407</v>
      </c>
      <c r="D52" s="97">
        <v>18442.02608</v>
      </c>
      <c r="E52" s="160">
        <v>0.12547053997650895</v>
      </c>
    </row>
    <row r="53" spans="1:5">
      <c r="A53" s="100" t="s">
        <v>724</v>
      </c>
      <c r="B53" s="97">
        <v>12310.87947</v>
      </c>
      <c r="C53" s="97">
        <v>3856.3896600000003</v>
      </c>
      <c r="D53" s="97">
        <v>16167.269130000001</v>
      </c>
      <c r="E53" s="160">
        <v>0.10999420448095605</v>
      </c>
    </row>
    <row r="54" spans="1:5">
      <c r="A54" s="100" t="s">
        <v>725</v>
      </c>
      <c r="B54" s="97">
        <v>6993.16075</v>
      </c>
      <c r="C54" s="97">
        <v>1898.3436399999998</v>
      </c>
      <c r="D54" s="97">
        <v>8891.5043900000001</v>
      </c>
      <c r="E54" s="160">
        <v>6.0493454036846257E-2</v>
      </c>
    </row>
    <row r="55" spans="1:5">
      <c r="A55" s="100" t="s">
        <v>726</v>
      </c>
      <c r="B55" s="97">
        <v>3076.3877200000002</v>
      </c>
      <c r="C55" s="97">
        <v>834.99784999999997</v>
      </c>
      <c r="D55" s="97">
        <v>3911.3855700000004</v>
      </c>
      <c r="E55" s="160">
        <v>2.6611157439824278E-2</v>
      </c>
    </row>
    <row r="56" spans="1:5">
      <c r="A56" s="100" t="s">
        <v>727</v>
      </c>
      <c r="B56" s="97">
        <v>1734.7452499999999</v>
      </c>
      <c r="C56" s="97">
        <v>830.18002999999999</v>
      </c>
      <c r="D56" s="97">
        <v>2564.9252799999999</v>
      </c>
      <c r="E56" s="160">
        <v>1.7450499120051047E-2</v>
      </c>
    </row>
    <row r="57" spans="1:5">
      <c r="A57" s="100" t="s">
        <v>728</v>
      </c>
      <c r="B57" s="97">
        <v>745.80455000000006</v>
      </c>
      <c r="C57" s="97">
        <v>471.88236000000001</v>
      </c>
      <c r="D57" s="97">
        <v>1217.6869100000001</v>
      </c>
      <c r="E57" s="160">
        <v>8.2845471239040066E-3</v>
      </c>
    </row>
    <row r="58" spans="1:5">
      <c r="A58" s="100" t="s">
        <v>729</v>
      </c>
      <c r="B58" s="97">
        <v>1278.4693600000001</v>
      </c>
      <c r="C58" s="97">
        <v>144.64549</v>
      </c>
      <c r="D58" s="97">
        <v>1423.1148499999999</v>
      </c>
      <c r="E58" s="160">
        <v>9.682178514633601E-3</v>
      </c>
    </row>
    <row r="59" spans="1:5">
      <c r="A59" s="100" t="s">
        <v>730</v>
      </c>
      <c r="B59" s="97">
        <v>1416.38429</v>
      </c>
      <c r="C59" s="97">
        <v>463.47477000000003</v>
      </c>
      <c r="D59" s="97">
        <v>1879.85906</v>
      </c>
      <c r="E59" s="160">
        <v>1.2789643085567773E-2</v>
      </c>
    </row>
    <row r="60" spans="1:5">
      <c r="A60" s="100" t="s">
        <v>731</v>
      </c>
      <c r="B60" s="97">
        <v>954.24469999999997</v>
      </c>
      <c r="C60" s="97">
        <v>330.13571000000002</v>
      </c>
      <c r="D60" s="97">
        <v>1284.38041</v>
      </c>
      <c r="E60" s="160">
        <v>8.7382971306344641E-3</v>
      </c>
    </row>
    <row r="61" spans="1:5">
      <c r="A61" s="100" t="s">
        <v>732</v>
      </c>
      <c r="B61" s="97">
        <v>156.82057999999998</v>
      </c>
      <c r="C61" s="97">
        <v>50.70917</v>
      </c>
      <c r="D61" s="97">
        <v>207.52974999999998</v>
      </c>
      <c r="E61" s="160">
        <v>1.4119310796295061E-3</v>
      </c>
    </row>
    <row r="62" spans="1:5">
      <c r="A62" s="100" t="s">
        <v>733</v>
      </c>
      <c r="B62" s="97">
        <v>468.19251000000003</v>
      </c>
      <c r="C62" s="97">
        <v>102.18122</v>
      </c>
      <c r="D62" s="97">
        <v>570.37373000000002</v>
      </c>
      <c r="E62" s="160">
        <v>3.8805443382994896E-3</v>
      </c>
    </row>
    <row r="63" spans="1:5">
      <c r="A63" s="72" t="s">
        <v>156</v>
      </c>
      <c r="B63" s="158">
        <v>136010.22395999997</v>
      </c>
      <c r="C63" s="158">
        <v>10972.693970000002</v>
      </c>
      <c r="D63" s="158">
        <v>146982.91793</v>
      </c>
      <c r="E63" s="161">
        <v>1</v>
      </c>
    </row>
    <row r="64" spans="1:5">
      <c r="A64" s="54" t="s">
        <v>734</v>
      </c>
      <c r="B64" s="160">
        <v>0.92534714833171483</v>
      </c>
      <c r="C64" s="160">
        <v>7.4652851668285031E-2</v>
      </c>
      <c r="D64" s="160">
        <v>1</v>
      </c>
      <c r="E64" s="234"/>
    </row>
    <row r="65" spans="1:5" ht="30" customHeight="1">
      <c r="A65" s="433" t="s">
        <v>737</v>
      </c>
      <c r="B65" s="73" t="s">
        <v>57</v>
      </c>
      <c r="C65" s="73" t="s">
        <v>55</v>
      </c>
      <c r="D65" s="176" t="s">
        <v>515</v>
      </c>
      <c r="E65" s="73" t="s">
        <v>677</v>
      </c>
    </row>
    <row r="66" spans="1:5">
      <c r="A66" s="100" t="s">
        <v>720</v>
      </c>
      <c r="B66" s="97">
        <v>1</v>
      </c>
      <c r="C66" s="97">
        <v>0</v>
      </c>
      <c r="D66" s="97">
        <v>1</v>
      </c>
      <c r="E66" s="160">
        <v>6.2421972534332086E-4</v>
      </c>
    </row>
    <row r="67" spans="1:5">
      <c r="A67" s="100" t="s">
        <v>721</v>
      </c>
      <c r="B67" s="97">
        <v>5</v>
      </c>
      <c r="C67" s="97">
        <v>0</v>
      </c>
      <c r="D67" s="97">
        <v>5</v>
      </c>
      <c r="E67" s="160">
        <v>3.1210986267166041E-3</v>
      </c>
    </row>
    <row r="68" spans="1:5">
      <c r="A68" s="100" t="s">
        <v>722</v>
      </c>
      <c r="B68" s="97">
        <v>3</v>
      </c>
      <c r="C68" s="97">
        <v>0</v>
      </c>
      <c r="D68" s="97">
        <v>3</v>
      </c>
      <c r="E68" s="160">
        <v>1.8726591760299626E-3</v>
      </c>
    </row>
    <row r="69" spans="1:5">
      <c r="A69" s="100" t="s">
        <v>723</v>
      </c>
      <c r="B69" s="97">
        <v>8</v>
      </c>
      <c r="C69" s="97">
        <v>1</v>
      </c>
      <c r="D69" s="97">
        <v>9</v>
      </c>
      <c r="E69" s="160">
        <v>5.6179775280898875E-3</v>
      </c>
    </row>
    <row r="70" spans="1:5">
      <c r="A70" s="100" t="s">
        <v>724</v>
      </c>
      <c r="B70" s="97">
        <v>12</v>
      </c>
      <c r="C70" s="97">
        <v>4</v>
      </c>
      <c r="D70" s="97">
        <v>16</v>
      </c>
      <c r="E70" s="160">
        <v>9.9875156054931337E-3</v>
      </c>
    </row>
    <row r="71" spans="1:5">
      <c r="A71" s="100" t="s">
        <v>725</v>
      </c>
      <c r="B71" s="97">
        <v>15</v>
      </c>
      <c r="C71" s="97">
        <v>4</v>
      </c>
      <c r="D71" s="97">
        <v>19</v>
      </c>
      <c r="E71" s="160">
        <v>1.1860174781523096E-2</v>
      </c>
    </row>
    <row r="72" spans="1:5">
      <c r="A72" s="100" t="s">
        <v>726</v>
      </c>
      <c r="B72" s="97">
        <v>12</v>
      </c>
      <c r="C72" s="97">
        <v>3</v>
      </c>
      <c r="D72" s="97">
        <v>15</v>
      </c>
      <c r="E72" s="160">
        <v>9.3632958801498131E-3</v>
      </c>
    </row>
    <row r="73" spans="1:5">
      <c r="A73" s="100" t="s">
        <v>727</v>
      </c>
      <c r="B73" s="97">
        <v>10</v>
      </c>
      <c r="C73" s="97">
        <v>5</v>
      </c>
      <c r="D73" s="97">
        <v>15</v>
      </c>
      <c r="E73" s="160">
        <v>9.3632958801498131E-3</v>
      </c>
    </row>
    <row r="74" spans="1:5">
      <c r="A74" s="100" t="s">
        <v>728</v>
      </c>
      <c r="B74" s="97">
        <v>6</v>
      </c>
      <c r="C74" s="97">
        <v>4</v>
      </c>
      <c r="D74" s="97">
        <v>10</v>
      </c>
      <c r="E74" s="160">
        <v>6.2421972534332081E-3</v>
      </c>
    </row>
    <row r="75" spans="1:5">
      <c r="A75" s="100" t="s">
        <v>729</v>
      </c>
      <c r="B75" s="97">
        <v>15</v>
      </c>
      <c r="C75" s="97">
        <v>2</v>
      </c>
      <c r="D75" s="97">
        <v>17</v>
      </c>
      <c r="E75" s="160">
        <v>1.0611735330836454E-2</v>
      </c>
    </row>
    <row r="76" spans="1:5">
      <c r="A76" s="100" t="s">
        <v>730</v>
      </c>
      <c r="B76" s="97">
        <v>27</v>
      </c>
      <c r="C76" s="97">
        <v>10</v>
      </c>
      <c r="D76" s="97">
        <v>37</v>
      </c>
      <c r="E76" s="160">
        <v>2.3096129837702872E-2</v>
      </c>
    </row>
    <row r="77" spans="1:5">
      <c r="A77" s="100" t="s">
        <v>731</v>
      </c>
      <c r="B77" s="97">
        <v>63</v>
      </c>
      <c r="C77" s="97">
        <v>21</v>
      </c>
      <c r="D77" s="97">
        <v>84</v>
      </c>
      <c r="E77" s="160">
        <v>5.2434456928838954E-2</v>
      </c>
    </row>
    <row r="78" spans="1:5">
      <c r="A78" s="100" t="s">
        <v>732</v>
      </c>
      <c r="B78" s="97">
        <v>32</v>
      </c>
      <c r="C78" s="97">
        <v>11</v>
      </c>
      <c r="D78" s="97">
        <v>43</v>
      </c>
      <c r="E78" s="160">
        <v>2.6841448189762796E-2</v>
      </c>
    </row>
    <row r="79" spans="1:5">
      <c r="A79" s="100" t="s">
        <v>733</v>
      </c>
      <c r="B79" s="97">
        <v>1039</v>
      </c>
      <c r="C79" s="97">
        <v>289</v>
      </c>
      <c r="D79" s="97">
        <v>1328</v>
      </c>
      <c r="E79" s="160">
        <v>0.82896379525593011</v>
      </c>
    </row>
    <row r="80" spans="1:5">
      <c r="A80" s="72" t="s">
        <v>156</v>
      </c>
      <c r="B80" s="158">
        <v>1248</v>
      </c>
      <c r="C80" s="158">
        <v>354</v>
      </c>
      <c r="D80" s="158">
        <v>1602</v>
      </c>
      <c r="E80" s="161">
        <v>1</v>
      </c>
    </row>
    <row r="81" spans="1:5">
      <c r="A81" s="54" t="s">
        <v>734</v>
      </c>
      <c r="B81" s="106">
        <v>0.77902621722846443</v>
      </c>
      <c r="C81" s="106">
        <v>0.22097378277153559</v>
      </c>
      <c r="D81" s="106">
        <v>1</v>
      </c>
      <c r="E81" s="144"/>
    </row>
    <row r="82" spans="1:5" ht="15.75" thickBot="1">
      <c r="A82" s="252"/>
      <c r="B82" s="253"/>
      <c r="C82" s="253"/>
      <c r="D82" s="254"/>
      <c r="E82" s="254"/>
    </row>
    <row r="83" spans="1:5" ht="15.75" customHeight="1" thickTop="1">
      <c r="A83" s="753" t="s">
        <v>1358</v>
      </c>
      <c r="B83" s="754"/>
      <c r="C83" s="754"/>
      <c r="D83" s="754"/>
      <c r="E83" s="754"/>
    </row>
    <row r="84" spans="1:5">
      <c r="A84" s="212"/>
      <c r="B84" s="212"/>
      <c r="C84" s="212"/>
      <c r="D84" s="211"/>
      <c r="E84" s="98"/>
    </row>
    <row r="85" spans="1:5" ht="30" customHeight="1">
      <c r="A85" s="745" t="s">
        <v>438</v>
      </c>
      <c r="B85" s="745"/>
      <c r="C85" s="745"/>
      <c r="D85" s="745"/>
      <c r="E85" s="745"/>
    </row>
    <row r="86" spans="1:5" ht="18">
      <c r="A86" s="746" t="s">
        <v>740</v>
      </c>
      <c r="B86" s="746"/>
      <c r="C86" s="746"/>
      <c r="D86" s="746"/>
      <c r="E86" s="746"/>
    </row>
    <row r="87" spans="1:5" ht="18">
      <c r="A87" s="746" t="s">
        <v>1493</v>
      </c>
      <c r="B87" s="746"/>
      <c r="C87" s="746"/>
      <c r="D87" s="746"/>
      <c r="E87" s="746"/>
    </row>
    <row r="88" spans="1:5" ht="30" customHeight="1">
      <c r="A88" s="747" t="s">
        <v>508</v>
      </c>
      <c r="B88" s="747"/>
      <c r="C88" s="747"/>
      <c r="D88" s="747"/>
      <c r="E88" s="747"/>
    </row>
    <row r="89" spans="1:5">
      <c r="A89" s="99"/>
      <c r="B89" s="101"/>
      <c r="C89" s="205"/>
      <c r="D89" s="205"/>
      <c r="E89" s="98"/>
    </row>
    <row r="90" spans="1:5" ht="30" customHeight="1">
      <c r="A90" s="72" t="s">
        <v>718</v>
      </c>
      <c r="B90" s="73" t="s">
        <v>57</v>
      </c>
      <c r="C90" s="73" t="s">
        <v>55</v>
      </c>
      <c r="D90" s="176" t="s">
        <v>515</v>
      </c>
      <c r="E90" s="73" t="s">
        <v>719</v>
      </c>
    </row>
    <row r="91" spans="1:5">
      <c r="A91" s="100" t="s">
        <v>720</v>
      </c>
      <c r="B91" s="97">
        <v>248186.91631</v>
      </c>
      <c r="C91" s="97">
        <v>0</v>
      </c>
      <c r="D91" s="97">
        <v>248186.91631</v>
      </c>
      <c r="E91" s="160">
        <v>0.26936368174785602</v>
      </c>
    </row>
    <row r="92" spans="1:5">
      <c r="A92" s="100" t="s">
        <v>721</v>
      </c>
      <c r="B92" s="97">
        <v>66771.077799999999</v>
      </c>
      <c r="C92" s="97">
        <v>0</v>
      </c>
      <c r="D92" s="97">
        <v>66771.077799999999</v>
      </c>
      <c r="E92" s="160">
        <v>7.2468378341166609E-2</v>
      </c>
    </row>
    <row r="93" spans="1:5">
      <c r="A93" s="100" t="s">
        <v>722</v>
      </c>
      <c r="B93" s="97">
        <v>39586.944210000001</v>
      </c>
      <c r="C93" s="97">
        <v>4824.1028099999994</v>
      </c>
      <c r="D93" s="97">
        <v>44411.047019999998</v>
      </c>
      <c r="E93" s="160">
        <v>4.8200458402256008E-2</v>
      </c>
    </row>
    <row r="94" spans="1:5">
      <c r="A94" s="100" t="s">
        <v>723</v>
      </c>
      <c r="B94" s="97">
        <v>12026.521460000002</v>
      </c>
      <c r="C94" s="97">
        <v>3299.3663300000003</v>
      </c>
      <c r="D94" s="97">
        <v>15325.887790000002</v>
      </c>
      <c r="E94" s="160">
        <v>1.6633582553612546E-2</v>
      </c>
    </row>
    <row r="95" spans="1:5">
      <c r="A95" s="100" t="s">
        <v>724</v>
      </c>
      <c r="B95" s="97">
        <v>9546.4541799999988</v>
      </c>
      <c r="C95" s="97">
        <v>18186.907569999999</v>
      </c>
      <c r="D95" s="97">
        <v>27733.361749999996</v>
      </c>
      <c r="E95" s="160">
        <v>3.0099735067799643E-2</v>
      </c>
    </row>
    <row r="96" spans="1:5">
      <c r="A96" s="100" t="s">
        <v>725</v>
      </c>
      <c r="B96" s="97">
        <v>21297.269700000001</v>
      </c>
      <c r="C96" s="97">
        <v>22865.064890000001</v>
      </c>
      <c r="D96" s="97">
        <v>44162.334589999999</v>
      </c>
      <c r="E96" s="160">
        <v>4.7930524366903496E-2</v>
      </c>
    </row>
    <row r="97" spans="1:5">
      <c r="A97" s="100" t="s">
        <v>726</v>
      </c>
      <c r="B97" s="97">
        <v>19102.81625</v>
      </c>
      <c r="C97" s="97">
        <v>18052.375700000001</v>
      </c>
      <c r="D97" s="97">
        <v>37155.19195</v>
      </c>
      <c r="E97" s="160">
        <v>4.0325491160055349E-2</v>
      </c>
    </row>
    <row r="98" spans="1:5">
      <c r="A98" s="100" t="s">
        <v>727</v>
      </c>
      <c r="B98" s="97">
        <v>19686.45563</v>
      </c>
      <c r="C98" s="97">
        <v>11593.091859999999</v>
      </c>
      <c r="D98" s="97">
        <v>31279.547489999997</v>
      </c>
      <c r="E98" s="160">
        <v>3.3948502203836051E-2</v>
      </c>
    </row>
    <row r="99" spans="1:5">
      <c r="A99" s="100" t="s">
        <v>728</v>
      </c>
      <c r="B99" s="97">
        <v>16997.521430000001</v>
      </c>
      <c r="C99" s="97">
        <v>8839.3677100000004</v>
      </c>
      <c r="D99" s="97">
        <v>25836.889139999999</v>
      </c>
      <c r="E99" s="160">
        <v>2.8041444275687562E-2</v>
      </c>
    </row>
    <row r="100" spans="1:5">
      <c r="A100" s="100" t="s">
        <v>729</v>
      </c>
      <c r="B100" s="97">
        <v>30417.497230000001</v>
      </c>
      <c r="C100" s="97">
        <v>9818.8405500000008</v>
      </c>
      <c r="D100" s="97">
        <v>40236.337780000002</v>
      </c>
      <c r="E100" s="160">
        <v>4.3669538449535347E-2</v>
      </c>
    </row>
    <row r="101" spans="1:5">
      <c r="A101" s="100" t="s">
        <v>730</v>
      </c>
      <c r="B101" s="97">
        <v>57079.992119999995</v>
      </c>
      <c r="C101" s="97">
        <v>39718.320119999997</v>
      </c>
      <c r="D101" s="97">
        <v>96798.312239999999</v>
      </c>
      <c r="E101" s="160">
        <v>0.10505771279005321</v>
      </c>
    </row>
    <row r="102" spans="1:5">
      <c r="A102" s="100" t="s">
        <v>731</v>
      </c>
      <c r="B102" s="97">
        <v>112793.07483</v>
      </c>
      <c r="C102" s="97">
        <v>26865.235250000002</v>
      </c>
      <c r="D102" s="97">
        <v>139658.31008</v>
      </c>
      <c r="E102" s="160">
        <v>0.15157477738610656</v>
      </c>
    </row>
    <row r="103" spans="1:5">
      <c r="A103" s="100" t="s">
        <v>732</v>
      </c>
      <c r="B103" s="97">
        <v>28343.145629999999</v>
      </c>
      <c r="C103" s="97">
        <v>3525.2076299999999</v>
      </c>
      <c r="D103" s="97">
        <v>31868.35326</v>
      </c>
      <c r="E103" s="160">
        <v>3.4587548340512642E-2</v>
      </c>
    </row>
    <row r="104" spans="1:5">
      <c r="A104" s="100" t="s">
        <v>733</v>
      </c>
      <c r="B104" s="97">
        <v>67605.101900000009</v>
      </c>
      <c r="C104" s="97">
        <v>4353.58518</v>
      </c>
      <c r="D104" s="97">
        <v>71958.687080000003</v>
      </c>
      <c r="E104" s="160">
        <v>7.8098624914619205E-2</v>
      </c>
    </row>
    <row r="105" spans="1:5">
      <c r="A105" s="72" t="s">
        <v>156</v>
      </c>
      <c r="B105" s="158">
        <v>749440.78868</v>
      </c>
      <c r="C105" s="158">
        <v>171941.46559999997</v>
      </c>
      <c r="D105" s="158">
        <v>921382.25427999976</v>
      </c>
      <c r="E105" s="161">
        <v>1</v>
      </c>
    </row>
    <row r="106" spans="1:5">
      <c r="A106" s="54" t="s">
        <v>734</v>
      </c>
      <c r="B106" s="160">
        <v>0.81338747864819605</v>
      </c>
      <c r="C106" s="160">
        <v>0.18661252135180423</v>
      </c>
      <c r="D106" s="160">
        <v>1</v>
      </c>
      <c r="E106" s="234"/>
    </row>
    <row r="107" spans="1:5" ht="30" customHeight="1">
      <c r="A107" s="433" t="s">
        <v>737</v>
      </c>
      <c r="B107" s="73" t="s">
        <v>57</v>
      </c>
      <c r="C107" s="73" t="s">
        <v>55</v>
      </c>
      <c r="D107" s="176" t="s">
        <v>515</v>
      </c>
      <c r="E107" s="73" t="s">
        <v>677</v>
      </c>
    </row>
    <row r="108" spans="1:5">
      <c r="A108" s="100" t="s">
        <v>720</v>
      </c>
      <c r="B108" s="97">
        <v>4</v>
      </c>
      <c r="C108" s="97">
        <v>0</v>
      </c>
      <c r="D108" s="97">
        <v>4</v>
      </c>
      <c r="E108" s="160">
        <v>8.2954335712048915E-6</v>
      </c>
    </row>
    <row r="109" spans="1:5">
      <c r="A109" s="100" t="s">
        <v>721</v>
      </c>
      <c r="B109" s="97">
        <v>8</v>
      </c>
      <c r="C109" s="97">
        <v>0</v>
      </c>
      <c r="D109" s="97">
        <v>8</v>
      </c>
      <c r="E109" s="160">
        <v>1.6590867142409783E-5</v>
      </c>
    </row>
    <row r="110" spans="1:5">
      <c r="A110" s="100" t="s">
        <v>722</v>
      </c>
      <c r="B110" s="97">
        <v>8</v>
      </c>
      <c r="C110" s="97">
        <v>1</v>
      </c>
      <c r="D110" s="97">
        <v>9</v>
      </c>
      <c r="E110" s="160">
        <v>1.8664725535211005E-5</v>
      </c>
    </row>
    <row r="111" spans="1:5">
      <c r="A111" s="100" t="s">
        <v>723</v>
      </c>
      <c r="B111" s="97">
        <v>6</v>
      </c>
      <c r="C111" s="97">
        <v>2</v>
      </c>
      <c r="D111" s="97">
        <v>8</v>
      </c>
      <c r="E111" s="160">
        <v>1.6590867142409783E-5</v>
      </c>
    </row>
    <row r="112" spans="1:5">
      <c r="A112" s="100" t="s">
        <v>724</v>
      </c>
      <c r="B112" s="97">
        <v>11</v>
      </c>
      <c r="C112" s="97">
        <v>19</v>
      </c>
      <c r="D112" s="97">
        <v>30</v>
      </c>
      <c r="E112" s="160">
        <v>6.2215751784036689E-5</v>
      </c>
    </row>
    <row r="113" spans="1:5">
      <c r="A113" s="100" t="s">
        <v>725</v>
      </c>
      <c r="B113" s="97">
        <v>47</v>
      </c>
      <c r="C113" s="97">
        <v>48</v>
      </c>
      <c r="D113" s="97">
        <v>95</v>
      </c>
      <c r="E113" s="160">
        <v>1.9701654731611617E-4</v>
      </c>
    </row>
    <row r="114" spans="1:5">
      <c r="A114" s="100" t="s">
        <v>726</v>
      </c>
      <c r="B114" s="97">
        <v>73</v>
      </c>
      <c r="C114" s="97">
        <v>69</v>
      </c>
      <c r="D114" s="97">
        <v>142</v>
      </c>
      <c r="E114" s="160">
        <v>2.9448789177777366E-4</v>
      </c>
    </row>
    <row r="115" spans="1:5">
      <c r="A115" s="100" t="s">
        <v>727</v>
      </c>
      <c r="B115" s="97">
        <v>118</v>
      </c>
      <c r="C115" s="97">
        <v>71</v>
      </c>
      <c r="D115" s="97">
        <v>189</v>
      </c>
      <c r="E115" s="160">
        <v>3.9195923623943111E-4</v>
      </c>
    </row>
    <row r="116" spans="1:5">
      <c r="A116" s="100" t="s">
        <v>728</v>
      </c>
      <c r="B116" s="97">
        <v>142</v>
      </c>
      <c r="C116" s="97">
        <v>76</v>
      </c>
      <c r="D116" s="97">
        <v>218</v>
      </c>
      <c r="E116" s="160">
        <v>4.5210112963066655E-4</v>
      </c>
    </row>
    <row r="117" spans="1:5">
      <c r="A117" s="100" t="s">
        <v>729</v>
      </c>
      <c r="B117" s="97">
        <v>365</v>
      </c>
      <c r="C117" s="97">
        <v>118</v>
      </c>
      <c r="D117" s="97">
        <v>483</v>
      </c>
      <c r="E117" s="160">
        <v>1.0016736037229907E-3</v>
      </c>
    </row>
    <row r="118" spans="1:5">
      <c r="A118" s="100" t="s">
        <v>730</v>
      </c>
      <c r="B118" s="97">
        <v>1205</v>
      </c>
      <c r="C118" s="97">
        <v>846</v>
      </c>
      <c r="D118" s="97">
        <v>2051</v>
      </c>
      <c r="E118" s="160">
        <v>4.2534835636353074E-3</v>
      </c>
    </row>
    <row r="119" spans="1:5">
      <c r="A119" s="100" t="s">
        <v>731</v>
      </c>
      <c r="B119" s="97">
        <v>7656</v>
      </c>
      <c r="C119" s="97">
        <v>1586</v>
      </c>
      <c r="D119" s="97">
        <v>9242</v>
      </c>
      <c r="E119" s="160">
        <v>1.9166599266268902E-2</v>
      </c>
    </row>
    <row r="120" spans="1:5">
      <c r="A120" s="100" t="s">
        <v>732</v>
      </c>
      <c r="B120" s="97">
        <v>5861</v>
      </c>
      <c r="C120" s="97">
        <v>723</v>
      </c>
      <c r="D120" s="97">
        <v>6584</v>
      </c>
      <c r="E120" s="160">
        <v>1.365428365820325E-2</v>
      </c>
    </row>
    <row r="121" spans="1:5">
      <c r="A121" s="100" t="s">
        <v>733</v>
      </c>
      <c r="B121" s="97">
        <v>440141</v>
      </c>
      <c r="C121" s="97">
        <v>22989</v>
      </c>
      <c r="D121" s="97">
        <v>463130</v>
      </c>
      <c r="E121" s="160">
        <v>0.96046603745803028</v>
      </c>
    </row>
    <row r="122" spans="1:5">
      <c r="A122" s="72" t="s">
        <v>156</v>
      </c>
      <c r="B122" s="158">
        <v>455645</v>
      </c>
      <c r="C122" s="158">
        <v>26548</v>
      </c>
      <c r="D122" s="158">
        <v>482193</v>
      </c>
      <c r="E122" s="161">
        <v>1</v>
      </c>
    </row>
    <row r="123" spans="1:5">
      <c r="A123" s="54" t="s">
        <v>734</v>
      </c>
      <c r="B123" s="106">
        <v>0.94494320738791315</v>
      </c>
      <c r="C123" s="106">
        <v>5.5056792612086861E-2</v>
      </c>
      <c r="D123" s="106">
        <v>1</v>
      </c>
      <c r="E123" s="144"/>
    </row>
    <row r="124" spans="1:5" ht="15.75" thickBot="1">
      <c r="A124" s="252"/>
      <c r="B124" s="253"/>
      <c r="C124" s="253"/>
      <c r="D124" s="254"/>
      <c r="E124" s="254"/>
    </row>
    <row r="125" spans="1:5" ht="15.75" thickTop="1">
      <c r="A125" s="753" t="s">
        <v>1366</v>
      </c>
      <c r="B125" s="754"/>
      <c r="C125" s="754"/>
      <c r="D125" s="754"/>
      <c r="E125" s="754"/>
    </row>
    <row r="126" spans="1:5">
      <c r="A126" s="214"/>
      <c r="B126" s="96"/>
      <c r="C126" s="96"/>
      <c r="D126" s="211"/>
      <c r="E126" s="98"/>
    </row>
    <row r="127" spans="1:5" ht="30" customHeight="1">
      <c r="A127" s="745" t="s">
        <v>438</v>
      </c>
      <c r="B127" s="745"/>
      <c r="C127" s="745"/>
      <c r="D127" s="745"/>
      <c r="E127" s="745"/>
    </row>
    <row r="128" spans="1:5" ht="18">
      <c r="A128" s="746" t="s">
        <v>738</v>
      </c>
      <c r="B128" s="746"/>
      <c r="C128" s="746"/>
      <c r="D128" s="746"/>
      <c r="E128" s="746"/>
    </row>
    <row r="129" spans="1:5" ht="18">
      <c r="A129" s="746" t="s">
        <v>1493</v>
      </c>
      <c r="B129" s="746"/>
      <c r="C129" s="746"/>
      <c r="D129" s="746"/>
      <c r="E129" s="746"/>
    </row>
    <row r="130" spans="1:5" ht="30" customHeight="1">
      <c r="A130" s="747" t="s">
        <v>508</v>
      </c>
      <c r="B130" s="747"/>
      <c r="C130" s="747"/>
      <c r="D130" s="747"/>
      <c r="E130" s="747"/>
    </row>
    <row r="131" spans="1:5">
      <c r="A131" s="99"/>
      <c r="B131" s="101"/>
      <c r="C131" s="205"/>
      <c r="D131" s="205"/>
      <c r="E131" s="98"/>
    </row>
    <row r="132" spans="1:5" ht="30" customHeight="1">
      <c r="A132" s="72" t="s">
        <v>718</v>
      </c>
      <c r="B132" s="73" t="s">
        <v>57</v>
      </c>
      <c r="C132" s="73" t="s">
        <v>55</v>
      </c>
      <c r="D132" s="176" t="s">
        <v>515</v>
      </c>
      <c r="E132" s="73" t="s">
        <v>719</v>
      </c>
    </row>
    <row r="133" spans="1:5">
      <c r="A133" s="100" t="s">
        <v>720</v>
      </c>
      <c r="B133" s="97">
        <v>0</v>
      </c>
      <c r="C133" s="97">
        <v>0</v>
      </c>
      <c r="D133" s="97">
        <v>0</v>
      </c>
      <c r="E133" s="160">
        <v>0</v>
      </c>
    </row>
    <row r="134" spans="1:5">
      <c r="A134" s="100" t="s">
        <v>721</v>
      </c>
      <c r="B134" s="97">
        <v>255096.60800000001</v>
      </c>
      <c r="C134" s="97">
        <v>0</v>
      </c>
      <c r="D134" s="97">
        <v>255096.60800000001</v>
      </c>
      <c r="E134" s="160">
        <v>8.4007483567918095E-2</v>
      </c>
    </row>
    <row r="135" spans="1:5">
      <c r="A135" s="100" t="s">
        <v>722</v>
      </c>
      <c r="B135" s="97">
        <v>1072995.6259099999</v>
      </c>
      <c r="C135" s="97">
        <v>111471.83140000001</v>
      </c>
      <c r="D135" s="97">
        <v>1184467.45731</v>
      </c>
      <c r="E135" s="160">
        <v>0.39006449845347824</v>
      </c>
    </row>
    <row r="136" spans="1:5">
      <c r="A136" s="100" t="s">
        <v>723</v>
      </c>
      <c r="B136" s="97">
        <v>521495.28625999996</v>
      </c>
      <c r="C136" s="97">
        <v>150828.15</v>
      </c>
      <c r="D136" s="97">
        <v>672323.43625999999</v>
      </c>
      <c r="E136" s="160">
        <v>0.22140709932112532</v>
      </c>
    </row>
    <row r="137" spans="1:5">
      <c r="A137" s="100" t="s">
        <v>724</v>
      </c>
      <c r="B137" s="97">
        <v>186500.19506</v>
      </c>
      <c r="C137" s="97">
        <v>46291.88233</v>
      </c>
      <c r="D137" s="97">
        <v>232792.07738999999</v>
      </c>
      <c r="E137" s="160">
        <v>7.6662236983103829E-2</v>
      </c>
    </row>
    <row r="138" spans="1:5">
      <c r="A138" s="100" t="s">
        <v>725</v>
      </c>
      <c r="B138" s="97">
        <v>143249.68918000002</v>
      </c>
      <c r="C138" s="97">
        <v>32229.990180000001</v>
      </c>
      <c r="D138" s="97">
        <v>175479.67936000001</v>
      </c>
      <c r="E138" s="160">
        <v>5.77883273161309E-2</v>
      </c>
    </row>
    <row r="139" spans="1:5">
      <c r="A139" s="100" t="s">
        <v>726</v>
      </c>
      <c r="B139" s="97">
        <v>8540.098</v>
      </c>
      <c r="C139" s="97">
        <v>13186.186089999999</v>
      </c>
      <c r="D139" s="97">
        <v>21726.284090000001</v>
      </c>
      <c r="E139" s="160">
        <v>7.1548205520733351E-3</v>
      </c>
    </row>
    <row r="140" spans="1:5">
      <c r="A140" s="100" t="s">
        <v>727</v>
      </c>
      <c r="B140" s="97">
        <v>9382.8629700000001</v>
      </c>
      <c r="C140" s="97">
        <v>7693.7812400000003</v>
      </c>
      <c r="D140" s="97">
        <v>17076.644209999999</v>
      </c>
      <c r="E140" s="160">
        <v>5.6236181230083565E-3</v>
      </c>
    </row>
    <row r="141" spans="1:5">
      <c r="A141" s="100" t="s">
        <v>728</v>
      </c>
      <c r="B141" s="97">
        <v>3780.3456099999999</v>
      </c>
      <c r="C141" s="97">
        <v>3449.0842499999999</v>
      </c>
      <c r="D141" s="97">
        <v>7229.4298600000002</v>
      </c>
      <c r="E141" s="160">
        <v>2.3807694462537362E-3</v>
      </c>
    </row>
    <row r="142" spans="1:5">
      <c r="A142" s="100" t="s">
        <v>729</v>
      </c>
      <c r="B142" s="97">
        <v>17878.828510000003</v>
      </c>
      <c r="C142" s="97">
        <v>4350.0484999999999</v>
      </c>
      <c r="D142" s="97">
        <v>22228.877010000004</v>
      </c>
      <c r="E142" s="160">
        <v>7.3203326174797571E-3</v>
      </c>
    </row>
    <row r="143" spans="1:5">
      <c r="A143" s="100" t="s">
        <v>730</v>
      </c>
      <c r="B143" s="97">
        <v>340112.47249999997</v>
      </c>
      <c r="C143" s="97">
        <v>3087.1246900000001</v>
      </c>
      <c r="D143" s="97">
        <v>343199.59719</v>
      </c>
      <c r="E143" s="160">
        <v>0.11302123829672808</v>
      </c>
    </row>
    <row r="144" spans="1:5">
      <c r="A144" s="100" t="s">
        <v>731</v>
      </c>
      <c r="B144" s="97">
        <v>93842.671290000013</v>
      </c>
      <c r="C144" s="97">
        <v>1496.3634999999999</v>
      </c>
      <c r="D144" s="97">
        <v>95339.03479000002</v>
      </c>
      <c r="E144" s="160">
        <v>3.139670284640593E-2</v>
      </c>
    </row>
    <row r="145" spans="1:5">
      <c r="A145" s="100" t="s">
        <v>732</v>
      </c>
      <c r="B145" s="97">
        <v>5489.7945300000001</v>
      </c>
      <c r="C145" s="97">
        <v>638.54135999999994</v>
      </c>
      <c r="D145" s="97">
        <v>6128.3358900000003</v>
      </c>
      <c r="E145" s="160">
        <v>2.0181612002377457E-3</v>
      </c>
    </row>
    <row r="146" spans="1:5">
      <c r="A146" s="100" t="s">
        <v>733</v>
      </c>
      <c r="B146" s="97">
        <v>3491.7658799999999</v>
      </c>
      <c r="C146" s="97">
        <v>14.623280000000001</v>
      </c>
      <c r="D146" s="97">
        <v>3506.3891599999997</v>
      </c>
      <c r="E146" s="160">
        <v>1.1547112760567403E-3</v>
      </c>
    </row>
    <row r="147" spans="1:5">
      <c r="A147" s="72" t="s">
        <v>156</v>
      </c>
      <c r="B147" s="158">
        <v>2661856.2437000005</v>
      </c>
      <c r="C147" s="158">
        <v>374737.60681999993</v>
      </c>
      <c r="D147" s="158">
        <v>3036593.8505199999</v>
      </c>
      <c r="E147" s="161">
        <v>1</v>
      </c>
    </row>
    <row r="148" spans="1:5">
      <c r="A148" s="54" t="s">
        <v>734</v>
      </c>
      <c r="B148" s="160">
        <v>0.87659277951978076</v>
      </c>
      <c r="C148" s="160">
        <v>0.12340722048021938</v>
      </c>
      <c r="D148" s="160">
        <v>1</v>
      </c>
      <c r="E148" s="234"/>
    </row>
    <row r="149" spans="1:5" ht="30" customHeight="1">
      <c r="A149" s="433" t="s">
        <v>737</v>
      </c>
      <c r="B149" s="73" t="s">
        <v>57</v>
      </c>
      <c r="C149" s="73" t="s">
        <v>55</v>
      </c>
      <c r="D149" s="176" t="s">
        <v>515</v>
      </c>
      <c r="E149" s="73" t="s">
        <v>677</v>
      </c>
    </row>
    <row r="150" spans="1:5">
      <c r="A150" s="100" t="s">
        <v>720</v>
      </c>
      <c r="B150" s="97">
        <v>0</v>
      </c>
      <c r="C150" s="97">
        <v>0</v>
      </c>
      <c r="D150" s="97">
        <v>0</v>
      </c>
      <c r="E150" s="160">
        <v>0</v>
      </c>
    </row>
    <row r="151" spans="1:5">
      <c r="A151" s="100" t="s">
        <v>721</v>
      </c>
      <c r="B151" s="97">
        <v>28</v>
      </c>
      <c r="C151" s="97">
        <v>0</v>
      </c>
      <c r="D151" s="97">
        <v>28</v>
      </c>
      <c r="E151" s="160">
        <v>1.5755120414134593E-3</v>
      </c>
    </row>
    <row r="152" spans="1:5">
      <c r="A152" s="100" t="s">
        <v>722</v>
      </c>
      <c r="B152" s="97">
        <v>222</v>
      </c>
      <c r="C152" s="97">
        <v>28</v>
      </c>
      <c r="D152" s="97">
        <v>250</v>
      </c>
      <c r="E152" s="160">
        <v>1.4067071798334458E-2</v>
      </c>
    </row>
    <row r="153" spans="1:5">
      <c r="A153" s="100" t="s">
        <v>723</v>
      </c>
      <c r="B153" s="97">
        <v>226</v>
      </c>
      <c r="C153" s="97">
        <v>62</v>
      </c>
      <c r="D153" s="97">
        <v>288</v>
      </c>
      <c r="E153" s="160">
        <v>1.6205266711681297E-2</v>
      </c>
    </row>
    <row r="154" spans="1:5">
      <c r="A154" s="100" t="s">
        <v>724</v>
      </c>
      <c r="B154" s="97">
        <v>181</v>
      </c>
      <c r="C154" s="97">
        <v>47</v>
      </c>
      <c r="D154" s="97">
        <v>228</v>
      </c>
      <c r="E154" s="160">
        <v>1.2829169480081027E-2</v>
      </c>
    </row>
    <row r="155" spans="1:5">
      <c r="A155" s="100" t="s">
        <v>725</v>
      </c>
      <c r="B155" s="97">
        <v>281</v>
      </c>
      <c r="C155" s="97">
        <v>60</v>
      </c>
      <c r="D155" s="97">
        <v>341</v>
      </c>
      <c r="E155" s="160">
        <v>1.9187485932928201E-2</v>
      </c>
    </row>
    <row r="156" spans="1:5">
      <c r="A156" s="100" t="s">
        <v>726</v>
      </c>
      <c r="B156" s="97">
        <v>32</v>
      </c>
      <c r="C156" s="97">
        <v>45</v>
      </c>
      <c r="D156" s="97">
        <v>77</v>
      </c>
      <c r="E156" s="160">
        <v>4.3326581138870132E-3</v>
      </c>
    </row>
    <row r="157" spans="1:5">
      <c r="A157" s="100" t="s">
        <v>727</v>
      </c>
      <c r="B157" s="97">
        <v>54</v>
      </c>
      <c r="C157" s="97">
        <v>44</v>
      </c>
      <c r="D157" s="97">
        <v>98</v>
      </c>
      <c r="E157" s="160">
        <v>5.5142921449471078E-3</v>
      </c>
    </row>
    <row r="158" spans="1:5">
      <c r="A158" s="100" t="s">
        <v>728</v>
      </c>
      <c r="B158" s="97">
        <v>32</v>
      </c>
      <c r="C158" s="97">
        <v>28</v>
      </c>
      <c r="D158" s="97">
        <v>60</v>
      </c>
      <c r="E158" s="160">
        <v>3.37609723160027E-3</v>
      </c>
    </row>
    <row r="159" spans="1:5">
      <c r="A159" s="100" t="s">
        <v>729</v>
      </c>
      <c r="B159" s="97">
        <v>222</v>
      </c>
      <c r="C159" s="97">
        <v>51</v>
      </c>
      <c r="D159" s="97">
        <v>273</v>
      </c>
      <c r="E159" s="160">
        <v>1.536124240378123E-2</v>
      </c>
    </row>
    <row r="160" spans="1:5">
      <c r="A160" s="100" t="s">
        <v>730</v>
      </c>
      <c r="B160" s="97">
        <v>6352</v>
      </c>
      <c r="C160" s="97">
        <v>60</v>
      </c>
      <c r="D160" s="97">
        <v>6412</v>
      </c>
      <c r="E160" s="160">
        <v>0.36079225748368221</v>
      </c>
    </row>
    <row r="161" spans="1:5">
      <c r="A161" s="100" t="s">
        <v>731</v>
      </c>
      <c r="B161" s="97">
        <v>5379</v>
      </c>
      <c r="C161" s="97">
        <v>83</v>
      </c>
      <c r="D161" s="97">
        <v>5462</v>
      </c>
      <c r="E161" s="160">
        <v>0.30733738465001126</v>
      </c>
    </row>
    <row r="162" spans="1:5">
      <c r="A162" s="100" t="s">
        <v>732</v>
      </c>
      <c r="B162" s="97">
        <v>1104</v>
      </c>
      <c r="C162" s="97">
        <v>127</v>
      </c>
      <c r="D162" s="97">
        <v>1231</v>
      </c>
      <c r="E162" s="160">
        <v>6.9266261534998874E-2</v>
      </c>
    </row>
    <row r="163" spans="1:5">
      <c r="A163" s="100" t="s">
        <v>733</v>
      </c>
      <c r="B163" s="97">
        <v>3015</v>
      </c>
      <c r="C163" s="97">
        <v>9</v>
      </c>
      <c r="D163" s="97">
        <v>3024</v>
      </c>
      <c r="E163" s="160">
        <v>0.17015530047265362</v>
      </c>
    </row>
    <row r="164" spans="1:5">
      <c r="A164" s="72" t="s">
        <v>156</v>
      </c>
      <c r="B164" s="158">
        <v>17128</v>
      </c>
      <c r="C164" s="158">
        <v>644</v>
      </c>
      <c r="D164" s="158">
        <v>17772</v>
      </c>
      <c r="E164" s="161">
        <v>1</v>
      </c>
    </row>
    <row r="165" spans="1:5">
      <c r="A165" s="54" t="s">
        <v>734</v>
      </c>
      <c r="B165" s="106">
        <v>0.9637632230474904</v>
      </c>
      <c r="C165" s="106">
        <v>3.6236776952509563E-2</v>
      </c>
      <c r="D165" s="106">
        <v>1</v>
      </c>
      <c r="E165" s="144"/>
    </row>
    <row r="166" spans="1:5" ht="15.75" thickBot="1">
      <c r="A166" s="252"/>
      <c r="B166" s="253"/>
      <c r="C166" s="253"/>
      <c r="D166" s="254"/>
      <c r="E166" s="254"/>
    </row>
    <row r="167" spans="1:5" ht="15.75" thickTop="1">
      <c r="A167" s="753" t="s">
        <v>1367</v>
      </c>
      <c r="B167" s="754"/>
      <c r="C167" s="754"/>
      <c r="D167" s="754"/>
      <c r="E167" s="754"/>
    </row>
    <row r="168" spans="1:5">
      <c r="A168" s="190"/>
      <c r="B168" s="96"/>
      <c r="C168" s="11"/>
      <c r="D168" s="211"/>
      <c r="E168" s="215"/>
    </row>
    <row r="169" spans="1:5" ht="30" customHeight="1">
      <c r="A169" s="745" t="s">
        <v>438</v>
      </c>
      <c r="B169" s="745"/>
      <c r="C169" s="745"/>
      <c r="D169" s="745"/>
      <c r="E169" s="745"/>
    </row>
    <row r="170" spans="1:5" ht="18">
      <c r="A170" s="746" t="s">
        <v>739</v>
      </c>
      <c r="B170" s="746"/>
      <c r="C170" s="746"/>
      <c r="D170" s="746"/>
      <c r="E170" s="746"/>
    </row>
    <row r="171" spans="1:5" ht="18">
      <c r="A171" s="746" t="s">
        <v>1493</v>
      </c>
      <c r="B171" s="746"/>
      <c r="C171" s="746"/>
      <c r="D171" s="746"/>
      <c r="E171" s="746"/>
    </row>
    <row r="172" spans="1:5" ht="30" customHeight="1">
      <c r="A172" s="747" t="s">
        <v>508</v>
      </c>
      <c r="B172" s="747"/>
      <c r="C172" s="747"/>
      <c r="D172" s="747"/>
      <c r="E172" s="747"/>
    </row>
    <row r="173" spans="1:5">
      <c r="A173" s="99"/>
      <c r="B173" s="101"/>
      <c r="C173" s="205"/>
      <c r="D173" s="205"/>
      <c r="E173" s="98"/>
    </row>
    <row r="174" spans="1:5" ht="30" customHeight="1">
      <c r="A174" s="72" t="s">
        <v>718</v>
      </c>
      <c r="B174" s="73" t="s">
        <v>57</v>
      </c>
      <c r="C174" s="73" t="s">
        <v>55</v>
      </c>
      <c r="D174" s="176" t="s">
        <v>515</v>
      </c>
      <c r="E174" s="73" t="s">
        <v>719</v>
      </c>
    </row>
    <row r="175" spans="1:5">
      <c r="A175" s="100" t="s">
        <v>720</v>
      </c>
      <c r="B175" s="97">
        <v>0</v>
      </c>
      <c r="C175" s="97">
        <v>0</v>
      </c>
      <c r="D175" s="97">
        <v>0</v>
      </c>
      <c r="E175" s="160">
        <v>0</v>
      </c>
    </row>
    <row r="176" spans="1:5">
      <c r="A176" s="100" t="s">
        <v>721</v>
      </c>
      <c r="B176" s="97">
        <v>0</v>
      </c>
      <c r="C176" s="97">
        <v>0</v>
      </c>
      <c r="D176" s="97">
        <v>0</v>
      </c>
      <c r="E176" s="160">
        <v>0</v>
      </c>
    </row>
    <row r="177" spans="1:5">
      <c r="A177" s="100" t="s">
        <v>722</v>
      </c>
      <c r="B177" s="97">
        <v>0</v>
      </c>
      <c r="C177" s="97">
        <v>0</v>
      </c>
      <c r="D177" s="97">
        <v>0</v>
      </c>
      <c r="E177" s="160">
        <v>0</v>
      </c>
    </row>
    <row r="178" spans="1:5">
      <c r="A178" s="100" t="s">
        <v>723</v>
      </c>
      <c r="B178" s="97">
        <v>0</v>
      </c>
      <c r="C178" s="97">
        <v>2217.9749999999999</v>
      </c>
      <c r="D178" s="97">
        <v>2217.9749999999999</v>
      </c>
      <c r="E178" s="160">
        <v>9.1275740803671734E-2</v>
      </c>
    </row>
    <row r="179" spans="1:5">
      <c r="A179" s="100" t="s">
        <v>724</v>
      </c>
      <c r="B179" s="97">
        <v>900.08</v>
      </c>
      <c r="C179" s="97">
        <v>2893.56</v>
      </c>
      <c r="D179" s="97">
        <v>3793.64</v>
      </c>
      <c r="E179" s="160">
        <v>0.15611866740718053</v>
      </c>
    </row>
    <row r="180" spans="1:5">
      <c r="A180" s="100" t="s">
        <v>725</v>
      </c>
      <c r="B180" s="97">
        <v>0</v>
      </c>
      <c r="C180" s="97">
        <v>3332.53332</v>
      </c>
      <c r="D180" s="97">
        <v>3332.53332</v>
      </c>
      <c r="E180" s="160">
        <v>0.13714286569322001</v>
      </c>
    </row>
    <row r="181" spans="1:5">
      <c r="A181" s="100" t="s">
        <v>726</v>
      </c>
      <c r="B181" s="97">
        <v>0</v>
      </c>
      <c r="C181" s="97">
        <v>1841.7153999999998</v>
      </c>
      <c r="D181" s="97">
        <v>1841.7153999999998</v>
      </c>
      <c r="E181" s="160">
        <v>7.5791628618235365E-2</v>
      </c>
    </row>
    <row r="182" spans="1:5">
      <c r="A182" s="100" t="s">
        <v>727</v>
      </c>
      <c r="B182" s="97">
        <v>0</v>
      </c>
      <c r="C182" s="97">
        <v>1171.4517900000001</v>
      </c>
      <c r="D182" s="97">
        <v>1171.4517900000001</v>
      </c>
      <c r="E182" s="160">
        <v>4.8208446870698404E-2</v>
      </c>
    </row>
    <row r="183" spans="1:5">
      <c r="A183" s="100" t="s">
        <v>728</v>
      </c>
      <c r="B183" s="97">
        <v>0</v>
      </c>
      <c r="C183" s="97">
        <v>615.40280000000007</v>
      </c>
      <c r="D183" s="97">
        <v>615.40280000000007</v>
      </c>
      <c r="E183" s="160">
        <v>2.5325509287820576E-2</v>
      </c>
    </row>
    <row r="184" spans="1:5">
      <c r="A184" s="100" t="s">
        <v>729</v>
      </c>
      <c r="B184" s="97">
        <v>0</v>
      </c>
      <c r="C184" s="97">
        <v>784.49006999999995</v>
      </c>
      <c r="D184" s="97">
        <v>784.49006999999995</v>
      </c>
      <c r="E184" s="160">
        <v>3.2283913160596624E-2</v>
      </c>
    </row>
    <row r="185" spans="1:5">
      <c r="A185" s="100" t="s">
        <v>730</v>
      </c>
      <c r="B185" s="97">
        <v>465.03879999999998</v>
      </c>
      <c r="C185" s="97">
        <v>1098.4690000000001</v>
      </c>
      <c r="D185" s="97">
        <v>1563.5078000000001</v>
      </c>
      <c r="E185" s="160">
        <v>6.4342624554974262E-2</v>
      </c>
    </row>
    <row r="186" spans="1:5">
      <c r="A186" s="100" t="s">
        <v>731</v>
      </c>
      <c r="B186" s="97">
        <v>195.76830999999999</v>
      </c>
      <c r="C186" s="97">
        <v>2862.62943</v>
      </c>
      <c r="D186" s="97">
        <v>3058.3977399999999</v>
      </c>
      <c r="E186" s="160">
        <v>0.1258614363961611</v>
      </c>
    </row>
    <row r="187" spans="1:5">
      <c r="A187" s="100" t="s">
        <v>732</v>
      </c>
      <c r="B187" s="97">
        <v>0</v>
      </c>
      <c r="C187" s="97">
        <v>5685.0303800000002</v>
      </c>
      <c r="D187" s="97">
        <v>5685.0303800000002</v>
      </c>
      <c r="E187" s="160">
        <v>0.23395455738945634</v>
      </c>
    </row>
    <row r="188" spans="1:5">
      <c r="A188" s="100" t="s">
        <v>733</v>
      </c>
      <c r="B188" s="97">
        <v>0</v>
      </c>
      <c r="C188" s="97">
        <v>235.57631000000001</v>
      </c>
      <c r="D188" s="97">
        <v>235.57631000000001</v>
      </c>
      <c r="E188" s="160">
        <v>9.6946098179850632E-3</v>
      </c>
    </row>
    <row r="189" spans="1:5">
      <c r="A189" s="72" t="s">
        <v>156</v>
      </c>
      <c r="B189" s="158">
        <v>1560.8871099999999</v>
      </c>
      <c r="C189" s="158">
        <v>22738.833500000001</v>
      </c>
      <c r="D189" s="158">
        <v>24299.72061</v>
      </c>
      <c r="E189" s="161">
        <v>1</v>
      </c>
    </row>
    <row r="190" spans="1:5">
      <c r="A190" s="54" t="s">
        <v>734</v>
      </c>
      <c r="B190" s="160">
        <v>6.4234775989879159E-2</v>
      </c>
      <c r="C190" s="160">
        <v>0.93576522401012086</v>
      </c>
      <c r="D190" s="160">
        <v>1</v>
      </c>
      <c r="E190" s="234"/>
    </row>
    <row r="191" spans="1:5" ht="30" customHeight="1">
      <c r="A191" s="433" t="s">
        <v>737</v>
      </c>
      <c r="B191" s="73" t="s">
        <v>57</v>
      </c>
      <c r="C191" s="73" t="s">
        <v>55</v>
      </c>
      <c r="D191" s="176" t="s">
        <v>515</v>
      </c>
      <c r="E191" s="73" t="s">
        <v>677</v>
      </c>
    </row>
    <row r="192" spans="1:5">
      <c r="A192" s="100" t="s">
        <v>720</v>
      </c>
      <c r="B192" s="97">
        <v>0</v>
      </c>
      <c r="C192" s="97">
        <v>0</v>
      </c>
      <c r="D192" s="97">
        <v>0</v>
      </c>
      <c r="E192" s="160">
        <v>0</v>
      </c>
    </row>
    <row r="193" spans="1:5">
      <c r="A193" s="100" t="s">
        <v>721</v>
      </c>
      <c r="B193" s="97">
        <v>0</v>
      </c>
      <c r="C193" s="97">
        <v>0</v>
      </c>
      <c r="D193" s="97">
        <v>0</v>
      </c>
      <c r="E193" s="160">
        <v>0</v>
      </c>
    </row>
    <row r="194" spans="1:5">
      <c r="A194" s="100" t="s">
        <v>722</v>
      </c>
      <c r="B194" s="97">
        <v>0</v>
      </c>
      <c r="C194" s="97">
        <v>0</v>
      </c>
      <c r="D194" s="97">
        <v>0</v>
      </c>
      <c r="E194" s="160">
        <v>0</v>
      </c>
    </row>
    <row r="195" spans="1:5">
      <c r="A195" s="100" t="s">
        <v>723</v>
      </c>
      <c r="B195" s="97">
        <v>0</v>
      </c>
      <c r="C195" s="97">
        <v>1</v>
      </c>
      <c r="D195" s="97">
        <v>1</v>
      </c>
      <c r="E195" s="160">
        <v>7.6045627376425851E-4</v>
      </c>
    </row>
    <row r="196" spans="1:5">
      <c r="A196" s="100" t="s">
        <v>724</v>
      </c>
      <c r="B196" s="97">
        <v>1</v>
      </c>
      <c r="C196" s="97">
        <v>3</v>
      </c>
      <c r="D196" s="97">
        <v>4</v>
      </c>
      <c r="E196" s="160">
        <v>3.041825095057034E-3</v>
      </c>
    </row>
    <row r="197" spans="1:5">
      <c r="A197" s="100" t="s">
        <v>725</v>
      </c>
      <c r="B197" s="97">
        <v>0</v>
      </c>
      <c r="C197" s="97">
        <v>6</v>
      </c>
      <c r="D197" s="97">
        <v>6</v>
      </c>
      <c r="E197" s="160">
        <v>4.5627376425855515E-3</v>
      </c>
    </row>
    <row r="198" spans="1:5">
      <c r="A198" s="100" t="s">
        <v>726</v>
      </c>
      <c r="B198" s="97">
        <v>0</v>
      </c>
      <c r="C198" s="97">
        <v>6</v>
      </c>
      <c r="D198" s="97">
        <v>6</v>
      </c>
      <c r="E198" s="160">
        <v>4.5627376425855515E-3</v>
      </c>
    </row>
    <row r="199" spans="1:5">
      <c r="A199" s="100" t="s">
        <v>727</v>
      </c>
      <c r="B199" s="97">
        <v>0</v>
      </c>
      <c r="C199" s="97">
        <v>7</v>
      </c>
      <c r="D199" s="97">
        <v>7</v>
      </c>
      <c r="E199" s="160">
        <v>5.3231939163498098E-3</v>
      </c>
    </row>
    <row r="200" spans="1:5">
      <c r="A200" s="100" t="s">
        <v>728</v>
      </c>
      <c r="B200" s="97">
        <v>0</v>
      </c>
      <c r="C200" s="97">
        <v>5</v>
      </c>
      <c r="D200" s="97">
        <v>5</v>
      </c>
      <c r="E200" s="160">
        <v>3.8022813688212928E-3</v>
      </c>
    </row>
    <row r="201" spans="1:5">
      <c r="A201" s="100" t="s">
        <v>729</v>
      </c>
      <c r="B201" s="97">
        <v>0</v>
      </c>
      <c r="C201" s="97">
        <v>9</v>
      </c>
      <c r="D201" s="97">
        <v>9</v>
      </c>
      <c r="E201" s="160">
        <v>6.8441064638783272E-3</v>
      </c>
    </row>
    <row r="202" spans="1:5">
      <c r="A202" s="100" t="s">
        <v>730</v>
      </c>
      <c r="B202" s="97">
        <v>9</v>
      </c>
      <c r="C202" s="97">
        <v>22</v>
      </c>
      <c r="D202" s="97">
        <v>31</v>
      </c>
      <c r="E202" s="160">
        <v>2.3574144486692015E-2</v>
      </c>
    </row>
    <row r="203" spans="1:5">
      <c r="A203" s="100" t="s">
        <v>731</v>
      </c>
      <c r="B203" s="97">
        <v>8</v>
      </c>
      <c r="C203" s="97">
        <v>206</v>
      </c>
      <c r="D203" s="97">
        <v>214</v>
      </c>
      <c r="E203" s="160">
        <v>0.16273764258555132</v>
      </c>
    </row>
    <row r="204" spans="1:5">
      <c r="A204" s="100" t="s">
        <v>732</v>
      </c>
      <c r="B204" s="97">
        <v>0</v>
      </c>
      <c r="C204" s="97">
        <v>849</v>
      </c>
      <c r="D204" s="97">
        <v>849</v>
      </c>
      <c r="E204" s="160">
        <v>0.64562737642585555</v>
      </c>
    </row>
    <row r="205" spans="1:5">
      <c r="A205" s="100" t="s">
        <v>733</v>
      </c>
      <c r="B205" s="97">
        <v>0</v>
      </c>
      <c r="C205" s="97">
        <v>183</v>
      </c>
      <c r="D205" s="97">
        <v>183</v>
      </c>
      <c r="E205" s="160">
        <v>0.13916349809885931</v>
      </c>
    </row>
    <row r="206" spans="1:5">
      <c r="A206" s="72" t="s">
        <v>156</v>
      </c>
      <c r="B206" s="158">
        <v>18</v>
      </c>
      <c r="C206" s="158">
        <v>1297</v>
      </c>
      <c r="D206" s="158">
        <v>1315</v>
      </c>
      <c r="E206" s="161">
        <v>1</v>
      </c>
    </row>
    <row r="207" spans="1:5">
      <c r="A207" s="54" t="s">
        <v>734</v>
      </c>
      <c r="B207" s="106">
        <v>1.3688212927756654E-2</v>
      </c>
      <c r="C207" s="106">
        <v>0.98631178707224332</v>
      </c>
      <c r="D207" s="106">
        <v>1</v>
      </c>
      <c r="E207" s="144"/>
    </row>
    <row r="208" spans="1:5" ht="15.75" thickBot="1">
      <c r="A208" s="252"/>
      <c r="B208" s="253"/>
      <c r="C208" s="253"/>
      <c r="D208" s="254"/>
      <c r="E208" s="254"/>
    </row>
    <row r="209" spans="1:5" ht="15.75" thickTop="1">
      <c r="A209" s="753" t="s">
        <v>1368</v>
      </c>
      <c r="B209" s="754"/>
      <c r="C209" s="754"/>
      <c r="D209" s="754"/>
      <c r="E209" s="754"/>
    </row>
    <row r="210" spans="1:5">
      <c r="A210" s="214"/>
      <c r="B210" s="96"/>
      <c r="C210" s="96"/>
      <c r="D210" s="211"/>
      <c r="E210" s="98"/>
    </row>
  </sheetData>
  <mergeCells count="25">
    <mergeCell ref="A209:E209"/>
    <mergeCell ref="A130:E130"/>
    <mergeCell ref="A167:E167"/>
    <mergeCell ref="A169:E169"/>
    <mergeCell ref="A170:E170"/>
    <mergeCell ref="A171:E171"/>
    <mergeCell ref="A172:E172"/>
    <mergeCell ref="A129:E129"/>
    <mergeCell ref="A44:E44"/>
    <mergeCell ref="A45:E45"/>
    <mergeCell ref="A46:E46"/>
    <mergeCell ref="A83:E83"/>
    <mergeCell ref="A85:E85"/>
    <mergeCell ref="A86:E86"/>
    <mergeCell ref="A87:E87"/>
    <mergeCell ref="A88:E88"/>
    <mergeCell ref="A125:E125"/>
    <mergeCell ref="A127:E127"/>
    <mergeCell ref="A128:E128"/>
    <mergeCell ref="A43:E43"/>
    <mergeCell ref="A1:E1"/>
    <mergeCell ref="A2:E2"/>
    <mergeCell ref="A3:E3"/>
    <mergeCell ref="A4:E4"/>
    <mergeCell ref="A41:E41"/>
  </mergeCells>
  <pageMargins left="0.7" right="0.7" top="0.75" bottom="0.75"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3"/>
  <sheetViews>
    <sheetView workbookViewId="0">
      <selection activeCell="A3" sqref="A3:F3"/>
    </sheetView>
  </sheetViews>
  <sheetFormatPr defaultRowHeight="15"/>
  <cols>
    <col min="1" max="1" width="104.42578125" style="5" bestFit="1" customWidth="1"/>
    <col min="2" max="6" width="9.7109375" style="5" customWidth="1"/>
    <col min="7" max="16384" width="9.140625" style="5"/>
  </cols>
  <sheetData>
    <row r="1" spans="1:6" ht="30" customHeight="1">
      <c r="A1" s="706" t="s">
        <v>440</v>
      </c>
      <c r="B1" s="706"/>
      <c r="C1" s="706"/>
      <c r="D1" s="706"/>
      <c r="E1" s="706"/>
      <c r="F1" s="706"/>
    </row>
    <row r="2" spans="1:6" ht="18">
      <c r="A2" s="707" t="s">
        <v>484</v>
      </c>
      <c r="B2" s="707"/>
      <c r="C2" s="707"/>
      <c r="D2" s="707"/>
      <c r="E2" s="707"/>
      <c r="F2" s="707"/>
    </row>
    <row r="3" spans="1:6" ht="18">
      <c r="A3" s="707" t="s">
        <v>1493</v>
      </c>
      <c r="B3" s="707"/>
      <c r="C3" s="707"/>
      <c r="D3" s="707"/>
      <c r="E3" s="707"/>
      <c r="F3" s="707"/>
    </row>
    <row r="4" spans="1:6" ht="30" customHeight="1">
      <c r="A4" s="711" t="s">
        <v>508</v>
      </c>
      <c r="B4" s="711"/>
      <c r="C4" s="711"/>
      <c r="D4" s="711"/>
      <c r="E4" s="711"/>
      <c r="F4" s="711"/>
    </row>
    <row r="5" spans="1:6" ht="3.75" customHeight="1">
      <c r="A5" s="188"/>
      <c r="B5" s="189"/>
      <c r="C5" s="189"/>
      <c r="D5" s="189"/>
      <c r="E5" s="189"/>
      <c r="F5" s="189"/>
    </row>
    <row r="6" spans="1:6" ht="30" customHeight="1" thickBot="1">
      <c r="A6" s="381"/>
      <c r="B6" s="382" t="s">
        <v>152</v>
      </c>
      <c r="C6" s="382" t="s">
        <v>153</v>
      </c>
      <c r="D6" s="382" t="s">
        <v>154</v>
      </c>
      <c r="E6" s="382" t="s">
        <v>155</v>
      </c>
      <c r="F6" s="382" t="s">
        <v>156</v>
      </c>
    </row>
    <row r="7" spans="1:6">
      <c r="A7" s="383" t="s">
        <v>157</v>
      </c>
      <c r="B7" s="384">
        <v>3464597.93261</v>
      </c>
      <c r="C7" s="384">
        <v>409200.22162000003</v>
      </c>
      <c r="D7" s="384">
        <v>0</v>
      </c>
      <c r="E7" s="384">
        <v>0</v>
      </c>
      <c r="F7" s="384">
        <v>3873798.15423</v>
      </c>
    </row>
    <row r="8" spans="1:6">
      <c r="A8" s="187" t="s">
        <v>158</v>
      </c>
      <c r="B8" s="57">
        <v>139286.78499000001</v>
      </c>
      <c r="C8" s="57">
        <v>82727.21776</v>
      </c>
      <c r="D8" s="57">
        <v>0</v>
      </c>
      <c r="E8" s="57">
        <v>0</v>
      </c>
      <c r="F8" s="57">
        <v>222014.00275000001</v>
      </c>
    </row>
    <row r="9" spans="1:6">
      <c r="A9" s="58" t="s">
        <v>159</v>
      </c>
      <c r="B9" s="95">
        <v>29412.485499999999</v>
      </c>
      <c r="C9" s="95">
        <v>13815.456289999998</v>
      </c>
      <c r="D9" s="95">
        <v>0</v>
      </c>
      <c r="E9" s="95">
        <v>0</v>
      </c>
      <c r="F9" s="95">
        <v>43227.941789999997</v>
      </c>
    </row>
    <row r="10" spans="1:6">
      <c r="A10" s="58" t="s">
        <v>160</v>
      </c>
      <c r="B10" s="95">
        <v>89183.7258</v>
      </c>
      <c r="C10" s="95">
        <v>57383.730969999997</v>
      </c>
      <c r="D10" s="95">
        <v>0</v>
      </c>
      <c r="E10" s="95">
        <v>0</v>
      </c>
      <c r="F10" s="95">
        <v>146567.45677000002</v>
      </c>
    </row>
    <row r="11" spans="1:6">
      <c r="A11" s="58" t="s">
        <v>161</v>
      </c>
      <c r="B11" s="95">
        <v>20690.573690000001</v>
      </c>
      <c r="C11" s="95">
        <v>11528.030500000001</v>
      </c>
      <c r="D11" s="95">
        <v>0</v>
      </c>
      <c r="E11" s="95">
        <v>0</v>
      </c>
      <c r="F11" s="95">
        <v>32218.604190000002</v>
      </c>
    </row>
    <row r="12" spans="1:6">
      <c r="A12" s="58" t="s">
        <v>162</v>
      </c>
      <c r="B12" s="95">
        <v>0</v>
      </c>
      <c r="C12" s="95">
        <v>0</v>
      </c>
      <c r="D12" s="95">
        <v>0</v>
      </c>
      <c r="E12" s="95">
        <v>0</v>
      </c>
      <c r="F12" s="95">
        <v>0</v>
      </c>
    </row>
    <row r="13" spans="1:6">
      <c r="A13" s="58" t="s">
        <v>163</v>
      </c>
      <c r="B13" s="95">
        <v>0</v>
      </c>
      <c r="C13" s="95">
        <v>0</v>
      </c>
      <c r="D13" s="95">
        <v>0</v>
      </c>
      <c r="E13" s="95">
        <v>0</v>
      </c>
      <c r="F13" s="95">
        <v>0</v>
      </c>
    </row>
    <row r="14" spans="1:6">
      <c r="A14" s="58" t="s">
        <v>1378</v>
      </c>
      <c r="B14" s="95">
        <v>0</v>
      </c>
      <c r="C14" s="95">
        <v>0</v>
      </c>
      <c r="D14" s="95">
        <v>0</v>
      </c>
      <c r="E14" s="95">
        <v>0</v>
      </c>
      <c r="F14" s="95">
        <v>0</v>
      </c>
    </row>
    <row r="15" spans="1:6">
      <c r="A15" s="58" t="s">
        <v>165</v>
      </c>
      <c r="B15" s="95">
        <v>0</v>
      </c>
      <c r="C15" s="95">
        <v>0</v>
      </c>
      <c r="D15" s="95">
        <v>0</v>
      </c>
      <c r="E15" s="95">
        <v>0</v>
      </c>
      <c r="F15" s="95">
        <v>0</v>
      </c>
    </row>
    <row r="16" spans="1:6">
      <c r="A16" s="58" t="s">
        <v>166</v>
      </c>
      <c r="B16" s="95">
        <v>0</v>
      </c>
      <c r="C16" s="95">
        <v>0</v>
      </c>
      <c r="D16" s="95">
        <v>0</v>
      </c>
      <c r="E16" s="95">
        <v>0</v>
      </c>
      <c r="F16" s="95">
        <v>0</v>
      </c>
    </row>
    <row r="17" spans="1:6">
      <c r="A17" s="187" t="s">
        <v>167</v>
      </c>
      <c r="B17" s="57">
        <v>516686.20627999998</v>
      </c>
      <c r="C17" s="57">
        <v>56929.287909999999</v>
      </c>
      <c r="D17" s="57">
        <v>0</v>
      </c>
      <c r="E17" s="57">
        <v>0</v>
      </c>
      <c r="F17" s="57">
        <v>573615.49419000011</v>
      </c>
    </row>
    <row r="18" spans="1:6">
      <c r="A18" s="58" t="s">
        <v>168</v>
      </c>
      <c r="B18" s="95">
        <v>0</v>
      </c>
      <c r="C18" s="95">
        <v>0</v>
      </c>
      <c r="D18" s="95">
        <v>0</v>
      </c>
      <c r="E18" s="95">
        <v>0</v>
      </c>
      <c r="F18" s="95">
        <v>0</v>
      </c>
    </row>
    <row r="19" spans="1:6">
      <c r="A19" s="58" t="s">
        <v>169</v>
      </c>
      <c r="B19" s="95">
        <v>443649.05177999998</v>
      </c>
      <c r="C19" s="95">
        <v>5588.0580199999995</v>
      </c>
      <c r="D19" s="95">
        <v>0</v>
      </c>
      <c r="E19" s="95">
        <v>0</v>
      </c>
      <c r="F19" s="95">
        <v>449237.10980000003</v>
      </c>
    </row>
    <row r="20" spans="1:6">
      <c r="A20" s="58" t="s">
        <v>170</v>
      </c>
      <c r="B20" s="95">
        <v>0</v>
      </c>
      <c r="C20" s="95">
        <v>0</v>
      </c>
      <c r="D20" s="95">
        <v>0</v>
      </c>
      <c r="E20" s="95">
        <v>0</v>
      </c>
      <c r="F20" s="95">
        <v>0</v>
      </c>
    </row>
    <row r="21" spans="1:6">
      <c r="A21" s="58" t="s">
        <v>171</v>
      </c>
      <c r="B21" s="95">
        <v>0</v>
      </c>
      <c r="C21" s="95">
        <v>0</v>
      </c>
      <c r="D21" s="95">
        <v>0</v>
      </c>
      <c r="E21" s="95">
        <v>0</v>
      </c>
      <c r="F21" s="95">
        <v>0</v>
      </c>
    </row>
    <row r="22" spans="1:6">
      <c r="A22" s="58" t="s">
        <v>216</v>
      </c>
      <c r="B22" s="95">
        <v>128.74513000000002</v>
      </c>
      <c r="C22" s="95">
        <v>22860.934829999998</v>
      </c>
      <c r="D22" s="95">
        <v>0</v>
      </c>
      <c r="E22" s="95">
        <v>0</v>
      </c>
      <c r="F22" s="95">
        <v>22989.679960000001</v>
      </c>
    </row>
    <row r="23" spans="1:6">
      <c r="A23" s="58" t="s">
        <v>173</v>
      </c>
      <c r="B23" s="95">
        <v>72198.94395999999</v>
      </c>
      <c r="C23" s="95">
        <v>28480.29506</v>
      </c>
      <c r="D23" s="95">
        <v>0</v>
      </c>
      <c r="E23" s="95">
        <v>0</v>
      </c>
      <c r="F23" s="95">
        <v>100679.23901999999</v>
      </c>
    </row>
    <row r="24" spans="1:6">
      <c r="A24" s="58" t="s">
        <v>174</v>
      </c>
      <c r="B24" s="95">
        <v>709.46541000000002</v>
      </c>
      <c r="C24" s="95">
        <v>0</v>
      </c>
      <c r="D24" s="95">
        <v>0</v>
      </c>
      <c r="E24" s="95">
        <v>0</v>
      </c>
      <c r="F24" s="95">
        <v>709.46541000000002</v>
      </c>
    </row>
    <row r="25" spans="1:6">
      <c r="A25" s="58" t="s">
        <v>175</v>
      </c>
      <c r="B25" s="95">
        <v>0</v>
      </c>
      <c r="C25" s="95">
        <v>0</v>
      </c>
      <c r="D25" s="95">
        <v>0</v>
      </c>
      <c r="E25" s="95">
        <v>0</v>
      </c>
      <c r="F25" s="95">
        <v>0</v>
      </c>
    </row>
    <row r="26" spans="1:6">
      <c r="A26" s="187" t="s">
        <v>176</v>
      </c>
      <c r="B26" s="57">
        <v>2628351.6154099996</v>
      </c>
      <c r="C26" s="57">
        <v>54289.542840000002</v>
      </c>
      <c r="D26" s="57">
        <v>0</v>
      </c>
      <c r="E26" s="57">
        <v>0</v>
      </c>
      <c r="F26" s="57">
        <v>2682641.1582499999</v>
      </c>
    </row>
    <row r="27" spans="1:6">
      <c r="A27" s="60" t="s">
        <v>177</v>
      </c>
      <c r="B27" s="95">
        <v>2498224.3461799999</v>
      </c>
      <c r="C27" s="95">
        <v>75178.357650000005</v>
      </c>
      <c r="D27" s="95">
        <v>0</v>
      </c>
      <c r="E27" s="95">
        <v>0</v>
      </c>
      <c r="F27" s="95">
        <v>2573402.70383</v>
      </c>
    </row>
    <row r="28" spans="1:6">
      <c r="A28" s="58" t="s">
        <v>178</v>
      </c>
      <c r="B28" s="95">
        <v>1615491.50349</v>
      </c>
      <c r="C28" s="95">
        <v>43019.38465</v>
      </c>
      <c r="D28" s="95">
        <v>0</v>
      </c>
      <c r="E28" s="95">
        <v>0</v>
      </c>
      <c r="F28" s="95">
        <v>1658510.8881400002</v>
      </c>
    </row>
    <row r="29" spans="1:6">
      <c r="A29" s="58" t="s">
        <v>179</v>
      </c>
      <c r="B29" s="95">
        <v>845977.91795999999</v>
      </c>
      <c r="C29" s="95">
        <v>29717.445489999998</v>
      </c>
      <c r="D29" s="95">
        <v>0</v>
      </c>
      <c r="E29" s="95">
        <v>0</v>
      </c>
      <c r="F29" s="95">
        <v>875695.36345000006</v>
      </c>
    </row>
    <row r="30" spans="1:6">
      <c r="A30" s="58" t="s">
        <v>180</v>
      </c>
      <c r="B30" s="95">
        <v>36754.924729999999</v>
      </c>
      <c r="C30" s="95">
        <v>2441.5275099999999</v>
      </c>
      <c r="D30" s="95">
        <v>0</v>
      </c>
      <c r="E30" s="95">
        <v>0</v>
      </c>
      <c r="F30" s="95">
        <v>39196.452239999999</v>
      </c>
    </row>
    <row r="31" spans="1:6">
      <c r="A31" s="60" t="s">
        <v>181</v>
      </c>
      <c r="B31" s="95">
        <v>12904.1265</v>
      </c>
      <c r="C31" s="95">
        <v>130.30797000000001</v>
      </c>
      <c r="D31" s="95">
        <v>0</v>
      </c>
      <c r="E31" s="95">
        <v>0</v>
      </c>
      <c r="F31" s="95">
        <v>13034.43447</v>
      </c>
    </row>
    <row r="32" spans="1:6">
      <c r="A32" s="58" t="s">
        <v>182</v>
      </c>
      <c r="B32" s="95">
        <v>6663.1754800000008</v>
      </c>
      <c r="C32" s="95">
        <v>1.0000000000000001E-5</v>
      </c>
      <c r="D32" s="95">
        <v>0</v>
      </c>
      <c r="E32" s="95">
        <v>0</v>
      </c>
      <c r="F32" s="95">
        <v>6663.1754900000005</v>
      </c>
    </row>
    <row r="33" spans="1:6">
      <c r="A33" s="58" t="s">
        <v>183</v>
      </c>
      <c r="B33" s="95">
        <v>5832.2159499999998</v>
      </c>
      <c r="C33" s="95">
        <v>118.44133000000001</v>
      </c>
      <c r="D33" s="95">
        <v>0</v>
      </c>
      <c r="E33" s="95">
        <v>0</v>
      </c>
      <c r="F33" s="95">
        <v>5950.6572800000004</v>
      </c>
    </row>
    <row r="34" spans="1:6">
      <c r="A34" s="58" t="s">
        <v>184</v>
      </c>
      <c r="B34" s="95">
        <v>408.73507000000001</v>
      </c>
      <c r="C34" s="95">
        <v>11.866629999999999</v>
      </c>
      <c r="D34" s="95">
        <v>0</v>
      </c>
      <c r="E34" s="95">
        <v>0</v>
      </c>
      <c r="F34" s="95">
        <v>420.60169999999999</v>
      </c>
    </row>
    <row r="35" spans="1:6">
      <c r="A35" s="60" t="s">
        <v>185</v>
      </c>
      <c r="B35" s="95">
        <v>34020.286399999997</v>
      </c>
      <c r="C35" s="95">
        <v>6032.1059400000004</v>
      </c>
      <c r="D35" s="95">
        <v>0</v>
      </c>
      <c r="E35" s="95">
        <v>0</v>
      </c>
      <c r="F35" s="95">
        <v>40052.392340000006</v>
      </c>
    </row>
    <row r="36" spans="1:6">
      <c r="A36" s="58" t="s">
        <v>186</v>
      </c>
      <c r="B36" s="95">
        <v>25664.180840000001</v>
      </c>
      <c r="C36" s="95">
        <v>5711.0317400000004</v>
      </c>
      <c r="D36" s="95">
        <v>0</v>
      </c>
      <c r="E36" s="95">
        <v>0</v>
      </c>
      <c r="F36" s="95">
        <v>31375.212579999999</v>
      </c>
    </row>
    <row r="37" spans="1:6">
      <c r="A37" s="58" t="s">
        <v>187</v>
      </c>
      <c r="B37" s="95">
        <v>8120.04529</v>
      </c>
      <c r="C37" s="95">
        <v>304.02503999999999</v>
      </c>
      <c r="D37" s="95">
        <v>0</v>
      </c>
      <c r="E37" s="95">
        <v>0</v>
      </c>
      <c r="F37" s="95">
        <v>8424.0703300000005</v>
      </c>
    </row>
    <row r="38" spans="1:6">
      <c r="A38" s="58" t="s">
        <v>188</v>
      </c>
      <c r="B38" s="95">
        <v>236.06027</v>
      </c>
      <c r="C38" s="95">
        <v>17.049160000000001</v>
      </c>
      <c r="D38" s="95">
        <v>0</v>
      </c>
      <c r="E38" s="95">
        <v>0</v>
      </c>
      <c r="F38" s="95">
        <v>253.10943</v>
      </c>
    </row>
    <row r="39" spans="1:6">
      <c r="A39" s="60" t="s">
        <v>189</v>
      </c>
      <c r="B39" s="95">
        <v>175973.59769999998</v>
      </c>
      <c r="C39" s="95">
        <v>8256.9122100000004</v>
      </c>
      <c r="D39" s="95">
        <v>0</v>
      </c>
      <c r="E39" s="95">
        <v>0</v>
      </c>
      <c r="F39" s="95">
        <v>184230.50990999999</v>
      </c>
    </row>
    <row r="40" spans="1:6">
      <c r="A40" s="58" t="s">
        <v>190</v>
      </c>
      <c r="B40" s="95">
        <v>7756.2411300000003</v>
      </c>
      <c r="C40" s="95">
        <v>317.34904</v>
      </c>
      <c r="D40" s="95">
        <v>0</v>
      </c>
      <c r="E40" s="95">
        <v>0</v>
      </c>
      <c r="F40" s="95">
        <v>8073.5901699999995</v>
      </c>
    </row>
    <row r="41" spans="1:6">
      <c r="A41" s="58" t="s">
        <v>191</v>
      </c>
      <c r="B41" s="95">
        <v>80915.847349999996</v>
      </c>
      <c r="C41" s="95">
        <v>3954.3808799999997</v>
      </c>
      <c r="D41" s="95">
        <v>0</v>
      </c>
      <c r="E41" s="95">
        <v>0</v>
      </c>
      <c r="F41" s="95">
        <v>84870.228230000008</v>
      </c>
    </row>
    <row r="42" spans="1:6">
      <c r="A42" s="58" t="s">
        <v>192</v>
      </c>
      <c r="B42" s="95">
        <v>30.00254</v>
      </c>
      <c r="C42" s="95">
        <v>0</v>
      </c>
      <c r="D42" s="95">
        <v>0</v>
      </c>
      <c r="E42" s="95">
        <v>0</v>
      </c>
      <c r="F42" s="95">
        <v>30.00254</v>
      </c>
    </row>
    <row r="43" spans="1:6">
      <c r="A43" s="58" t="s">
        <v>193</v>
      </c>
      <c r="B43" s="95">
        <v>512.44209999999998</v>
      </c>
      <c r="C43" s="95">
        <v>17.503430000000002</v>
      </c>
      <c r="D43" s="95">
        <v>0</v>
      </c>
      <c r="E43" s="95">
        <v>0</v>
      </c>
      <c r="F43" s="95">
        <v>529.94553000000008</v>
      </c>
    </row>
    <row r="44" spans="1:6">
      <c r="A44" s="58" t="s">
        <v>194</v>
      </c>
      <c r="B44" s="95">
        <v>2.8071100000000002</v>
      </c>
      <c r="C44" s="95">
        <v>0</v>
      </c>
      <c r="D44" s="95">
        <v>0</v>
      </c>
      <c r="E44" s="95">
        <v>0</v>
      </c>
      <c r="F44" s="95">
        <v>2.8071100000000002</v>
      </c>
    </row>
    <row r="45" spans="1:6">
      <c r="A45" s="58" t="s">
        <v>195</v>
      </c>
      <c r="B45" s="95">
        <v>185.49301</v>
      </c>
      <c r="C45" s="95">
        <v>0</v>
      </c>
      <c r="D45" s="95">
        <v>0</v>
      </c>
      <c r="E45" s="95">
        <v>0</v>
      </c>
      <c r="F45" s="95">
        <v>185.49301</v>
      </c>
    </row>
    <row r="46" spans="1:6">
      <c r="A46" s="58" t="s">
        <v>1176</v>
      </c>
      <c r="B46" s="95">
        <v>33884.452950000006</v>
      </c>
      <c r="C46" s="95">
        <v>1607.2680500000001</v>
      </c>
      <c r="D46" s="95">
        <v>0</v>
      </c>
      <c r="E46" s="95">
        <v>0</v>
      </c>
      <c r="F46" s="95">
        <v>35491.720999999998</v>
      </c>
    </row>
    <row r="47" spans="1:6">
      <c r="A47" s="58" t="s">
        <v>1177</v>
      </c>
      <c r="B47" s="95">
        <v>52075.651680000003</v>
      </c>
      <c r="C47" s="95">
        <v>2345.4479200000001</v>
      </c>
      <c r="D47" s="95">
        <v>0</v>
      </c>
      <c r="E47" s="95">
        <v>0</v>
      </c>
      <c r="F47" s="95">
        <v>54421.099600000001</v>
      </c>
    </row>
    <row r="48" spans="1:6">
      <c r="A48" s="58" t="s">
        <v>1182</v>
      </c>
      <c r="B48" s="95">
        <v>86.419080000000008</v>
      </c>
      <c r="C48" s="95">
        <v>0</v>
      </c>
      <c r="D48" s="95">
        <v>0</v>
      </c>
      <c r="E48" s="95">
        <v>0</v>
      </c>
      <c r="F48" s="95">
        <v>86.419080000000008</v>
      </c>
    </row>
    <row r="49" spans="1:6">
      <c r="A49" s="58" t="s">
        <v>1183</v>
      </c>
      <c r="B49" s="95">
        <v>421.02951999999999</v>
      </c>
      <c r="C49" s="95">
        <v>14.96289</v>
      </c>
      <c r="D49" s="95">
        <v>0</v>
      </c>
      <c r="E49" s="95">
        <v>0</v>
      </c>
      <c r="F49" s="95">
        <v>435.99240999999995</v>
      </c>
    </row>
    <row r="50" spans="1:6">
      <c r="A50" s="58" t="s">
        <v>1201</v>
      </c>
      <c r="B50" s="95">
        <v>14.31207</v>
      </c>
      <c r="C50" s="95">
        <v>0</v>
      </c>
      <c r="D50" s="95">
        <v>0</v>
      </c>
      <c r="E50" s="95">
        <v>0</v>
      </c>
      <c r="F50" s="95">
        <v>14.31207</v>
      </c>
    </row>
    <row r="51" spans="1:6">
      <c r="A51" s="58" t="s">
        <v>1221</v>
      </c>
      <c r="B51" s="95">
        <v>88.899160000000009</v>
      </c>
      <c r="C51" s="95">
        <v>0</v>
      </c>
      <c r="D51" s="95">
        <v>0</v>
      </c>
      <c r="E51" s="95">
        <v>0</v>
      </c>
      <c r="F51" s="95">
        <v>88.899160000000009</v>
      </c>
    </row>
    <row r="52" spans="1:6">
      <c r="A52" s="60" t="s">
        <v>196</v>
      </c>
      <c r="B52" s="95">
        <v>-92770.741370000003</v>
      </c>
      <c r="C52" s="95">
        <v>-35308.140930000001</v>
      </c>
      <c r="D52" s="95">
        <v>0</v>
      </c>
      <c r="E52" s="95">
        <v>0</v>
      </c>
      <c r="F52" s="95">
        <v>-128078.8823</v>
      </c>
    </row>
    <row r="53" spans="1:6">
      <c r="A53" s="61" t="s">
        <v>1240</v>
      </c>
      <c r="B53" s="95">
        <v>-4178.9581099999996</v>
      </c>
      <c r="C53" s="95">
        <v>-613.93326999999999</v>
      </c>
      <c r="D53" s="95">
        <v>0</v>
      </c>
      <c r="E53" s="95">
        <v>0</v>
      </c>
      <c r="F53" s="95">
        <v>-4792.89138</v>
      </c>
    </row>
    <row r="54" spans="1:6">
      <c r="A54" s="58" t="s">
        <v>1252</v>
      </c>
      <c r="B54" s="95">
        <v>-4445.99467</v>
      </c>
      <c r="C54" s="95">
        <v>-670.37658999999996</v>
      </c>
      <c r="D54" s="95">
        <v>0</v>
      </c>
      <c r="E54" s="95">
        <v>0</v>
      </c>
      <c r="F54" s="95">
        <v>-5116.3712599999999</v>
      </c>
    </row>
    <row r="55" spans="1:6">
      <c r="A55" s="58" t="s">
        <v>1241</v>
      </c>
      <c r="B55" s="95">
        <v>-368.62491</v>
      </c>
      <c r="C55" s="95">
        <v>0</v>
      </c>
      <c r="D55" s="95">
        <v>0</v>
      </c>
      <c r="E55" s="95">
        <v>0</v>
      </c>
      <c r="F55" s="95">
        <v>-368.62491</v>
      </c>
    </row>
    <row r="56" spans="1:6">
      <c r="A56" s="58" t="s">
        <v>1253</v>
      </c>
      <c r="B56" s="95">
        <v>-431.15339</v>
      </c>
      <c r="C56" s="95">
        <v>-32.290639999999996</v>
      </c>
      <c r="D56" s="95">
        <v>0</v>
      </c>
      <c r="E56" s="95">
        <v>0</v>
      </c>
      <c r="F56" s="95">
        <v>-463.44403000000005</v>
      </c>
    </row>
    <row r="57" spans="1:6">
      <c r="A57" s="58" t="s">
        <v>1242</v>
      </c>
      <c r="B57" s="95">
        <v>-13306.36909</v>
      </c>
      <c r="C57" s="95">
        <v>-3075.2022400000001</v>
      </c>
      <c r="D57" s="95">
        <v>0</v>
      </c>
      <c r="E57" s="95">
        <v>0</v>
      </c>
      <c r="F57" s="95">
        <v>-16381.571330000001</v>
      </c>
    </row>
    <row r="58" spans="1:6">
      <c r="A58" s="58" t="s">
        <v>197</v>
      </c>
      <c r="B58" s="95">
        <v>-2964.69958</v>
      </c>
      <c r="C58" s="95">
        <v>-236.59440000000001</v>
      </c>
      <c r="D58" s="95">
        <v>0</v>
      </c>
      <c r="E58" s="95">
        <v>0</v>
      </c>
      <c r="F58" s="95">
        <v>-3201.2939799999999</v>
      </c>
    </row>
    <row r="59" spans="1:6">
      <c r="A59" s="61" t="s">
        <v>198</v>
      </c>
      <c r="B59" s="95">
        <v>-52142.761020000005</v>
      </c>
      <c r="C59" s="95">
        <v>-30598.79278</v>
      </c>
      <c r="D59" s="95">
        <v>0</v>
      </c>
      <c r="E59" s="95">
        <v>0</v>
      </c>
      <c r="F59" s="95">
        <v>-82741.553799999994</v>
      </c>
    </row>
    <row r="60" spans="1:6">
      <c r="A60" s="58" t="s">
        <v>199</v>
      </c>
      <c r="B60" s="95">
        <v>-14543.64509</v>
      </c>
      <c r="C60" s="95">
        <v>-47.16037</v>
      </c>
      <c r="D60" s="95">
        <v>0</v>
      </c>
      <c r="E60" s="95">
        <v>0</v>
      </c>
      <c r="F60" s="95">
        <v>-14590.805460000001</v>
      </c>
    </row>
    <row r="61" spans="1:6">
      <c r="A61" s="58" t="s">
        <v>200</v>
      </c>
      <c r="B61" s="95">
        <v>0</v>
      </c>
      <c r="C61" s="95">
        <v>0</v>
      </c>
      <c r="D61" s="95">
        <v>0</v>
      </c>
      <c r="E61" s="95">
        <v>0</v>
      </c>
      <c r="F61" s="95">
        <v>0</v>
      </c>
    </row>
    <row r="62" spans="1:6">
      <c r="A62" s="58" t="s">
        <v>201</v>
      </c>
      <c r="B62" s="95">
        <v>0</v>
      </c>
      <c r="C62" s="95">
        <v>0</v>
      </c>
      <c r="D62" s="95">
        <v>0</v>
      </c>
      <c r="E62" s="95">
        <v>0</v>
      </c>
      <c r="F62" s="95">
        <v>0</v>
      </c>
    </row>
    <row r="63" spans="1:6">
      <c r="A63" s="58" t="s">
        <v>997</v>
      </c>
      <c r="B63" s="95">
        <v>-6.7989199999999999</v>
      </c>
      <c r="C63" s="95">
        <v>-0.15509999999999999</v>
      </c>
      <c r="D63" s="95">
        <v>0</v>
      </c>
      <c r="E63" s="95">
        <v>0</v>
      </c>
      <c r="F63" s="95">
        <v>-6.9540200000000008</v>
      </c>
    </row>
    <row r="64" spans="1:6">
      <c r="A64" s="58" t="s">
        <v>998</v>
      </c>
      <c r="B64" s="95">
        <v>-147.29174</v>
      </c>
      <c r="C64" s="95">
        <v>-0.39752999999999999</v>
      </c>
      <c r="D64" s="95">
        <v>0</v>
      </c>
      <c r="E64" s="95">
        <v>0</v>
      </c>
      <c r="F64" s="95">
        <v>-147.68926999999999</v>
      </c>
    </row>
    <row r="65" spans="1:6">
      <c r="A65" s="61" t="s">
        <v>1184</v>
      </c>
      <c r="B65" s="95">
        <v>-46.072929999999999</v>
      </c>
      <c r="C65" s="95">
        <v>0</v>
      </c>
      <c r="D65" s="95">
        <v>0</v>
      </c>
      <c r="E65" s="95">
        <v>0</v>
      </c>
      <c r="F65" s="95">
        <v>-46.072929999999999</v>
      </c>
    </row>
    <row r="66" spans="1:6">
      <c r="A66" s="58" t="s">
        <v>1185</v>
      </c>
      <c r="B66" s="95">
        <v>-60.33643</v>
      </c>
      <c r="C66" s="95">
        <v>-7.9116400000000002</v>
      </c>
      <c r="D66" s="95">
        <v>0</v>
      </c>
      <c r="E66" s="95">
        <v>0</v>
      </c>
      <c r="F66" s="95">
        <v>-68.248070000000013</v>
      </c>
    </row>
    <row r="67" spans="1:6">
      <c r="A67" s="58" t="s">
        <v>1186</v>
      </c>
      <c r="B67" s="95">
        <v>-38.095620000000004</v>
      </c>
      <c r="C67" s="95">
        <v>-10.734669999999999</v>
      </c>
      <c r="D67" s="95">
        <v>0</v>
      </c>
      <c r="E67" s="95">
        <v>0</v>
      </c>
      <c r="F67" s="95">
        <v>-48.830289999999998</v>
      </c>
    </row>
    <row r="68" spans="1:6">
      <c r="A68" s="58" t="s">
        <v>1187</v>
      </c>
      <c r="B68" s="95">
        <v>-89.939869999999999</v>
      </c>
      <c r="C68" s="95">
        <v>-14.591700000000001</v>
      </c>
      <c r="D68" s="95">
        <v>0</v>
      </c>
      <c r="E68" s="95">
        <v>0</v>
      </c>
      <c r="F68" s="95">
        <v>-104.53157</v>
      </c>
    </row>
    <row r="69" spans="1:6">
      <c r="A69" s="187" t="s">
        <v>202</v>
      </c>
      <c r="B69" s="57">
        <v>11651.86296</v>
      </c>
      <c r="C69" s="57">
        <v>480.02165000000002</v>
      </c>
      <c r="D69" s="57">
        <v>0</v>
      </c>
      <c r="E69" s="57">
        <v>0</v>
      </c>
      <c r="F69" s="57">
        <v>12131.884609999999</v>
      </c>
    </row>
    <row r="70" spans="1:6">
      <c r="A70" s="58" t="s">
        <v>203</v>
      </c>
      <c r="B70" s="95">
        <v>2</v>
      </c>
      <c r="C70" s="95">
        <v>0</v>
      </c>
      <c r="D70" s="95">
        <v>0</v>
      </c>
      <c r="E70" s="95">
        <v>0</v>
      </c>
      <c r="F70" s="95">
        <v>2</v>
      </c>
    </row>
    <row r="71" spans="1:6">
      <c r="A71" s="61" t="s">
        <v>204</v>
      </c>
      <c r="B71" s="95">
        <v>5866.2893600000007</v>
      </c>
      <c r="C71" s="95">
        <v>157.65615</v>
      </c>
      <c r="D71" s="95">
        <v>0</v>
      </c>
      <c r="E71" s="95">
        <v>0</v>
      </c>
      <c r="F71" s="95">
        <v>6023.9455099999996</v>
      </c>
    </row>
    <row r="72" spans="1:6">
      <c r="A72" s="58" t="s">
        <v>205</v>
      </c>
      <c r="B72" s="95">
        <v>7714.6607000000004</v>
      </c>
      <c r="C72" s="95">
        <v>1294.3423700000001</v>
      </c>
      <c r="D72" s="95">
        <v>0</v>
      </c>
      <c r="E72" s="95">
        <v>0</v>
      </c>
      <c r="F72" s="95">
        <v>9009.0030700000007</v>
      </c>
    </row>
    <row r="73" spans="1:6">
      <c r="A73" s="58" t="s">
        <v>206</v>
      </c>
      <c r="B73" s="95">
        <v>0</v>
      </c>
      <c r="C73" s="95">
        <v>0</v>
      </c>
      <c r="D73" s="95">
        <v>0</v>
      </c>
      <c r="E73" s="95">
        <v>0</v>
      </c>
      <c r="F73" s="95">
        <v>0</v>
      </c>
    </row>
    <row r="74" spans="1:6">
      <c r="A74" s="58" t="s">
        <v>207</v>
      </c>
      <c r="B74" s="95">
        <v>-1931.0871000000002</v>
      </c>
      <c r="C74" s="95">
        <v>-971.97686999999996</v>
      </c>
      <c r="D74" s="95">
        <v>0</v>
      </c>
      <c r="E74" s="95">
        <v>0</v>
      </c>
      <c r="F74" s="95">
        <v>-2903.0639700000002</v>
      </c>
    </row>
    <row r="75" spans="1:6">
      <c r="A75" s="187" t="s">
        <v>208</v>
      </c>
      <c r="B75" s="57">
        <v>3224.92895</v>
      </c>
      <c r="C75" s="57">
        <v>0</v>
      </c>
      <c r="D75" s="57">
        <v>0</v>
      </c>
      <c r="E75" s="57">
        <v>0</v>
      </c>
      <c r="F75" s="57">
        <v>3224.92895</v>
      </c>
    </row>
    <row r="76" spans="1:6">
      <c r="A76" s="58" t="s">
        <v>209</v>
      </c>
      <c r="B76" s="95">
        <v>3794.6606200000001</v>
      </c>
      <c r="C76" s="95">
        <v>0</v>
      </c>
      <c r="D76" s="95">
        <v>0</v>
      </c>
      <c r="E76" s="95">
        <v>0</v>
      </c>
      <c r="F76" s="95">
        <v>3794.6606200000001</v>
      </c>
    </row>
    <row r="77" spans="1:6">
      <c r="A77" s="58" t="s">
        <v>210</v>
      </c>
      <c r="B77" s="95">
        <v>15770.51801</v>
      </c>
      <c r="C77" s="95">
        <v>0</v>
      </c>
      <c r="D77" s="95">
        <v>0</v>
      </c>
      <c r="E77" s="95">
        <v>0</v>
      </c>
      <c r="F77" s="95">
        <v>15770.51801</v>
      </c>
    </row>
    <row r="78" spans="1:6">
      <c r="A78" s="58" t="s">
        <v>211</v>
      </c>
      <c r="B78" s="95">
        <v>1243.8498200000001</v>
      </c>
      <c r="C78" s="95">
        <v>0</v>
      </c>
      <c r="D78" s="95">
        <v>0</v>
      </c>
      <c r="E78" s="95">
        <v>0</v>
      </c>
      <c r="F78" s="95">
        <v>1243.8498200000001</v>
      </c>
    </row>
    <row r="79" spans="1:6">
      <c r="A79" s="58" t="s">
        <v>212</v>
      </c>
      <c r="B79" s="95">
        <v>12.94</v>
      </c>
      <c r="C79" s="95">
        <v>0</v>
      </c>
      <c r="D79" s="95">
        <v>0</v>
      </c>
      <c r="E79" s="95">
        <v>0</v>
      </c>
      <c r="F79" s="95">
        <v>12.94</v>
      </c>
    </row>
    <row r="80" spans="1:6">
      <c r="A80" s="58" t="s">
        <v>213</v>
      </c>
      <c r="B80" s="95">
        <v>-17597.039499999999</v>
      </c>
      <c r="C80" s="95">
        <v>0</v>
      </c>
      <c r="D80" s="95">
        <v>0</v>
      </c>
      <c r="E80" s="95">
        <v>0</v>
      </c>
      <c r="F80" s="95">
        <v>-17597.039499999999</v>
      </c>
    </row>
    <row r="81" spans="1:6">
      <c r="A81" s="187" t="s">
        <v>214</v>
      </c>
      <c r="B81" s="57">
        <v>83241.772569999986</v>
      </c>
      <c r="C81" s="57">
        <v>214774.15146000002</v>
      </c>
      <c r="D81" s="57">
        <v>0</v>
      </c>
      <c r="E81" s="57">
        <v>0</v>
      </c>
      <c r="F81" s="57">
        <v>298015.92402999999</v>
      </c>
    </row>
    <row r="82" spans="1:6">
      <c r="A82" s="58" t="s">
        <v>168</v>
      </c>
      <c r="B82" s="95">
        <v>0</v>
      </c>
      <c r="C82" s="95">
        <v>0</v>
      </c>
      <c r="D82" s="95">
        <v>0</v>
      </c>
      <c r="E82" s="95">
        <v>0</v>
      </c>
      <c r="F82" s="95">
        <v>0</v>
      </c>
    </row>
    <row r="83" spans="1:6">
      <c r="A83" s="58" t="s">
        <v>169</v>
      </c>
      <c r="B83" s="95">
        <v>45200</v>
      </c>
      <c r="C83" s="95">
        <v>11463.06</v>
      </c>
      <c r="D83" s="95">
        <v>0</v>
      </c>
      <c r="E83" s="95">
        <v>0</v>
      </c>
      <c r="F83" s="95">
        <v>56663.06</v>
      </c>
    </row>
    <row r="84" spans="1:6">
      <c r="A84" s="58" t="s">
        <v>170</v>
      </c>
      <c r="B84" s="95">
        <v>0</v>
      </c>
      <c r="C84" s="95">
        <v>0</v>
      </c>
      <c r="D84" s="95">
        <v>0</v>
      </c>
      <c r="E84" s="95">
        <v>0</v>
      </c>
      <c r="F84" s="95">
        <v>0</v>
      </c>
    </row>
    <row r="85" spans="1:6">
      <c r="A85" s="58" t="s">
        <v>171</v>
      </c>
      <c r="B85" s="95">
        <v>0</v>
      </c>
      <c r="C85" s="95">
        <v>0</v>
      </c>
      <c r="D85" s="95">
        <v>0</v>
      </c>
      <c r="E85" s="95">
        <v>0</v>
      </c>
      <c r="F85" s="95">
        <v>0</v>
      </c>
    </row>
    <row r="86" spans="1:6">
      <c r="A86" s="58" t="s">
        <v>215</v>
      </c>
      <c r="B86" s="95">
        <v>246.96007</v>
      </c>
      <c r="C86" s="95">
        <v>0</v>
      </c>
      <c r="D86" s="95">
        <v>0</v>
      </c>
      <c r="E86" s="95">
        <v>0</v>
      </c>
      <c r="F86" s="95">
        <v>246.96007</v>
      </c>
    </row>
    <row r="87" spans="1:6">
      <c r="A87" s="58" t="s">
        <v>216</v>
      </c>
      <c r="B87" s="95">
        <v>58.229120000000002</v>
      </c>
      <c r="C87" s="95">
        <v>466.86178000000001</v>
      </c>
      <c r="D87" s="95">
        <v>0</v>
      </c>
      <c r="E87" s="95">
        <v>0</v>
      </c>
      <c r="F87" s="95">
        <v>525.09090000000003</v>
      </c>
    </row>
    <row r="88" spans="1:6">
      <c r="A88" s="58" t="s">
        <v>173</v>
      </c>
      <c r="B88" s="95">
        <v>36336.012999999999</v>
      </c>
      <c r="C88" s="95">
        <v>202985.91825999998</v>
      </c>
      <c r="D88" s="95">
        <v>0</v>
      </c>
      <c r="E88" s="95">
        <v>0</v>
      </c>
      <c r="F88" s="95">
        <v>239321.93125999998</v>
      </c>
    </row>
    <row r="89" spans="1:6">
      <c r="A89" s="58" t="s">
        <v>217</v>
      </c>
      <c r="B89" s="95">
        <v>1684.0705</v>
      </c>
      <c r="C89" s="95">
        <v>53.272620000000003</v>
      </c>
      <c r="D89" s="95">
        <v>0</v>
      </c>
      <c r="E89" s="95">
        <v>0</v>
      </c>
      <c r="F89" s="95">
        <v>1737.34312</v>
      </c>
    </row>
    <row r="90" spans="1:6">
      <c r="A90" s="58" t="s">
        <v>218</v>
      </c>
      <c r="B90" s="95">
        <v>-283.50011999999998</v>
      </c>
      <c r="C90" s="95">
        <v>-194.96120000000002</v>
      </c>
      <c r="D90" s="95">
        <v>0</v>
      </c>
      <c r="E90" s="95">
        <v>0</v>
      </c>
      <c r="F90" s="95">
        <v>-478.46132</v>
      </c>
    </row>
    <row r="91" spans="1:6">
      <c r="A91" s="187" t="s">
        <v>219</v>
      </c>
      <c r="B91" s="57">
        <v>77556.52</v>
      </c>
      <c r="C91" s="57">
        <v>0</v>
      </c>
      <c r="D91" s="57">
        <v>0</v>
      </c>
      <c r="E91" s="57">
        <v>0</v>
      </c>
      <c r="F91" s="57">
        <v>77556.52</v>
      </c>
    </row>
    <row r="92" spans="1:6">
      <c r="A92" s="58" t="s">
        <v>220</v>
      </c>
      <c r="B92" s="95">
        <v>11820.798929999999</v>
      </c>
      <c r="C92" s="95">
        <v>0</v>
      </c>
      <c r="D92" s="95">
        <v>0</v>
      </c>
      <c r="E92" s="95">
        <v>0</v>
      </c>
      <c r="F92" s="95">
        <v>11820.798929999999</v>
      </c>
    </row>
    <row r="93" spans="1:6">
      <c r="A93" s="58" t="s">
        <v>221</v>
      </c>
      <c r="B93" s="95">
        <v>32126.198680000001</v>
      </c>
      <c r="C93" s="95">
        <v>0</v>
      </c>
      <c r="D93" s="95">
        <v>0</v>
      </c>
      <c r="E93" s="95">
        <v>0</v>
      </c>
      <c r="F93" s="95">
        <v>32126.198680000001</v>
      </c>
    </row>
    <row r="94" spans="1:6">
      <c r="A94" s="58" t="s">
        <v>222</v>
      </c>
      <c r="B94" s="95">
        <v>4062.12311</v>
      </c>
      <c r="C94" s="95">
        <v>0</v>
      </c>
      <c r="D94" s="95">
        <v>0</v>
      </c>
      <c r="E94" s="95">
        <v>0</v>
      </c>
      <c r="F94" s="95">
        <v>4062.12311</v>
      </c>
    </row>
    <row r="95" spans="1:6">
      <c r="A95" s="58" t="s">
        <v>223</v>
      </c>
      <c r="B95" s="95">
        <v>1666.7550900000001</v>
      </c>
      <c r="C95" s="95">
        <v>0</v>
      </c>
      <c r="D95" s="95">
        <v>0</v>
      </c>
      <c r="E95" s="95">
        <v>0</v>
      </c>
      <c r="F95" s="95">
        <v>1666.7550900000001</v>
      </c>
    </row>
    <row r="96" spans="1:6">
      <c r="A96" s="58" t="s">
        <v>224</v>
      </c>
      <c r="B96" s="95">
        <v>2362.5577899999998</v>
      </c>
      <c r="C96" s="95">
        <v>0</v>
      </c>
      <c r="D96" s="95">
        <v>0</v>
      </c>
      <c r="E96" s="95">
        <v>0</v>
      </c>
      <c r="F96" s="95">
        <v>2362.5577899999998</v>
      </c>
    </row>
    <row r="97" spans="1:6">
      <c r="A97" s="58" t="s">
        <v>225</v>
      </c>
      <c r="B97" s="95">
        <v>59.62424</v>
      </c>
      <c r="C97" s="95">
        <v>0</v>
      </c>
      <c r="D97" s="95">
        <v>0</v>
      </c>
      <c r="E97" s="95">
        <v>0</v>
      </c>
      <c r="F97" s="95">
        <v>59.62424</v>
      </c>
    </row>
    <row r="98" spans="1:6">
      <c r="A98" s="58" t="s">
        <v>226</v>
      </c>
      <c r="B98" s="95">
        <v>767.96001999999999</v>
      </c>
      <c r="C98" s="95">
        <v>0</v>
      </c>
      <c r="D98" s="95">
        <v>0</v>
      </c>
      <c r="E98" s="95">
        <v>0</v>
      </c>
      <c r="F98" s="95">
        <v>767.96001999999999</v>
      </c>
    </row>
    <row r="99" spans="1:6">
      <c r="A99" s="58" t="s">
        <v>227</v>
      </c>
      <c r="B99" s="95">
        <v>0</v>
      </c>
      <c r="C99" s="95">
        <v>0</v>
      </c>
      <c r="D99" s="95">
        <v>0</v>
      </c>
      <c r="E99" s="95">
        <v>0</v>
      </c>
      <c r="F99" s="95">
        <v>0</v>
      </c>
    </row>
    <row r="100" spans="1:6">
      <c r="A100" s="58" t="s">
        <v>228</v>
      </c>
      <c r="B100" s="95">
        <v>24690.502140000001</v>
      </c>
      <c r="C100" s="95">
        <v>0</v>
      </c>
      <c r="D100" s="95">
        <v>0</v>
      </c>
      <c r="E100" s="95">
        <v>0</v>
      </c>
      <c r="F100" s="95">
        <v>24690.502140000001</v>
      </c>
    </row>
    <row r="101" spans="1:6">
      <c r="A101" s="187" t="s">
        <v>229</v>
      </c>
      <c r="B101" s="57">
        <v>4598.2414500000004</v>
      </c>
      <c r="C101" s="57">
        <v>0</v>
      </c>
      <c r="D101" s="57">
        <v>0</v>
      </c>
      <c r="E101" s="57">
        <v>0</v>
      </c>
      <c r="F101" s="57">
        <v>4598.2414500000004</v>
      </c>
    </row>
    <row r="102" spans="1:6">
      <c r="A102" s="58" t="s">
        <v>230</v>
      </c>
      <c r="B102" s="95">
        <v>512.44745999999998</v>
      </c>
      <c r="C102" s="95">
        <v>0</v>
      </c>
      <c r="D102" s="95">
        <v>0</v>
      </c>
      <c r="E102" s="95">
        <v>0</v>
      </c>
      <c r="F102" s="95">
        <v>512.44745999999998</v>
      </c>
    </row>
    <row r="103" spans="1:6">
      <c r="A103" s="58" t="s">
        <v>231</v>
      </c>
      <c r="B103" s="95">
        <v>2332.7622999999999</v>
      </c>
      <c r="C103" s="95">
        <v>0</v>
      </c>
      <c r="D103" s="95">
        <v>0</v>
      </c>
      <c r="E103" s="95">
        <v>0</v>
      </c>
      <c r="F103" s="95">
        <v>2332.7622999999999</v>
      </c>
    </row>
    <row r="104" spans="1:6">
      <c r="A104" s="58" t="s">
        <v>232</v>
      </c>
      <c r="B104" s="95">
        <v>33.799999999999997</v>
      </c>
      <c r="C104" s="95">
        <v>0</v>
      </c>
      <c r="D104" s="95">
        <v>0</v>
      </c>
      <c r="E104" s="95">
        <v>0</v>
      </c>
      <c r="F104" s="95">
        <v>33.799999999999997</v>
      </c>
    </row>
    <row r="105" spans="1:6">
      <c r="A105" s="58" t="s">
        <v>233</v>
      </c>
      <c r="B105" s="95">
        <v>1719.2316899999998</v>
      </c>
      <c r="C105" s="95">
        <v>0</v>
      </c>
      <c r="D105" s="95">
        <v>0</v>
      </c>
      <c r="E105" s="95">
        <v>0</v>
      </c>
      <c r="F105" s="95">
        <v>1719.2316899999998</v>
      </c>
    </row>
    <row r="106" spans="1:6">
      <c r="A106" s="58" t="s">
        <v>234</v>
      </c>
      <c r="B106" s="95">
        <v>0</v>
      </c>
      <c r="C106" s="95">
        <v>0</v>
      </c>
      <c r="D106" s="95">
        <v>0</v>
      </c>
      <c r="E106" s="95">
        <v>0</v>
      </c>
      <c r="F106" s="95">
        <v>0</v>
      </c>
    </row>
    <row r="107" spans="1:6">
      <c r="A107" s="187" t="s">
        <v>235</v>
      </c>
      <c r="B107" s="57">
        <v>0</v>
      </c>
      <c r="C107" s="57">
        <v>0</v>
      </c>
      <c r="D107" s="57">
        <v>0</v>
      </c>
      <c r="E107" s="57">
        <v>0</v>
      </c>
      <c r="F107" s="57">
        <v>0</v>
      </c>
    </row>
    <row r="108" spans="1:6">
      <c r="A108" s="58" t="s">
        <v>236</v>
      </c>
      <c r="B108" s="95">
        <v>0</v>
      </c>
      <c r="C108" s="95">
        <v>0</v>
      </c>
      <c r="D108" s="95">
        <v>0</v>
      </c>
      <c r="E108" s="95">
        <v>0</v>
      </c>
      <c r="F108" s="95">
        <v>0</v>
      </c>
    </row>
    <row r="109" spans="1:6">
      <c r="A109" s="58" t="s">
        <v>237</v>
      </c>
      <c r="B109" s="95">
        <v>0</v>
      </c>
      <c r="C109" s="95">
        <v>0</v>
      </c>
      <c r="D109" s="95">
        <v>0</v>
      </c>
      <c r="E109" s="95">
        <v>0</v>
      </c>
      <c r="F109" s="95">
        <v>0</v>
      </c>
    </row>
    <row r="110" spans="1:6">
      <c r="A110" s="58" t="s">
        <v>238</v>
      </c>
      <c r="B110" s="95">
        <v>0</v>
      </c>
      <c r="C110" s="95">
        <v>0</v>
      </c>
      <c r="D110" s="95">
        <v>0</v>
      </c>
      <c r="E110" s="95">
        <v>0</v>
      </c>
      <c r="F110" s="95">
        <v>0</v>
      </c>
    </row>
    <row r="111" spans="1:6">
      <c r="A111" s="58" t="s">
        <v>239</v>
      </c>
      <c r="B111" s="95">
        <v>0</v>
      </c>
      <c r="C111" s="95">
        <v>0</v>
      </c>
      <c r="D111" s="95">
        <v>0</v>
      </c>
      <c r="E111" s="95">
        <v>0</v>
      </c>
      <c r="F111" s="95">
        <v>0</v>
      </c>
    </row>
    <row r="112" spans="1:6">
      <c r="A112" s="58" t="s">
        <v>240</v>
      </c>
      <c r="B112" s="95">
        <v>0</v>
      </c>
      <c r="C112" s="95">
        <v>0</v>
      </c>
      <c r="D112" s="95">
        <v>0</v>
      </c>
      <c r="E112" s="95">
        <v>0</v>
      </c>
      <c r="F112" s="95">
        <v>0</v>
      </c>
    </row>
    <row r="113" spans="1:6">
      <c r="A113" s="58" t="s">
        <v>241</v>
      </c>
      <c r="B113" s="95">
        <v>0</v>
      </c>
      <c r="C113" s="95">
        <v>0</v>
      </c>
      <c r="D113" s="95">
        <v>0</v>
      </c>
      <c r="E113" s="95">
        <v>0</v>
      </c>
      <c r="F113" s="95">
        <v>0</v>
      </c>
    </row>
    <row r="114" spans="1:6">
      <c r="A114" s="155" t="s">
        <v>242</v>
      </c>
      <c r="B114" s="57">
        <v>2250509.56495</v>
      </c>
      <c r="C114" s="57">
        <v>612654.18313000002</v>
      </c>
      <c r="D114" s="57">
        <v>9.5078199999999988</v>
      </c>
      <c r="E114" s="57">
        <v>0</v>
      </c>
      <c r="F114" s="57">
        <v>2863173.2559000002</v>
      </c>
    </row>
    <row r="115" spans="1:6">
      <c r="A115" s="177" t="s">
        <v>243</v>
      </c>
      <c r="B115" s="57">
        <v>1795696.19386</v>
      </c>
      <c r="C115" s="57">
        <v>575703.33658</v>
      </c>
      <c r="D115" s="57">
        <v>0</v>
      </c>
      <c r="E115" s="57">
        <v>0</v>
      </c>
      <c r="F115" s="57">
        <v>2371399.5304399999</v>
      </c>
    </row>
    <row r="116" spans="1:6">
      <c r="A116" s="64" t="s">
        <v>244</v>
      </c>
      <c r="B116" s="95">
        <v>15.94421</v>
      </c>
      <c r="C116" s="95">
        <v>247.43298999999999</v>
      </c>
      <c r="D116" s="95">
        <v>0</v>
      </c>
      <c r="E116" s="95">
        <v>0</v>
      </c>
      <c r="F116" s="95">
        <v>263.37720000000002</v>
      </c>
    </row>
    <row r="117" spans="1:6">
      <c r="A117" s="64" t="s">
        <v>245</v>
      </c>
      <c r="B117" s="95">
        <v>0</v>
      </c>
      <c r="C117" s="95">
        <v>0</v>
      </c>
      <c r="D117" s="95">
        <v>0</v>
      </c>
      <c r="E117" s="95">
        <v>0</v>
      </c>
      <c r="F117" s="95">
        <v>0</v>
      </c>
    </row>
    <row r="118" spans="1:6">
      <c r="A118" s="64" t="s">
        <v>246</v>
      </c>
      <c r="B118" s="95">
        <v>15.94421</v>
      </c>
      <c r="C118" s="95">
        <v>247.43298999999999</v>
      </c>
      <c r="D118" s="95">
        <v>0</v>
      </c>
      <c r="E118" s="95">
        <v>0</v>
      </c>
      <c r="F118" s="95">
        <v>263.37720000000002</v>
      </c>
    </row>
    <row r="119" spans="1:6">
      <c r="A119" s="64" t="s">
        <v>247</v>
      </c>
      <c r="B119" s="95">
        <v>1368694.58898</v>
      </c>
      <c r="C119" s="95">
        <v>425742.59372</v>
      </c>
      <c r="D119" s="95">
        <v>0</v>
      </c>
      <c r="E119" s="95">
        <v>0</v>
      </c>
      <c r="F119" s="95">
        <v>1794437.1827</v>
      </c>
    </row>
    <row r="120" spans="1:6">
      <c r="A120" s="64" t="s">
        <v>248</v>
      </c>
      <c r="B120" s="95">
        <v>387656.03229</v>
      </c>
      <c r="C120" s="95">
        <v>138587.95812999998</v>
      </c>
      <c r="D120" s="95">
        <v>0</v>
      </c>
      <c r="E120" s="95">
        <v>0</v>
      </c>
      <c r="F120" s="95">
        <v>526243.99042000005</v>
      </c>
    </row>
    <row r="121" spans="1:6">
      <c r="A121" s="65" t="s">
        <v>249</v>
      </c>
      <c r="B121" s="95">
        <v>16870.600320000001</v>
      </c>
      <c r="C121" s="95">
        <v>17828.756710000001</v>
      </c>
      <c r="D121" s="95">
        <v>0</v>
      </c>
      <c r="E121" s="95">
        <v>0</v>
      </c>
      <c r="F121" s="95">
        <v>34699.357029999999</v>
      </c>
    </row>
    <row r="122" spans="1:6">
      <c r="A122" s="65" t="s">
        <v>250</v>
      </c>
      <c r="B122" s="95">
        <v>2270.0570299999999</v>
      </c>
      <c r="C122" s="95">
        <v>3299.5611699999999</v>
      </c>
      <c r="D122" s="95">
        <v>0</v>
      </c>
      <c r="E122" s="95">
        <v>0</v>
      </c>
      <c r="F122" s="95">
        <v>5569.6181999999999</v>
      </c>
    </row>
    <row r="123" spans="1:6">
      <c r="A123" s="99" t="s">
        <v>251</v>
      </c>
      <c r="B123" s="95">
        <v>3213.92083</v>
      </c>
      <c r="C123" s="95">
        <v>2816.6899900000003</v>
      </c>
      <c r="D123" s="95">
        <v>0</v>
      </c>
      <c r="E123" s="95">
        <v>0</v>
      </c>
      <c r="F123" s="95">
        <v>6030.6108199999999</v>
      </c>
    </row>
    <row r="124" spans="1:6">
      <c r="A124" s="99" t="s">
        <v>252</v>
      </c>
      <c r="B124" s="95">
        <v>12176.71485</v>
      </c>
      <c r="C124" s="95">
        <v>6502.78226</v>
      </c>
      <c r="D124" s="95">
        <v>0</v>
      </c>
      <c r="E124" s="95">
        <v>0</v>
      </c>
      <c r="F124" s="95">
        <v>18679.49711</v>
      </c>
    </row>
    <row r="125" spans="1:6">
      <c r="A125" s="99" t="s">
        <v>253</v>
      </c>
      <c r="B125" s="95">
        <v>32962.768940000002</v>
      </c>
      <c r="C125" s="95">
        <v>8672.7997300000006</v>
      </c>
      <c r="D125" s="95">
        <v>0</v>
      </c>
      <c r="E125" s="95">
        <v>0</v>
      </c>
      <c r="F125" s="95">
        <v>41635.568670000001</v>
      </c>
    </row>
    <row r="126" spans="1:6">
      <c r="A126" s="99" t="s">
        <v>254</v>
      </c>
      <c r="B126" s="95">
        <v>266911.19796999998</v>
      </c>
      <c r="C126" s="95">
        <v>73210.514590000006</v>
      </c>
      <c r="D126" s="95">
        <v>0</v>
      </c>
      <c r="E126" s="95">
        <v>0</v>
      </c>
      <c r="F126" s="95">
        <v>340121.71256000001</v>
      </c>
    </row>
    <row r="127" spans="1:6">
      <c r="A127" s="99" t="s">
        <v>1379</v>
      </c>
      <c r="B127" s="95">
        <v>25072.318600000002</v>
      </c>
      <c r="C127" s="95">
        <v>21266.25966</v>
      </c>
      <c r="D127" s="95">
        <v>0</v>
      </c>
      <c r="E127" s="95">
        <v>0</v>
      </c>
      <c r="F127" s="95">
        <v>46338.578259999995</v>
      </c>
    </row>
    <row r="128" spans="1:6">
      <c r="A128" s="99" t="s">
        <v>1380</v>
      </c>
      <c r="B128" s="95">
        <v>28178.453750000001</v>
      </c>
      <c r="C128" s="95">
        <v>4990.5940199999995</v>
      </c>
      <c r="D128" s="95">
        <v>0</v>
      </c>
      <c r="E128" s="95">
        <v>0</v>
      </c>
      <c r="F128" s="95">
        <v>33169.047769999997</v>
      </c>
    </row>
    <row r="129" spans="1:6">
      <c r="A129" s="156" t="s">
        <v>257</v>
      </c>
      <c r="B129" s="95">
        <v>30866.881590000001</v>
      </c>
      <c r="C129" s="95">
        <v>10633.675230000001</v>
      </c>
      <c r="D129" s="95">
        <v>0</v>
      </c>
      <c r="E129" s="95">
        <v>0</v>
      </c>
      <c r="F129" s="95">
        <v>41500.556819999998</v>
      </c>
    </row>
    <row r="130" spans="1:6">
      <c r="A130" s="156" t="s">
        <v>258</v>
      </c>
      <c r="B130" s="95">
        <v>0</v>
      </c>
      <c r="C130" s="95">
        <v>0</v>
      </c>
      <c r="D130" s="95">
        <v>0</v>
      </c>
      <c r="E130" s="95">
        <v>0</v>
      </c>
      <c r="F130" s="95">
        <v>0</v>
      </c>
    </row>
    <row r="131" spans="1:6">
      <c r="A131" s="64" t="s">
        <v>259</v>
      </c>
      <c r="B131" s="95">
        <v>8462.7467899999992</v>
      </c>
      <c r="C131" s="95">
        <v>491.67651000000001</v>
      </c>
      <c r="D131" s="95">
        <v>0</v>
      </c>
      <c r="E131" s="95">
        <v>0</v>
      </c>
      <c r="F131" s="95">
        <v>8954.4233000000004</v>
      </c>
    </row>
    <row r="132" spans="1:6">
      <c r="A132" s="177" t="s">
        <v>260</v>
      </c>
      <c r="B132" s="57">
        <v>779.32057999999995</v>
      </c>
      <c r="C132" s="57">
        <v>24.954529999999998</v>
      </c>
      <c r="D132" s="57">
        <v>0</v>
      </c>
      <c r="E132" s="57">
        <v>0</v>
      </c>
      <c r="F132" s="57">
        <v>804.27511000000004</v>
      </c>
    </row>
    <row r="133" spans="1:6">
      <c r="A133" s="177" t="s">
        <v>451</v>
      </c>
      <c r="B133" s="57">
        <v>376.76684999999998</v>
      </c>
      <c r="C133" s="57">
        <v>0</v>
      </c>
      <c r="D133" s="57">
        <v>0</v>
      </c>
      <c r="E133" s="57">
        <v>0</v>
      </c>
      <c r="F133" s="57">
        <v>376.76684999999998</v>
      </c>
    </row>
    <row r="134" spans="1:6">
      <c r="A134" s="64" t="s">
        <v>452</v>
      </c>
      <c r="B134" s="95">
        <v>0</v>
      </c>
      <c r="C134" s="95">
        <v>0</v>
      </c>
      <c r="D134" s="95">
        <v>0</v>
      </c>
      <c r="E134" s="95">
        <v>0</v>
      </c>
      <c r="F134" s="95">
        <v>0</v>
      </c>
    </row>
    <row r="135" spans="1:6">
      <c r="A135" s="64" t="s">
        <v>453</v>
      </c>
      <c r="B135" s="95">
        <v>376.76684999999998</v>
      </c>
      <c r="C135" s="95">
        <v>0</v>
      </c>
      <c r="D135" s="95">
        <v>0</v>
      </c>
      <c r="E135" s="95">
        <v>0</v>
      </c>
      <c r="F135" s="95">
        <v>376.76684999999998</v>
      </c>
    </row>
    <row r="136" spans="1:6">
      <c r="A136" s="64" t="s">
        <v>454</v>
      </c>
      <c r="B136" s="95">
        <v>0</v>
      </c>
      <c r="C136" s="95">
        <v>0</v>
      </c>
      <c r="D136" s="95">
        <v>0</v>
      </c>
      <c r="E136" s="95">
        <v>0</v>
      </c>
      <c r="F136" s="95">
        <v>0</v>
      </c>
    </row>
    <row r="137" spans="1:6">
      <c r="A137" s="64" t="s">
        <v>455</v>
      </c>
      <c r="B137" s="95">
        <v>0</v>
      </c>
      <c r="C137" s="95">
        <v>0</v>
      </c>
      <c r="D137" s="95">
        <v>0</v>
      </c>
      <c r="E137" s="95">
        <v>0</v>
      </c>
      <c r="F137" s="95">
        <v>0</v>
      </c>
    </row>
    <row r="138" spans="1:6">
      <c r="A138" s="64" t="s">
        <v>456</v>
      </c>
      <c r="B138" s="95">
        <v>0</v>
      </c>
      <c r="C138" s="95">
        <v>0</v>
      </c>
      <c r="D138" s="95">
        <v>0</v>
      </c>
      <c r="E138" s="95">
        <v>0</v>
      </c>
      <c r="F138" s="95">
        <v>0</v>
      </c>
    </row>
    <row r="139" spans="1:6">
      <c r="A139" s="64" t="s">
        <v>463</v>
      </c>
      <c r="B139" s="95">
        <v>0</v>
      </c>
      <c r="C139" s="95">
        <v>0</v>
      </c>
      <c r="D139" s="95">
        <v>0</v>
      </c>
      <c r="E139" s="95">
        <v>0</v>
      </c>
      <c r="F139" s="95">
        <v>0</v>
      </c>
    </row>
    <row r="140" spans="1:6">
      <c r="A140" s="177" t="s">
        <v>261</v>
      </c>
      <c r="B140" s="57">
        <v>279542.37985999999</v>
      </c>
      <c r="C140" s="57">
        <v>28194.792249999999</v>
      </c>
      <c r="D140" s="57">
        <v>9.5078199999999988</v>
      </c>
      <c r="E140" s="57">
        <v>0</v>
      </c>
      <c r="F140" s="57">
        <v>307746.67992999998</v>
      </c>
    </row>
    <row r="141" spans="1:6">
      <c r="A141" s="64" t="s">
        <v>262</v>
      </c>
      <c r="B141" s="95">
        <v>0</v>
      </c>
      <c r="C141" s="95">
        <v>0</v>
      </c>
      <c r="D141" s="95">
        <v>0</v>
      </c>
      <c r="E141" s="95">
        <v>0</v>
      </c>
      <c r="F141" s="95">
        <v>0</v>
      </c>
    </row>
    <row r="142" spans="1:6">
      <c r="A142" s="64" t="s">
        <v>1386</v>
      </c>
      <c r="B142" s="95">
        <v>199083.2</v>
      </c>
      <c r="C142" s="95">
        <v>3388.84</v>
      </c>
      <c r="D142" s="95">
        <v>0</v>
      </c>
      <c r="E142" s="95">
        <v>0</v>
      </c>
      <c r="F142" s="95">
        <v>202472.04</v>
      </c>
    </row>
    <row r="143" spans="1:6">
      <c r="A143" s="64" t="s">
        <v>264</v>
      </c>
      <c r="B143" s="95">
        <v>0</v>
      </c>
      <c r="C143" s="95">
        <v>0</v>
      </c>
      <c r="D143" s="95">
        <v>0</v>
      </c>
      <c r="E143" s="95">
        <v>0</v>
      </c>
      <c r="F143" s="95">
        <v>0</v>
      </c>
    </row>
    <row r="144" spans="1:6">
      <c r="A144" s="64" t="s">
        <v>265</v>
      </c>
      <c r="B144" s="95">
        <v>0</v>
      </c>
      <c r="C144" s="95">
        <v>0</v>
      </c>
      <c r="D144" s="95">
        <v>0</v>
      </c>
      <c r="E144" s="95">
        <v>0</v>
      </c>
      <c r="F144" s="95">
        <v>0</v>
      </c>
    </row>
    <row r="145" spans="1:6">
      <c r="A145" s="64" t="s">
        <v>1381</v>
      </c>
      <c r="B145" s="95">
        <v>79482.436279999994</v>
      </c>
      <c r="C145" s="95">
        <v>24678.179199999999</v>
      </c>
      <c r="D145" s="95">
        <v>0</v>
      </c>
      <c r="E145" s="95">
        <v>0</v>
      </c>
      <c r="F145" s="95">
        <v>104160.61548000001</v>
      </c>
    </row>
    <row r="146" spans="1:6">
      <c r="A146" s="64" t="s">
        <v>267</v>
      </c>
      <c r="B146" s="95">
        <v>0</v>
      </c>
      <c r="C146" s="95">
        <v>0</v>
      </c>
      <c r="D146" s="95">
        <v>0</v>
      </c>
      <c r="E146" s="95">
        <v>0</v>
      </c>
      <c r="F146" s="95">
        <v>0</v>
      </c>
    </row>
    <row r="147" spans="1:6">
      <c r="A147" s="64" t="s">
        <v>268</v>
      </c>
      <c r="B147" s="95">
        <v>0</v>
      </c>
      <c r="C147" s="95">
        <v>0</v>
      </c>
      <c r="D147" s="95">
        <v>0</v>
      </c>
      <c r="E147" s="95">
        <v>0</v>
      </c>
      <c r="F147" s="95">
        <v>0</v>
      </c>
    </row>
    <row r="148" spans="1:6">
      <c r="A148" s="64" t="s">
        <v>269</v>
      </c>
      <c r="B148" s="95">
        <v>976.74357999999995</v>
      </c>
      <c r="C148" s="95">
        <v>127.77305</v>
      </c>
      <c r="D148" s="95">
        <v>9.5078199999999988</v>
      </c>
      <c r="E148" s="95">
        <v>0</v>
      </c>
      <c r="F148" s="95">
        <v>1114.0244499999999</v>
      </c>
    </row>
    <row r="149" spans="1:6">
      <c r="A149" s="177" t="s">
        <v>270</v>
      </c>
      <c r="B149" s="57">
        <v>105720.40006</v>
      </c>
      <c r="C149" s="57">
        <v>2339.2000699999999</v>
      </c>
      <c r="D149" s="57">
        <v>0</v>
      </c>
      <c r="E149" s="57">
        <v>0</v>
      </c>
      <c r="F149" s="57">
        <v>108059.60012999999</v>
      </c>
    </row>
    <row r="150" spans="1:6">
      <c r="A150" s="64" t="s">
        <v>203</v>
      </c>
      <c r="B150" s="95">
        <v>45.564629999999994</v>
      </c>
      <c r="C150" s="95">
        <v>0</v>
      </c>
      <c r="D150" s="95">
        <v>0</v>
      </c>
      <c r="E150" s="95">
        <v>0</v>
      </c>
      <c r="F150" s="95">
        <v>45.564629999999994</v>
      </c>
    </row>
    <row r="151" spans="1:6">
      <c r="A151" s="64" t="s">
        <v>205</v>
      </c>
      <c r="B151" s="95">
        <v>63199.355929999998</v>
      </c>
      <c r="C151" s="95">
        <v>2054.12255</v>
      </c>
      <c r="D151" s="95">
        <v>0</v>
      </c>
      <c r="E151" s="95">
        <v>0</v>
      </c>
      <c r="F151" s="95">
        <v>65253.478479999998</v>
      </c>
    </row>
    <row r="152" spans="1:6">
      <c r="A152" s="64" t="s">
        <v>271</v>
      </c>
      <c r="B152" s="95">
        <v>41856.009319999997</v>
      </c>
      <c r="C152" s="95">
        <v>269.40613999999999</v>
      </c>
      <c r="D152" s="95">
        <v>0</v>
      </c>
      <c r="E152" s="95">
        <v>0</v>
      </c>
      <c r="F152" s="95">
        <v>42125.415460000004</v>
      </c>
    </row>
    <row r="153" spans="1:6">
      <c r="A153" s="64" t="s">
        <v>232</v>
      </c>
      <c r="B153" s="95">
        <v>619.47018000000003</v>
      </c>
      <c r="C153" s="95">
        <v>15.671379999999999</v>
      </c>
      <c r="D153" s="95">
        <v>0</v>
      </c>
      <c r="E153" s="95">
        <v>0</v>
      </c>
      <c r="F153" s="95">
        <v>635.14156000000003</v>
      </c>
    </row>
    <row r="154" spans="1:6">
      <c r="A154" s="64" t="s">
        <v>272</v>
      </c>
      <c r="B154" s="95">
        <v>0</v>
      </c>
      <c r="C154" s="95">
        <v>0</v>
      </c>
      <c r="D154" s="95">
        <v>0</v>
      </c>
      <c r="E154" s="95">
        <v>0</v>
      </c>
      <c r="F154" s="95">
        <v>0</v>
      </c>
    </row>
    <row r="155" spans="1:6">
      <c r="A155" s="177" t="s">
        <v>273</v>
      </c>
      <c r="B155" s="57">
        <v>68394.50374</v>
      </c>
      <c r="C155" s="57">
        <v>6391.8996999999999</v>
      </c>
      <c r="D155" s="57">
        <v>0</v>
      </c>
      <c r="E155" s="57">
        <v>0</v>
      </c>
      <c r="F155" s="57">
        <v>74786.403439999995</v>
      </c>
    </row>
    <row r="156" spans="1:6">
      <c r="A156" s="64" t="s">
        <v>274</v>
      </c>
      <c r="B156" s="95">
        <v>55.580169999999995</v>
      </c>
      <c r="C156" s="95">
        <v>1.7150000000000001</v>
      </c>
      <c r="D156" s="95">
        <v>0</v>
      </c>
      <c r="E156" s="95">
        <v>0</v>
      </c>
      <c r="F156" s="95">
        <v>57.295169999999999</v>
      </c>
    </row>
    <row r="157" spans="1:6">
      <c r="A157" s="64" t="s">
        <v>275</v>
      </c>
      <c r="B157" s="95">
        <v>0</v>
      </c>
      <c r="C157" s="95">
        <v>0</v>
      </c>
      <c r="D157" s="95">
        <v>0</v>
      </c>
      <c r="E157" s="95">
        <v>0</v>
      </c>
      <c r="F157" s="95">
        <v>0</v>
      </c>
    </row>
    <row r="158" spans="1:6">
      <c r="A158" s="64" t="s">
        <v>276</v>
      </c>
      <c r="B158" s="95">
        <v>51292.988250000002</v>
      </c>
      <c r="C158" s="95">
        <v>2280.7730799999999</v>
      </c>
      <c r="D158" s="95">
        <v>0</v>
      </c>
      <c r="E158" s="95">
        <v>0</v>
      </c>
      <c r="F158" s="95">
        <v>53573.761330000001</v>
      </c>
    </row>
    <row r="159" spans="1:6">
      <c r="A159" s="64" t="s">
        <v>1254</v>
      </c>
      <c r="B159" s="95">
        <v>0</v>
      </c>
      <c r="C159" s="95">
        <v>0</v>
      </c>
      <c r="D159" s="95">
        <v>0</v>
      </c>
      <c r="E159" s="95">
        <v>0</v>
      </c>
      <c r="F159" s="95">
        <v>0</v>
      </c>
    </row>
    <row r="160" spans="1:6">
      <c r="A160" s="64" t="s">
        <v>277</v>
      </c>
      <c r="B160" s="95">
        <v>16471.004430000001</v>
      </c>
      <c r="C160" s="95">
        <v>3909.2927400000003</v>
      </c>
      <c r="D160" s="95">
        <v>0</v>
      </c>
      <c r="E160" s="95">
        <v>0</v>
      </c>
      <c r="F160" s="95">
        <v>20380.297170000002</v>
      </c>
    </row>
    <row r="161" spans="1:6">
      <c r="A161" s="64" t="s">
        <v>278</v>
      </c>
      <c r="B161" s="95">
        <v>574.93088999999998</v>
      </c>
      <c r="C161" s="95">
        <v>200.11888000000002</v>
      </c>
      <c r="D161" s="95">
        <v>0</v>
      </c>
      <c r="E161" s="95">
        <v>0</v>
      </c>
      <c r="F161" s="95">
        <v>775.04976999999997</v>
      </c>
    </row>
    <row r="162" spans="1:6">
      <c r="A162" s="177" t="s">
        <v>279</v>
      </c>
      <c r="B162" s="57">
        <v>0</v>
      </c>
      <c r="C162" s="57">
        <v>0</v>
      </c>
      <c r="D162" s="57">
        <v>0</v>
      </c>
      <c r="E162" s="57">
        <v>0</v>
      </c>
      <c r="F162" s="57">
        <v>0</v>
      </c>
    </row>
    <row r="163" spans="1:6">
      <c r="A163" s="64" t="s">
        <v>280</v>
      </c>
      <c r="B163" s="95">
        <v>0</v>
      </c>
      <c r="C163" s="95">
        <v>0</v>
      </c>
      <c r="D163" s="95">
        <v>0</v>
      </c>
      <c r="E163" s="95">
        <v>0</v>
      </c>
      <c r="F163" s="95">
        <v>0</v>
      </c>
    </row>
    <row r="164" spans="1:6">
      <c r="A164" s="64" t="s">
        <v>281</v>
      </c>
      <c r="B164" s="95">
        <v>0</v>
      </c>
      <c r="C164" s="95">
        <v>0</v>
      </c>
      <c r="D164" s="95">
        <v>0</v>
      </c>
      <c r="E164" s="95">
        <v>0</v>
      </c>
      <c r="F164" s="95">
        <v>0</v>
      </c>
    </row>
    <row r="165" spans="1:6">
      <c r="A165" s="64" t="s">
        <v>1382</v>
      </c>
      <c r="B165" s="95">
        <v>0</v>
      </c>
      <c r="C165" s="95">
        <v>0</v>
      </c>
      <c r="D165" s="95">
        <v>0</v>
      </c>
      <c r="E165" s="95">
        <v>0</v>
      </c>
      <c r="F165" s="95">
        <v>0</v>
      </c>
    </row>
    <row r="166" spans="1:6">
      <c r="A166" s="64" t="s">
        <v>283</v>
      </c>
      <c r="B166" s="95">
        <v>0</v>
      </c>
      <c r="C166" s="95">
        <v>0</v>
      </c>
      <c r="D166" s="95">
        <v>0</v>
      </c>
      <c r="E166" s="95">
        <v>0</v>
      </c>
      <c r="F166" s="95">
        <v>0</v>
      </c>
    </row>
    <row r="167" spans="1:6">
      <c r="A167" s="177" t="s">
        <v>284</v>
      </c>
      <c r="B167" s="57">
        <v>0</v>
      </c>
      <c r="C167" s="57">
        <v>0</v>
      </c>
      <c r="D167" s="57">
        <v>0</v>
      </c>
      <c r="E167" s="57">
        <v>0</v>
      </c>
      <c r="F167" s="57">
        <v>0</v>
      </c>
    </row>
    <row r="168" spans="1:6">
      <c r="A168" s="64" t="s">
        <v>285</v>
      </c>
      <c r="B168" s="95">
        <v>0</v>
      </c>
      <c r="C168" s="95">
        <v>0</v>
      </c>
      <c r="D168" s="95">
        <v>0</v>
      </c>
      <c r="E168" s="95">
        <v>0</v>
      </c>
      <c r="F168" s="95">
        <v>0</v>
      </c>
    </row>
    <row r="169" spans="1:6">
      <c r="A169" s="64" t="s">
        <v>286</v>
      </c>
      <c r="B169" s="95">
        <v>0</v>
      </c>
      <c r="C169" s="95">
        <v>0</v>
      </c>
      <c r="D169" s="95">
        <v>0</v>
      </c>
      <c r="E169" s="95">
        <v>0</v>
      </c>
      <c r="F169" s="95">
        <v>0</v>
      </c>
    </row>
    <row r="170" spans="1:6">
      <c r="A170" s="64" t="s">
        <v>287</v>
      </c>
      <c r="B170" s="95">
        <v>0</v>
      </c>
      <c r="C170" s="95">
        <v>0</v>
      </c>
      <c r="D170" s="95">
        <v>0</v>
      </c>
      <c r="E170" s="95">
        <v>0</v>
      </c>
      <c r="F170" s="95">
        <v>0</v>
      </c>
    </row>
    <row r="171" spans="1:6">
      <c r="A171" s="64" t="s">
        <v>288</v>
      </c>
      <c r="B171" s="95">
        <v>0</v>
      </c>
      <c r="C171" s="95">
        <v>0</v>
      </c>
      <c r="D171" s="95">
        <v>0</v>
      </c>
      <c r="E171" s="95">
        <v>0</v>
      </c>
      <c r="F171" s="95">
        <v>0</v>
      </c>
    </row>
    <row r="172" spans="1:6">
      <c r="A172" s="64" t="s">
        <v>289</v>
      </c>
      <c r="B172" s="95">
        <v>0</v>
      </c>
      <c r="C172" s="95">
        <v>0</v>
      </c>
      <c r="D172" s="95">
        <v>0</v>
      </c>
      <c r="E172" s="95">
        <v>0</v>
      </c>
      <c r="F172" s="95">
        <v>0</v>
      </c>
    </row>
    <row r="173" spans="1:6">
      <c r="A173" s="64" t="s">
        <v>290</v>
      </c>
      <c r="B173" s="95">
        <v>0</v>
      </c>
      <c r="C173" s="95">
        <v>0</v>
      </c>
      <c r="D173" s="95">
        <v>0</v>
      </c>
      <c r="E173" s="95">
        <v>0</v>
      </c>
      <c r="F173" s="95">
        <v>0</v>
      </c>
    </row>
    <row r="174" spans="1:6">
      <c r="A174" s="64" t="s">
        <v>291</v>
      </c>
      <c r="B174" s="95">
        <v>0</v>
      </c>
      <c r="C174" s="95">
        <v>0</v>
      </c>
      <c r="D174" s="95">
        <v>0</v>
      </c>
      <c r="E174" s="95">
        <v>0</v>
      </c>
      <c r="F174" s="95">
        <v>0</v>
      </c>
    </row>
    <row r="175" spans="1:6">
      <c r="A175" s="64" t="s">
        <v>292</v>
      </c>
      <c r="B175" s="95">
        <v>0</v>
      </c>
      <c r="C175" s="95">
        <v>0</v>
      </c>
      <c r="D175" s="95">
        <v>0</v>
      </c>
      <c r="E175" s="95">
        <v>0</v>
      </c>
      <c r="F175" s="95">
        <v>0</v>
      </c>
    </row>
    <row r="176" spans="1:6">
      <c r="A176" s="155" t="s">
        <v>293</v>
      </c>
      <c r="B176" s="57">
        <v>1010624.8988</v>
      </c>
      <c r="C176" s="57">
        <v>0</v>
      </c>
      <c r="D176" s="57">
        <v>0</v>
      </c>
      <c r="E176" s="57">
        <v>0</v>
      </c>
      <c r="F176" s="57">
        <v>1010624.8988</v>
      </c>
    </row>
    <row r="177" spans="1:6">
      <c r="A177" s="63" t="s">
        <v>294</v>
      </c>
      <c r="B177" s="95">
        <v>553432.5</v>
      </c>
      <c r="C177" s="95">
        <v>0</v>
      </c>
      <c r="D177" s="95">
        <v>0</v>
      </c>
      <c r="E177" s="95">
        <v>0</v>
      </c>
      <c r="F177" s="95">
        <v>553432.5</v>
      </c>
    </row>
    <row r="178" spans="1:6">
      <c r="A178" s="64" t="s">
        <v>295</v>
      </c>
      <c r="B178" s="95">
        <v>553432.5</v>
      </c>
      <c r="C178" s="95">
        <v>0</v>
      </c>
      <c r="D178" s="95">
        <v>0</v>
      </c>
      <c r="E178" s="95">
        <v>0</v>
      </c>
      <c r="F178" s="95">
        <v>553432.5</v>
      </c>
    </row>
    <row r="179" spans="1:6">
      <c r="A179" s="64" t="s">
        <v>296</v>
      </c>
      <c r="B179" s="95">
        <v>0</v>
      </c>
      <c r="C179" s="95">
        <v>0</v>
      </c>
      <c r="D179" s="95">
        <v>0</v>
      </c>
      <c r="E179" s="95">
        <v>0</v>
      </c>
      <c r="F179" s="95">
        <v>0</v>
      </c>
    </row>
    <row r="180" spans="1:6">
      <c r="A180" s="64" t="s">
        <v>297</v>
      </c>
      <c r="B180" s="95">
        <v>0</v>
      </c>
      <c r="C180" s="95">
        <v>0</v>
      </c>
      <c r="D180" s="95">
        <v>0</v>
      </c>
      <c r="E180" s="95">
        <v>0</v>
      </c>
      <c r="F180" s="95">
        <v>0</v>
      </c>
    </row>
    <row r="181" spans="1:6">
      <c r="A181" s="63" t="s">
        <v>298</v>
      </c>
      <c r="B181" s="95">
        <v>4.7393199999999993</v>
      </c>
      <c r="C181" s="95">
        <v>0</v>
      </c>
      <c r="D181" s="95">
        <v>0</v>
      </c>
      <c r="E181" s="95">
        <v>0</v>
      </c>
      <c r="F181" s="95">
        <v>4.7393199999999993</v>
      </c>
    </row>
    <row r="182" spans="1:6">
      <c r="A182" s="64" t="s">
        <v>299</v>
      </c>
      <c r="B182" s="95">
        <v>0</v>
      </c>
      <c r="C182" s="95">
        <v>0</v>
      </c>
      <c r="D182" s="95">
        <v>0</v>
      </c>
      <c r="E182" s="95">
        <v>0</v>
      </c>
      <c r="F182" s="95">
        <v>0</v>
      </c>
    </row>
    <row r="183" spans="1:6">
      <c r="A183" s="64" t="s">
        <v>300</v>
      </c>
      <c r="B183" s="95">
        <v>0</v>
      </c>
      <c r="C183" s="95">
        <v>0</v>
      </c>
      <c r="D183" s="95">
        <v>0</v>
      </c>
      <c r="E183" s="95">
        <v>0</v>
      </c>
      <c r="F183" s="95">
        <v>0</v>
      </c>
    </row>
    <row r="184" spans="1:6">
      <c r="A184" s="64" t="s">
        <v>301</v>
      </c>
      <c r="B184" s="95">
        <v>4.7393199999999993</v>
      </c>
      <c r="C184" s="95">
        <v>0</v>
      </c>
      <c r="D184" s="95">
        <v>0</v>
      </c>
      <c r="E184" s="95">
        <v>0</v>
      </c>
      <c r="F184" s="95">
        <v>4.7393199999999993</v>
      </c>
    </row>
    <row r="185" spans="1:6">
      <c r="A185" s="63" t="s">
        <v>302</v>
      </c>
      <c r="B185" s="95">
        <v>0</v>
      </c>
      <c r="C185" s="95">
        <v>0</v>
      </c>
      <c r="D185" s="95">
        <v>0</v>
      </c>
      <c r="E185" s="95">
        <v>0</v>
      </c>
      <c r="F185" s="95">
        <v>0</v>
      </c>
    </row>
    <row r="186" spans="1:6">
      <c r="A186" s="64" t="s">
        <v>303</v>
      </c>
      <c r="B186" s="95">
        <v>0</v>
      </c>
      <c r="C186" s="95">
        <v>0</v>
      </c>
      <c r="D186" s="95">
        <v>0</v>
      </c>
      <c r="E186" s="95">
        <v>0</v>
      </c>
      <c r="F186" s="95">
        <v>0</v>
      </c>
    </row>
    <row r="187" spans="1:6">
      <c r="A187" s="63" t="s">
        <v>304</v>
      </c>
      <c r="B187" s="95">
        <v>450487.89711999998</v>
      </c>
      <c r="C187" s="95">
        <v>0</v>
      </c>
      <c r="D187" s="95">
        <v>0</v>
      </c>
      <c r="E187" s="95">
        <v>0</v>
      </c>
      <c r="F187" s="95">
        <v>450487.89711999998</v>
      </c>
    </row>
    <row r="188" spans="1:6">
      <c r="A188" s="64" t="s">
        <v>305</v>
      </c>
      <c r="B188" s="95">
        <v>34723.91272</v>
      </c>
      <c r="C188" s="95">
        <v>0</v>
      </c>
      <c r="D188" s="95">
        <v>0</v>
      </c>
      <c r="E188" s="95">
        <v>0</v>
      </c>
      <c r="F188" s="95">
        <v>34723.91272</v>
      </c>
    </row>
    <row r="189" spans="1:6">
      <c r="A189" s="64" t="s">
        <v>306</v>
      </c>
      <c r="B189" s="95">
        <v>243457.87351</v>
      </c>
      <c r="C189" s="95">
        <v>0</v>
      </c>
      <c r="D189" s="95">
        <v>0</v>
      </c>
      <c r="E189" s="95">
        <v>0</v>
      </c>
      <c r="F189" s="95">
        <v>243457.87351</v>
      </c>
    </row>
    <row r="190" spans="1:6">
      <c r="A190" s="64" t="s">
        <v>307</v>
      </c>
      <c r="B190" s="95">
        <v>172306.11088999998</v>
      </c>
      <c r="C190" s="95">
        <v>0</v>
      </c>
      <c r="D190" s="95">
        <v>0</v>
      </c>
      <c r="E190" s="95">
        <v>0</v>
      </c>
      <c r="F190" s="95">
        <v>172306.11088999998</v>
      </c>
    </row>
    <row r="191" spans="1:6">
      <c r="A191" s="63" t="s">
        <v>308</v>
      </c>
      <c r="B191" s="95">
        <v>6699.7623600000006</v>
      </c>
      <c r="C191" s="95">
        <v>0</v>
      </c>
      <c r="D191" s="95">
        <v>0</v>
      </c>
      <c r="E191" s="95">
        <v>0</v>
      </c>
      <c r="F191" s="95">
        <v>6699.7623600000006</v>
      </c>
    </row>
    <row r="192" spans="1:6">
      <c r="A192" s="64" t="s">
        <v>309</v>
      </c>
      <c r="B192" s="95">
        <v>0</v>
      </c>
      <c r="C192" s="95">
        <v>0</v>
      </c>
      <c r="D192" s="95">
        <v>0</v>
      </c>
      <c r="E192" s="95">
        <v>0</v>
      </c>
      <c r="F192" s="95">
        <v>0</v>
      </c>
    </row>
    <row r="193" spans="1:6">
      <c r="A193" s="64" t="s">
        <v>310</v>
      </c>
      <c r="B193" s="95">
        <v>6699.7623600000006</v>
      </c>
      <c r="C193" s="95">
        <v>0</v>
      </c>
      <c r="D193" s="95">
        <v>0</v>
      </c>
      <c r="E193" s="95">
        <v>0</v>
      </c>
      <c r="F193" s="95">
        <v>6699.7623600000006</v>
      </c>
    </row>
    <row r="194" spans="1:6">
      <c r="A194" s="72" t="s">
        <v>311</v>
      </c>
      <c r="B194" s="57">
        <v>3261134.4637500001</v>
      </c>
      <c r="C194" s="57">
        <v>612654.18313000002</v>
      </c>
      <c r="D194" s="57">
        <v>9.5078199999999988</v>
      </c>
      <c r="E194" s="57">
        <v>0</v>
      </c>
      <c r="F194" s="57">
        <v>3873798.1546999998</v>
      </c>
    </row>
    <row r="195" spans="1:6">
      <c r="A195" s="72" t="s">
        <v>312</v>
      </c>
      <c r="B195" s="57">
        <v>44525.061600000001</v>
      </c>
      <c r="C195" s="57">
        <v>171.5</v>
      </c>
      <c r="D195" s="57">
        <v>0</v>
      </c>
      <c r="E195" s="57">
        <v>0</v>
      </c>
      <c r="F195" s="57">
        <v>44696.561600000001</v>
      </c>
    </row>
    <row r="196" spans="1:6">
      <c r="A196" s="66" t="s">
        <v>313</v>
      </c>
      <c r="B196" s="95">
        <v>0</v>
      </c>
      <c r="C196" s="95">
        <v>0</v>
      </c>
      <c r="D196" s="95">
        <v>0</v>
      </c>
      <c r="E196" s="95">
        <v>0</v>
      </c>
      <c r="F196" s="95">
        <v>0</v>
      </c>
    </row>
    <row r="197" spans="1:6">
      <c r="A197" s="64" t="s">
        <v>314</v>
      </c>
      <c r="B197" s="95">
        <v>0</v>
      </c>
      <c r="C197" s="95">
        <v>0</v>
      </c>
      <c r="D197" s="95">
        <v>0</v>
      </c>
      <c r="E197" s="95">
        <v>0</v>
      </c>
      <c r="F197" s="95">
        <v>0</v>
      </c>
    </row>
    <row r="198" spans="1:6">
      <c r="A198" s="64" t="s">
        <v>315</v>
      </c>
      <c r="B198" s="95">
        <v>0</v>
      </c>
      <c r="C198" s="95">
        <v>0</v>
      </c>
      <c r="D198" s="95">
        <v>0</v>
      </c>
      <c r="E198" s="95">
        <v>0</v>
      </c>
      <c r="F198" s="95">
        <v>0</v>
      </c>
    </row>
    <row r="199" spans="1:6">
      <c r="A199" s="64" t="s">
        <v>316</v>
      </c>
      <c r="B199" s="95">
        <v>0</v>
      </c>
      <c r="C199" s="95">
        <v>0</v>
      </c>
      <c r="D199" s="95">
        <v>0</v>
      </c>
      <c r="E199" s="95">
        <v>0</v>
      </c>
      <c r="F199" s="95">
        <v>0</v>
      </c>
    </row>
    <row r="200" spans="1:6">
      <c r="A200" s="64" t="s">
        <v>317</v>
      </c>
      <c r="B200" s="95">
        <v>0</v>
      </c>
      <c r="C200" s="95">
        <v>0</v>
      </c>
      <c r="D200" s="95">
        <v>0</v>
      </c>
      <c r="E200" s="95">
        <v>0</v>
      </c>
      <c r="F200" s="95">
        <v>0</v>
      </c>
    </row>
    <row r="201" spans="1:6">
      <c r="A201" s="64" t="s">
        <v>318</v>
      </c>
      <c r="B201" s="95">
        <v>0</v>
      </c>
      <c r="C201" s="95">
        <v>0</v>
      </c>
      <c r="D201" s="95">
        <v>0</v>
      </c>
      <c r="E201" s="95">
        <v>0</v>
      </c>
      <c r="F201" s="95">
        <v>0</v>
      </c>
    </row>
    <row r="202" spans="1:6">
      <c r="A202" s="63" t="s">
        <v>319</v>
      </c>
      <c r="B202" s="95">
        <v>42570.771799999995</v>
      </c>
      <c r="C202" s="95">
        <v>171.5</v>
      </c>
      <c r="D202" s="95">
        <v>0</v>
      </c>
      <c r="E202" s="95">
        <v>0</v>
      </c>
      <c r="F202" s="95">
        <v>42742.271799999995</v>
      </c>
    </row>
    <row r="203" spans="1:6">
      <c r="A203" s="64" t="s">
        <v>320</v>
      </c>
      <c r="B203" s="95">
        <v>0</v>
      </c>
      <c r="C203" s="95">
        <v>0</v>
      </c>
      <c r="D203" s="95">
        <v>0</v>
      </c>
      <c r="E203" s="95">
        <v>0</v>
      </c>
      <c r="F203" s="95">
        <v>0</v>
      </c>
    </row>
    <row r="204" spans="1:6">
      <c r="A204" s="64" t="s">
        <v>321</v>
      </c>
      <c r="B204" s="95">
        <v>0</v>
      </c>
      <c r="C204" s="95">
        <v>0</v>
      </c>
      <c r="D204" s="95">
        <v>0</v>
      </c>
      <c r="E204" s="95">
        <v>0</v>
      </c>
      <c r="F204" s="95">
        <v>0</v>
      </c>
    </row>
    <row r="205" spans="1:6">
      <c r="A205" s="64" t="s">
        <v>1383</v>
      </c>
      <c r="B205" s="95">
        <v>22866.14054</v>
      </c>
      <c r="C205" s="95">
        <v>171.5</v>
      </c>
      <c r="D205" s="95">
        <v>0</v>
      </c>
      <c r="E205" s="95">
        <v>0</v>
      </c>
      <c r="F205" s="95">
        <v>23037.64054</v>
      </c>
    </row>
    <row r="206" spans="1:6">
      <c r="A206" s="64" t="s">
        <v>323</v>
      </c>
      <c r="B206" s="95">
        <v>0</v>
      </c>
      <c r="C206" s="95">
        <v>0</v>
      </c>
      <c r="D206" s="95">
        <v>0</v>
      </c>
      <c r="E206" s="95">
        <v>0</v>
      </c>
      <c r="F206" s="95">
        <v>0</v>
      </c>
    </row>
    <row r="207" spans="1:6">
      <c r="A207" s="64" t="s">
        <v>324</v>
      </c>
      <c r="B207" s="95">
        <v>19704.631260000002</v>
      </c>
      <c r="C207" s="95">
        <v>0</v>
      </c>
      <c r="D207" s="95">
        <v>0</v>
      </c>
      <c r="E207" s="95">
        <v>0</v>
      </c>
      <c r="F207" s="95">
        <v>19704.631260000002</v>
      </c>
    </row>
    <row r="208" spans="1:6">
      <c r="A208" s="63" t="s">
        <v>325</v>
      </c>
      <c r="B208" s="95">
        <v>0</v>
      </c>
      <c r="C208" s="95">
        <v>0</v>
      </c>
      <c r="D208" s="95">
        <v>0</v>
      </c>
      <c r="E208" s="95">
        <v>0</v>
      </c>
      <c r="F208" s="95">
        <v>0</v>
      </c>
    </row>
    <row r="209" spans="1:6">
      <c r="A209" s="63" t="s">
        <v>326</v>
      </c>
      <c r="B209" s="95">
        <v>1954.2898</v>
      </c>
      <c r="C209" s="95">
        <v>0</v>
      </c>
      <c r="D209" s="95">
        <v>0</v>
      </c>
      <c r="E209" s="95">
        <v>0</v>
      </c>
      <c r="F209" s="95">
        <v>1954.2898</v>
      </c>
    </row>
    <row r="210" spans="1:6">
      <c r="A210" s="64" t="s">
        <v>327</v>
      </c>
      <c r="B210" s="95">
        <v>0</v>
      </c>
      <c r="C210" s="95">
        <v>0</v>
      </c>
      <c r="D210" s="95">
        <v>0</v>
      </c>
      <c r="E210" s="95">
        <v>0</v>
      </c>
      <c r="F210" s="95">
        <v>0</v>
      </c>
    </row>
    <row r="211" spans="1:6">
      <c r="A211" s="64" t="s">
        <v>328</v>
      </c>
      <c r="B211" s="95">
        <v>1954.2898</v>
      </c>
      <c r="C211" s="95">
        <v>0</v>
      </c>
      <c r="D211" s="95">
        <v>0</v>
      </c>
      <c r="E211" s="95">
        <v>0</v>
      </c>
      <c r="F211" s="95">
        <v>1954.2898</v>
      </c>
    </row>
    <row r="212" spans="1:6">
      <c r="A212" s="64" t="s">
        <v>329</v>
      </c>
      <c r="B212" s="95">
        <v>0</v>
      </c>
      <c r="C212" s="95">
        <v>0</v>
      </c>
      <c r="D212" s="95">
        <v>0</v>
      </c>
      <c r="E212" s="95">
        <v>0</v>
      </c>
      <c r="F212" s="95">
        <v>0</v>
      </c>
    </row>
    <row r="213" spans="1:6">
      <c r="A213" s="64" t="s">
        <v>330</v>
      </c>
      <c r="B213" s="95">
        <v>0</v>
      </c>
      <c r="C213" s="95">
        <v>0</v>
      </c>
      <c r="D213" s="95">
        <v>0</v>
      </c>
      <c r="E213" s="95">
        <v>0</v>
      </c>
      <c r="F213" s="95">
        <v>0</v>
      </c>
    </row>
    <row r="214" spans="1:6">
      <c r="A214" s="63" t="s">
        <v>331</v>
      </c>
      <c r="B214" s="95">
        <v>0</v>
      </c>
      <c r="C214" s="95">
        <v>0</v>
      </c>
      <c r="D214" s="95">
        <v>0</v>
      </c>
      <c r="E214" s="95">
        <v>0</v>
      </c>
      <c r="F214" s="95">
        <v>0</v>
      </c>
    </row>
    <row r="215" spans="1:6">
      <c r="A215" s="177" t="s">
        <v>332</v>
      </c>
      <c r="B215" s="57">
        <v>802762.49144000001</v>
      </c>
      <c r="C215" s="57">
        <v>7019475.3125400003</v>
      </c>
      <c r="D215" s="57">
        <v>1023.5756</v>
      </c>
      <c r="E215" s="57">
        <v>0</v>
      </c>
      <c r="F215" s="57">
        <v>7823261.3795799995</v>
      </c>
    </row>
    <row r="216" spans="1:6">
      <c r="A216" s="63" t="s">
        <v>333</v>
      </c>
      <c r="B216" s="95">
        <v>0</v>
      </c>
      <c r="C216" s="95">
        <v>0</v>
      </c>
      <c r="D216" s="95">
        <v>0</v>
      </c>
      <c r="E216" s="95">
        <v>0</v>
      </c>
      <c r="F216" s="95">
        <v>0</v>
      </c>
    </row>
    <row r="217" spans="1:6">
      <c r="A217" s="64" t="s">
        <v>334</v>
      </c>
      <c r="B217" s="95">
        <v>0</v>
      </c>
      <c r="C217" s="95">
        <v>0</v>
      </c>
      <c r="D217" s="95">
        <v>0</v>
      </c>
      <c r="E217" s="95">
        <v>0</v>
      </c>
      <c r="F217" s="95">
        <v>0</v>
      </c>
    </row>
    <row r="218" spans="1:6">
      <c r="A218" s="64" t="s">
        <v>335</v>
      </c>
      <c r="B218" s="95">
        <v>0</v>
      </c>
      <c r="C218" s="95">
        <v>0</v>
      </c>
      <c r="D218" s="95">
        <v>0</v>
      </c>
      <c r="E218" s="95">
        <v>0</v>
      </c>
      <c r="F218" s="95">
        <v>0</v>
      </c>
    </row>
    <row r="219" spans="1:6">
      <c r="A219" s="64" t="s">
        <v>336</v>
      </c>
      <c r="B219" s="95">
        <v>0</v>
      </c>
      <c r="C219" s="95">
        <v>0</v>
      </c>
      <c r="D219" s="95">
        <v>0</v>
      </c>
      <c r="E219" s="95">
        <v>0</v>
      </c>
      <c r="F219" s="95">
        <v>0</v>
      </c>
    </row>
    <row r="220" spans="1:6">
      <c r="A220" s="63" t="s">
        <v>337</v>
      </c>
      <c r="B220" s="95">
        <v>0</v>
      </c>
      <c r="C220" s="95">
        <v>144.54445999999999</v>
      </c>
      <c r="D220" s="95">
        <v>0</v>
      </c>
      <c r="E220" s="95">
        <v>0</v>
      </c>
      <c r="F220" s="95">
        <v>144.54445999999999</v>
      </c>
    </row>
    <row r="221" spans="1:6">
      <c r="A221" s="64" t="s">
        <v>338</v>
      </c>
      <c r="B221" s="95">
        <v>0</v>
      </c>
      <c r="C221" s="95">
        <v>0</v>
      </c>
      <c r="D221" s="95">
        <v>0</v>
      </c>
      <c r="E221" s="95">
        <v>0</v>
      </c>
      <c r="F221" s="95">
        <v>0</v>
      </c>
    </row>
    <row r="222" spans="1:6">
      <c r="A222" s="64" t="s">
        <v>339</v>
      </c>
      <c r="B222" s="95">
        <v>0</v>
      </c>
      <c r="C222" s="95">
        <v>144.54445999999999</v>
      </c>
      <c r="D222" s="95">
        <v>0</v>
      </c>
      <c r="E222" s="95">
        <v>0</v>
      </c>
      <c r="F222" s="95">
        <v>144.54445999999999</v>
      </c>
    </row>
    <row r="223" spans="1:6">
      <c r="A223" s="64" t="s">
        <v>340</v>
      </c>
      <c r="B223" s="95">
        <v>0</v>
      </c>
      <c r="C223" s="95">
        <v>0</v>
      </c>
      <c r="D223" s="95">
        <v>0</v>
      </c>
      <c r="E223" s="95">
        <v>0</v>
      </c>
      <c r="F223" s="95">
        <v>0</v>
      </c>
    </row>
    <row r="224" spans="1:6">
      <c r="A224" s="65" t="s">
        <v>341</v>
      </c>
      <c r="B224" s="95">
        <v>0</v>
      </c>
      <c r="C224" s="95">
        <v>0</v>
      </c>
      <c r="D224" s="95">
        <v>0</v>
      </c>
      <c r="E224" s="95">
        <v>0</v>
      </c>
      <c r="F224" s="95">
        <v>0</v>
      </c>
    </row>
    <row r="225" spans="1:6">
      <c r="A225" s="64" t="s">
        <v>342</v>
      </c>
      <c r="B225" s="95">
        <v>0</v>
      </c>
      <c r="C225" s="95">
        <v>0</v>
      </c>
      <c r="D225" s="95">
        <v>0</v>
      </c>
      <c r="E225" s="95">
        <v>0</v>
      </c>
      <c r="F225" s="95">
        <v>0</v>
      </c>
    </row>
    <row r="226" spans="1:6">
      <c r="A226" s="63" t="s">
        <v>343</v>
      </c>
      <c r="B226" s="95">
        <v>0</v>
      </c>
      <c r="C226" s="95">
        <v>0</v>
      </c>
      <c r="D226" s="95">
        <v>0</v>
      </c>
      <c r="E226" s="95">
        <v>0</v>
      </c>
      <c r="F226" s="95">
        <v>0</v>
      </c>
    </row>
    <row r="227" spans="1:6">
      <c r="A227" s="64" t="s">
        <v>344</v>
      </c>
      <c r="B227" s="95">
        <v>0</v>
      </c>
      <c r="C227" s="95">
        <v>0</v>
      </c>
      <c r="D227" s="95">
        <v>0</v>
      </c>
      <c r="E227" s="95">
        <v>0</v>
      </c>
      <c r="F227" s="95">
        <v>0</v>
      </c>
    </row>
    <row r="228" spans="1:6">
      <c r="A228" s="64" t="s">
        <v>345</v>
      </c>
      <c r="B228" s="95">
        <v>0</v>
      </c>
      <c r="C228" s="95">
        <v>0</v>
      </c>
      <c r="D228" s="95">
        <v>0</v>
      </c>
      <c r="E228" s="95">
        <v>0</v>
      </c>
      <c r="F228" s="95">
        <v>0</v>
      </c>
    </row>
    <row r="229" spans="1:6">
      <c r="A229" s="63" t="s">
        <v>346</v>
      </c>
      <c r="B229" s="95">
        <v>0</v>
      </c>
      <c r="C229" s="95">
        <v>0</v>
      </c>
      <c r="D229" s="95">
        <v>0</v>
      </c>
      <c r="E229" s="95">
        <v>0</v>
      </c>
      <c r="F229" s="95">
        <v>0</v>
      </c>
    </row>
    <row r="230" spans="1:6">
      <c r="A230" s="64" t="s">
        <v>347</v>
      </c>
      <c r="B230" s="95">
        <v>0</v>
      </c>
      <c r="C230" s="95">
        <v>0</v>
      </c>
      <c r="D230" s="95">
        <v>0</v>
      </c>
      <c r="E230" s="95">
        <v>0</v>
      </c>
      <c r="F230" s="95">
        <v>0</v>
      </c>
    </row>
    <row r="231" spans="1:6">
      <c r="A231" s="64" t="s">
        <v>348</v>
      </c>
      <c r="B231" s="95">
        <v>0</v>
      </c>
      <c r="C231" s="95">
        <v>0</v>
      </c>
      <c r="D231" s="95">
        <v>0</v>
      </c>
      <c r="E231" s="95">
        <v>0</v>
      </c>
      <c r="F231" s="95">
        <v>0</v>
      </c>
    </row>
    <row r="232" spans="1:6">
      <c r="A232" s="63" t="s">
        <v>349</v>
      </c>
      <c r="B232" s="95">
        <v>744026.91798000003</v>
      </c>
      <c r="C232" s="95">
        <v>4967510.6474200003</v>
      </c>
      <c r="D232" s="95">
        <v>0</v>
      </c>
      <c r="E232" s="95">
        <v>0</v>
      </c>
      <c r="F232" s="95">
        <v>5711537.5653999997</v>
      </c>
    </row>
    <row r="233" spans="1:6">
      <c r="A233" s="64" t="s">
        <v>350</v>
      </c>
      <c r="B233" s="95">
        <v>684646.59693</v>
      </c>
      <c r="C233" s="95">
        <v>4950685.3243399998</v>
      </c>
      <c r="D233" s="95">
        <v>0</v>
      </c>
      <c r="E233" s="95">
        <v>0</v>
      </c>
      <c r="F233" s="95">
        <v>5635331.9212700007</v>
      </c>
    </row>
    <row r="234" spans="1:6">
      <c r="A234" s="64" t="s">
        <v>351</v>
      </c>
      <c r="B234" s="95">
        <v>0</v>
      </c>
      <c r="C234" s="95">
        <v>0</v>
      </c>
      <c r="D234" s="95">
        <v>0</v>
      </c>
      <c r="E234" s="95">
        <v>0</v>
      </c>
      <c r="F234" s="95">
        <v>0</v>
      </c>
    </row>
    <row r="235" spans="1:6">
      <c r="A235" s="64" t="s">
        <v>352</v>
      </c>
      <c r="B235" s="95">
        <v>0</v>
      </c>
      <c r="C235" s="95">
        <v>12156.78436</v>
      </c>
      <c r="D235" s="95">
        <v>0</v>
      </c>
      <c r="E235" s="95">
        <v>0</v>
      </c>
      <c r="F235" s="95">
        <v>12156.78436</v>
      </c>
    </row>
    <row r="236" spans="1:6">
      <c r="A236" s="64" t="s">
        <v>353</v>
      </c>
      <c r="B236" s="95">
        <v>0</v>
      </c>
      <c r="C236" s="95">
        <v>0</v>
      </c>
      <c r="D236" s="95">
        <v>0</v>
      </c>
      <c r="E236" s="95">
        <v>0</v>
      </c>
      <c r="F236" s="95">
        <v>0</v>
      </c>
    </row>
    <row r="237" spans="1:6">
      <c r="A237" s="64" t="s">
        <v>354</v>
      </c>
      <c r="B237" s="95">
        <v>17938.645210000002</v>
      </c>
      <c r="C237" s="95">
        <v>4325.5387199999996</v>
      </c>
      <c r="D237" s="95">
        <v>0</v>
      </c>
      <c r="E237" s="95">
        <v>0</v>
      </c>
      <c r="F237" s="95">
        <v>22264.183929999999</v>
      </c>
    </row>
    <row r="238" spans="1:6">
      <c r="A238" s="64" t="s">
        <v>355</v>
      </c>
      <c r="B238" s="95">
        <v>0</v>
      </c>
      <c r="C238" s="95">
        <v>171.5</v>
      </c>
      <c r="D238" s="95">
        <v>0</v>
      </c>
      <c r="E238" s="95">
        <v>0</v>
      </c>
      <c r="F238" s="95">
        <v>171.5</v>
      </c>
    </row>
    <row r="239" spans="1:6">
      <c r="A239" s="64" t="s">
        <v>356</v>
      </c>
      <c r="B239" s="95">
        <v>0</v>
      </c>
      <c r="C239" s="95">
        <v>0</v>
      </c>
      <c r="D239" s="95">
        <v>0</v>
      </c>
      <c r="E239" s="95">
        <v>0</v>
      </c>
      <c r="F239" s="95">
        <v>0</v>
      </c>
    </row>
    <row r="240" spans="1:6">
      <c r="A240" s="64" t="s">
        <v>357</v>
      </c>
      <c r="B240" s="95">
        <v>41441.675840000004</v>
      </c>
      <c r="C240" s="95">
        <v>171.5</v>
      </c>
      <c r="D240" s="95">
        <v>0</v>
      </c>
      <c r="E240" s="95">
        <v>0</v>
      </c>
      <c r="F240" s="95">
        <v>41613.175840000004</v>
      </c>
    </row>
    <row r="241" spans="1:6">
      <c r="A241" s="63" t="s">
        <v>358</v>
      </c>
      <c r="B241" s="95">
        <v>58735.57346</v>
      </c>
      <c r="C241" s="95">
        <v>2051820.12066</v>
      </c>
      <c r="D241" s="95">
        <v>1023.5756</v>
      </c>
      <c r="E241" s="95">
        <v>0</v>
      </c>
      <c r="F241" s="95">
        <v>2111579.2697200002</v>
      </c>
    </row>
    <row r="242" spans="1:6">
      <c r="A242" s="64" t="s">
        <v>359</v>
      </c>
      <c r="B242" s="95">
        <v>29350.644489999999</v>
      </c>
      <c r="C242" s="95">
        <v>14501.057500000001</v>
      </c>
      <c r="D242" s="95">
        <v>0</v>
      </c>
      <c r="E242" s="95">
        <v>0</v>
      </c>
      <c r="F242" s="95">
        <v>43851.701990000001</v>
      </c>
    </row>
    <row r="243" spans="1:6">
      <c r="A243" s="64" t="s">
        <v>360</v>
      </c>
      <c r="B243" s="95">
        <v>0</v>
      </c>
      <c r="C243" s="95">
        <v>0</v>
      </c>
      <c r="D243" s="95">
        <v>0</v>
      </c>
      <c r="E243" s="95">
        <v>0</v>
      </c>
      <c r="F243" s="95">
        <v>0</v>
      </c>
    </row>
    <row r="244" spans="1:6">
      <c r="A244" s="64" t="s">
        <v>361</v>
      </c>
      <c r="B244" s="95">
        <v>3888.4929300000003</v>
      </c>
      <c r="C244" s="95">
        <v>20045.49064</v>
      </c>
      <c r="D244" s="95">
        <v>582.77710000000002</v>
      </c>
      <c r="E244" s="95">
        <v>0</v>
      </c>
      <c r="F244" s="95">
        <v>24516.760670000003</v>
      </c>
    </row>
    <row r="245" spans="1:6">
      <c r="A245" s="64" t="s">
        <v>362</v>
      </c>
      <c r="B245" s="95">
        <v>12414.037910000001</v>
      </c>
      <c r="C245" s="95">
        <v>10384.631160000001</v>
      </c>
      <c r="D245" s="95">
        <v>0</v>
      </c>
      <c r="E245" s="95">
        <v>0</v>
      </c>
      <c r="F245" s="95">
        <v>22798.66907</v>
      </c>
    </row>
    <row r="246" spans="1:6">
      <c r="A246" s="64" t="s">
        <v>1384</v>
      </c>
      <c r="B246" s="95">
        <v>0</v>
      </c>
      <c r="C246" s="95">
        <v>0</v>
      </c>
      <c r="D246" s="95">
        <v>0</v>
      </c>
      <c r="E246" s="95">
        <v>0</v>
      </c>
      <c r="F246" s="95">
        <v>0</v>
      </c>
    </row>
    <row r="247" spans="1:6">
      <c r="A247" s="64" t="s">
        <v>363</v>
      </c>
      <c r="B247" s="95">
        <v>13082.398130000001</v>
      </c>
      <c r="C247" s="95">
        <v>2006888.9413599998</v>
      </c>
      <c r="D247" s="95">
        <v>440.79849999999999</v>
      </c>
      <c r="E247" s="95">
        <v>0</v>
      </c>
      <c r="F247" s="95">
        <v>2020412.13799</v>
      </c>
    </row>
    <row r="248" spans="1:6">
      <c r="A248" s="63" t="s">
        <v>364</v>
      </c>
      <c r="B248" s="95">
        <v>0</v>
      </c>
      <c r="C248" s="95">
        <v>0</v>
      </c>
      <c r="D248" s="95">
        <v>0</v>
      </c>
      <c r="E248" s="95">
        <v>0</v>
      </c>
      <c r="F248" s="95">
        <v>0</v>
      </c>
    </row>
    <row r="249" spans="1:6">
      <c r="A249" s="64" t="s">
        <v>365</v>
      </c>
      <c r="B249" s="95">
        <v>0</v>
      </c>
      <c r="C249" s="95">
        <v>0</v>
      </c>
      <c r="D249" s="95">
        <v>0</v>
      </c>
      <c r="E249" s="95">
        <v>0</v>
      </c>
      <c r="F249" s="95">
        <v>0</v>
      </c>
    </row>
    <row r="250" spans="1:6">
      <c r="A250" s="64" t="s">
        <v>366</v>
      </c>
      <c r="B250" s="95">
        <v>0</v>
      </c>
      <c r="C250" s="95">
        <v>0</v>
      </c>
      <c r="D250" s="95">
        <v>0</v>
      </c>
      <c r="E250" s="95">
        <v>0</v>
      </c>
      <c r="F250" s="95">
        <v>0</v>
      </c>
    </row>
    <row r="251" spans="1:6">
      <c r="A251" s="63" t="s">
        <v>367</v>
      </c>
      <c r="B251" s="95">
        <v>0</v>
      </c>
      <c r="C251" s="95">
        <v>0</v>
      </c>
      <c r="D251" s="95">
        <v>0</v>
      </c>
      <c r="E251" s="95">
        <v>0</v>
      </c>
      <c r="F251" s="95">
        <v>0</v>
      </c>
    </row>
    <row r="252" spans="1:6">
      <c r="A252" s="64" t="s">
        <v>365</v>
      </c>
      <c r="B252" s="95">
        <v>0</v>
      </c>
      <c r="C252" s="95">
        <v>0</v>
      </c>
      <c r="D252" s="95">
        <v>0</v>
      </c>
      <c r="E252" s="95">
        <v>0</v>
      </c>
      <c r="F252" s="95">
        <v>0</v>
      </c>
    </row>
    <row r="253" spans="1:6">
      <c r="A253" s="64" t="s">
        <v>366</v>
      </c>
      <c r="B253" s="95">
        <v>0</v>
      </c>
      <c r="C253" s="95">
        <v>0</v>
      </c>
      <c r="D253" s="95">
        <v>0</v>
      </c>
      <c r="E253" s="95">
        <v>0</v>
      </c>
      <c r="F253" s="95">
        <v>0</v>
      </c>
    </row>
    <row r="254" spans="1:6">
      <c r="A254" s="216" t="s">
        <v>368</v>
      </c>
      <c r="B254" s="57">
        <v>70086.13162</v>
      </c>
      <c r="C254" s="57">
        <v>3325.7548400000001</v>
      </c>
      <c r="D254" s="57">
        <v>0</v>
      </c>
      <c r="E254" s="57">
        <v>0</v>
      </c>
      <c r="F254" s="57">
        <v>73411.886459999994</v>
      </c>
    </row>
    <row r="255" spans="1:6">
      <c r="A255" s="99" t="s">
        <v>369</v>
      </c>
      <c r="B255" s="95">
        <v>7.7934999999999999</v>
      </c>
      <c r="C255" s="95">
        <v>3.1892199999999997</v>
      </c>
      <c r="D255" s="95">
        <v>0</v>
      </c>
      <c r="E255" s="95">
        <v>0</v>
      </c>
      <c r="F255" s="95">
        <v>10.982719999999999</v>
      </c>
    </row>
    <row r="256" spans="1:6">
      <c r="A256" s="99" t="s">
        <v>370</v>
      </c>
      <c r="B256" s="95">
        <v>6549.0987400000004</v>
      </c>
      <c r="C256" s="95">
        <v>726.68876999999998</v>
      </c>
      <c r="D256" s="95">
        <v>0</v>
      </c>
      <c r="E256" s="95">
        <v>0</v>
      </c>
      <c r="F256" s="95">
        <v>7275.7875100000001</v>
      </c>
    </row>
    <row r="257" spans="1:6">
      <c r="A257" s="99" t="s">
        <v>371</v>
      </c>
      <c r="B257" s="95">
        <v>36621.035130000004</v>
      </c>
      <c r="C257" s="95">
        <v>1300.7856899999999</v>
      </c>
      <c r="D257" s="95">
        <v>0</v>
      </c>
      <c r="E257" s="95">
        <v>0</v>
      </c>
      <c r="F257" s="95">
        <v>37921.820820000001</v>
      </c>
    </row>
    <row r="258" spans="1:6">
      <c r="A258" s="99" t="s">
        <v>372</v>
      </c>
      <c r="B258" s="95">
        <v>24103.530269999999</v>
      </c>
      <c r="C258" s="95">
        <v>999.21244999999999</v>
      </c>
      <c r="D258" s="95">
        <v>0</v>
      </c>
      <c r="E258" s="95">
        <v>0</v>
      </c>
      <c r="F258" s="95">
        <v>25102.742719999998</v>
      </c>
    </row>
    <row r="259" spans="1:6">
      <c r="A259" s="99" t="s">
        <v>373</v>
      </c>
      <c r="B259" s="95">
        <v>136.0787</v>
      </c>
      <c r="C259" s="95">
        <v>1.6438599999999999</v>
      </c>
      <c r="D259" s="95">
        <v>0</v>
      </c>
      <c r="E259" s="95">
        <v>0</v>
      </c>
      <c r="F259" s="95">
        <v>137.72255999999999</v>
      </c>
    </row>
    <row r="260" spans="1:6">
      <c r="A260" s="99" t="s">
        <v>374</v>
      </c>
      <c r="B260" s="95">
        <v>37.818829999999998</v>
      </c>
      <c r="C260" s="95">
        <v>4.6262499999999998</v>
      </c>
      <c r="D260" s="95">
        <v>0</v>
      </c>
      <c r="E260" s="95">
        <v>0</v>
      </c>
      <c r="F260" s="95">
        <v>42.445080000000004</v>
      </c>
    </row>
    <row r="261" spans="1:6">
      <c r="A261" s="99" t="s">
        <v>375</v>
      </c>
      <c r="B261" s="95">
        <v>1099.5620800000002</v>
      </c>
      <c r="C261" s="95">
        <v>189.12610999999998</v>
      </c>
      <c r="D261" s="95">
        <v>0</v>
      </c>
      <c r="E261" s="95">
        <v>0</v>
      </c>
      <c r="F261" s="95">
        <v>1288.6881899999998</v>
      </c>
    </row>
    <row r="262" spans="1:6">
      <c r="A262" s="99" t="s">
        <v>376</v>
      </c>
      <c r="B262" s="95">
        <v>6.7835600000000005</v>
      </c>
      <c r="C262" s="95">
        <v>0</v>
      </c>
      <c r="D262" s="95">
        <v>0</v>
      </c>
      <c r="E262" s="95">
        <v>0</v>
      </c>
      <c r="F262" s="95">
        <v>6.7835600000000005</v>
      </c>
    </row>
    <row r="263" spans="1:6">
      <c r="A263" s="99" t="s">
        <v>377</v>
      </c>
      <c r="B263" s="95">
        <v>0</v>
      </c>
      <c r="C263" s="95">
        <v>0</v>
      </c>
      <c r="D263" s="95">
        <v>0</v>
      </c>
      <c r="E263" s="95">
        <v>0</v>
      </c>
      <c r="F263" s="95">
        <v>0</v>
      </c>
    </row>
    <row r="264" spans="1:6">
      <c r="A264" s="99" t="s">
        <v>378</v>
      </c>
      <c r="B264" s="95">
        <v>1365.2831299999998</v>
      </c>
      <c r="C264" s="95">
        <v>97.078759999999988</v>
      </c>
      <c r="D264" s="95">
        <v>0</v>
      </c>
      <c r="E264" s="95">
        <v>0</v>
      </c>
      <c r="F264" s="95">
        <v>1462.3618899999999</v>
      </c>
    </row>
    <row r="265" spans="1:6">
      <c r="A265" s="99" t="s">
        <v>379</v>
      </c>
      <c r="B265" s="95">
        <v>159.14767999999998</v>
      </c>
      <c r="C265" s="95">
        <v>3.4037299999999999</v>
      </c>
      <c r="D265" s="95">
        <v>0</v>
      </c>
      <c r="E265" s="95">
        <v>0</v>
      </c>
      <c r="F265" s="95">
        <v>162.55141</v>
      </c>
    </row>
    <row r="266" spans="1:6">
      <c r="A266" s="216" t="s">
        <v>380</v>
      </c>
      <c r="B266" s="57">
        <v>-22024.52909</v>
      </c>
      <c r="C266" s="57">
        <v>-972.24099999999999</v>
      </c>
      <c r="D266" s="57">
        <v>0</v>
      </c>
      <c r="E266" s="57">
        <v>0</v>
      </c>
      <c r="F266" s="57">
        <v>-22996.770089999998</v>
      </c>
    </row>
    <row r="267" spans="1:6">
      <c r="A267" s="99" t="s">
        <v>381</v>
      </c>
      <c r="B267" s="95">
        <v>-19888.174050000001</v>
      </c>
      <c r="C267" s="95">
        <v>-743.83597999999995</v>
      </c>
      <c r="D267" s="95">
        <v>0</v>
      </c>
      <c r="E267" s="95">
        <v>0</v>
      </c>
      <c r="F267" s="95">
        <v>-20632.010030000001</v>
      </c>
    </row>
    <row r="268" spans="1:6">
      <c r="A268" s="99" t="s">
        <v>382</v>
      </c>
      <c r="B268" s="95">
        <v>0</v>
      </c>
      <c r="C268" s="95">
        <v>0</v>
      </c>
      <c r="D268" s="95">
        <v>0</v>
      </c>
      <c r="E268" s="95">
        <v>0</v>
      </c>
      <c r="F268" s="95">
        <v>0</v>
      </c>
    </row>
    <row r="269" spans="1:6">
      <c r="A269" s="99" t="s">
        <v>383</v>
      </c>
      <c r="B269" s="95">
        <v>-1940.3122100000001</v>
      </c>
      <c r="C269" s="95">
        <v>-219.61694</v>
      </c>
      <c r="D269" s="95">
        <v>0</v>
      </c>
      <c r="E269" s="95">
        <v>0</v>
      </c>
      <c r="F269" s="95">
        <v>-2159.9291499999999</v>
      </c>
    </row>
    <row r="270" spans="1:6">
      <c r="A270" s="99" t="s">
        <v>384</v>
      </c>
      <c r="B270" s="95">
        <v>-195.32066</v>
      </c>
      <c r="C270" s="95">
        <v>-8.7880800000000008</v>
      </c>
      <c r="D270" s="95">
        <v>0</v>
      </c>
      <c r="E270" s="95">
        <v>0</v>
      </c>
      <c r="F270" s="95">
        <v>-204.10873999999998</v>
      </c>
    </row>
    <row r="271" spans="1:6">
      <c r="A271" s="99" t="s">
        <v>385</v>
      </c>
      <c r="B271" s="95">
        <v>0</v>
      </c>
      <c r="C271" s="95">
        <v>0</v>
      </c>
      <c r="D271" s="95">
        <v>0</v>
      </c>
      <c r="E271" s="95">
        <v>0</v>
      </c>
      <c r="F271" s="95">
        <v>0</v>
      </c>
    </row>
    <row r="272" spans="1:6">
      <c r="A272" s="156" t="s">
        <v>386</v>
      </c>
      <c r="B272" s="95">
        <v>0</v>
      </c>
      <c r="C272" s="95">
        <v>0</v>
      </c>
      <c r="D272" s="95">
        <v>0</v>
      </c>
      <c r="E272" s="95">
        <v>0</v>
      </c>
      <c r="F272" s="95">
        <v>0</v>
      </c>
    </row>
    <row r="273" spans="1:6">
      <c r="A273" s="99" t="s">
        <v>457</v>
      </c>
      <c r="B273" s="95">
        <v>-0.72216999999999998</v>
      </c>
      <c r="C273" s="95">
        <v>0</v>
      </c>
      <c r="D273" s="95">
        <v>0</v>
      </c>
      <c r="E273" s="95">
        <v>0</v>
      </c>
      <c r="F273" s="95">
        <v>-0.72216999999999998</v>
      </c>
    </row>
    <row r="274" spans="1:6">
      <c r="A274" s="216" t="s">
        <v>969</v>
      </c>
      <c r="B274" s="57">
        <v>48061.602530000004</v>
      </c>
      <c r="C274" s="57">
        <v>2353.5138400000001</v>
      </c>
      <c r="D274" s="57">
        <v>0</v>
      </c>
      <c r="E274" s="57">
        <v>0</v>
      </c>
      <c r="F274" s="57">
        <v>50415.116369999996</v>
      </c>
    </row>
    <row r="275" spans="1:6">
      <c r="A275" s="69" t="s">
        <v>387</v>
      </c>
      <c r="B275" s="57">
        <v>4279.8644000000004</v>
      </c>
      <c r="C275" s="57">
        <v>1773.4621100000002</v>
      </c>
      <c r="D275" s="57">
        <v>0</v>
      </c>
      <c r="E275" s="57">
        <v>0</v>
      </c>
      <c r="F275" s="57">
        <v>6053.3265099999999</v>
      </c>
    </row>
    <row r="276" spans="1:6">
      <c r="A276" s="99" t="s">
        <v>388</v>
      </c>
      <c r="B276" s="95">
        <v>1562.2258400000001</v>
      </c>
      <c r="C276" s="95">
        <v>29.026689999999999</v>
      </c>
      <c r="D276" s="95">
        <v>0</v>
      </c>
      <c r="E276" s="95">
        <v>0</v>
      </c>
      <c r="F276" s="95">
        <v>1591.25253</v>
      </c>
    </row>
    <row r="277" spans="1:6">
      <c r="A277" s="99" t="s">
        <v>389</v>
      </c>
      <c r="B277" s="95">
        <v>37.20429</v>
      </c>
      <c r="C277" s="95">
        <v>1744.43542</v>
      </c>
      <c r="D277" s="95">
        <v>0</v>
      </c>
      <c r="E277" s="95">
        <v>0</v>
      </c>
      <c r="F277" s="95">
        <v>1781.6397099999999</v>
      </c>
    </row>
    <row r="278" spans="1:6">
      <c r="A278" s="99" t="s">
        <v>390</v>
      </c>
      <c r="B278" s="95">
        <v>1969.4558400000001</v>
      </c>
      <c r="C278" s="95">
        <v>0</v>
      </c>
      <c r="D278" s="95">
        <v>0</v>
      </c>
      <c r="E278" s="95">
        <v>0</v>
      </c>
      <c r="F278" s="95">
        <v>1969.4558400000001</v>
      </c>
    </row>
    <row r="279" spans="1:6">
      <c r="A279" s="99" t="s">
        <v>391</v>
      </c>
      <c r="B279" s="95">
        <v>0</v>
      </c>
      <c r="C279" s="95">
        <v>0</v>
      </c>
      <c r="D279" s="95">
        <v>0</v>
      </c>
      <c r="E279" s="95">
        <v>0</v>
      </c>
      <c r="F279" s="95">
        <v>0</v>
      </c>
    </row>
    <row r="280" spans="1:6">
      <c r="A280" s="99" t="s">
        <v>392</v>
      </c>
      <c r="B280" s="95">
        <v>710.97843</v>
      </c>
      <c r="C280" s="95">
        <v>0</v>
      </c>
      <c r="D280" s="95">
        <v>0</v>
      </c>
      <c r="E280" s="95">
        <v>0</v>
      </c>
      <c r="F280" s="95">
        <v>710.97843</v>
      </c>
    </row>
    <row r="281" spans="1:6">
      <c r="A281" s="99" t="s">
        <v>393</v>
      </c>
      <c r="B281" s="95">
        <v>0</v>
      </c>
      <c r="C281" s="95">
        <v>0</v>
      </c>
      <c r="D281" s="95">
        <v>0</v>
      </c>
      <c r="E281" s="95">
        <v>0</v>
      </c>
      <c r="F281" s="95">
        <v>0</v>
      </c>
    </row>
    <row r="282" spans="1:6">
      <c r="A282" s="157" t="s">
        <v>394</v>
      </c>
      <c r="B282" s="57">
        <v>-3250.2616600000001</v>
      </c>
      <c r="C282" s="57">
        <v>-497.84505000000001</v>
      </c>
      <c r="D282" s="57">
        <v>0</v>
      </c>
      <c r="E282" s="57">
        <v>0</v>
      </c>
      <c r="F282" s="57">
        <v>-3748.10671</v>
      </c>
    </row>
    <row r="283" spans="1:6">
      <c r="A283" s="99" t="s">
        <v>388</v>
      </c>
      <c r="B283" s="95">
        <v>-231.12293</v>
      </c>
      <c r="C283" s="95">
        <v>-435.74678</v>
      </c>
      <c r="D283" s="95">
        <v>0</v>
      </c>
      <c r="E283" s="95">
        <v>0</v>
      </c>
      <c r="F283" s="95">
        <v>-666.86970999999994</v>
      </c>
    </row>
    <row r="284" spans="1:6">
      <c r="A284" s="99" t="s">
        <v>395</v>
      </c>
      <c r="B284" s="95">
        <v>-2414.8173199999997</v>
      </c>
      <c r="C284" s="95">
        <v>0</v>
      </c>
      <c r="D284" s="95">
        <v>0</v>
      </c>
      <c r="E284" s="95">
        <v>0</v>
      </c>
      <c r="F284" s="95">
        <v>-2414.8173199999997</v>
      </c>
    </row>
    <row r="285" spans="1:6">
      <c r="A285" s="99" t="s">
        <v>396</v>
      </c>
      <c r="B285" s="95">
        <v>-0.37816000000000005</v>
      </c>
      <c r="C285" s="95">
        <v>0</v>
      </c>
      <c r="D285" s="95">
        <v>0</v>
      </c>
      <c r="E285" s="95">
        <v>0</v>
      </c>
      <c r="F285" s="95">
        <v>-0.37816000000000005</v>
      </c>
    </row>
    <row r="286" spans="1:6">
      <c r="A286" s="99" t="s">
        <v>397</v>
      </c>
      <c r="B286" s="95">
        <v>0</v>
      </c>
      <c r="C286" s="95">
        <v>0</v>
      </c>
      <c r="D286" s="95">
        <v>0</v>
      </c>
      <c r="E286" s="95">
        <v>0</v>
      </c>
      <c r="F286" s="95">
        <v>0</v>
      </c>
    </row>
    <row r="287" spans="1:6">
      <c r="A287" s="99" t="s">
        <v>398</v>
      </c>
      <c r="B287" s="95">
        <v>-603.94325000000003</v>
      </c>
      <c r="C287" s="95">
        <v>-62.098269999999999</v>
      </c>
      <c r="D287" s="95">
        <v>0</v>
      </c>
      <c r="E287" s="95">
        <v>0</v>
      </c>
      <c r="F287" s="95">
        <v>-666.04151999999999</v>
      </c>
    </row>
    <row r="288" spans="1:6">
      <c r="A288" s="99" t="s">
        <v>399</v>
      </c>
      <c r="B288" s="95">
        <v>0</v>
      </c>
      <c r="C288" s="95">
        <v>0</v>
      </c>
      <c r="D288" s="95">
        <v>0</v>
      </c>
      <c r="E288" s="95">
        <v>0</v>
      </c>
      <c r="F288" s="95">
        <v>0</v>
      </c>
    </row>
    <row r="289" spans="1:6">
      <c r="A289" s="216" t="s">
        <v>968</v>
      </c>
      <c r="B289" s="57">
        <v>49091.205270000006</v>
      </c>
      <c r="C289" s="57">
        <v>3629.1309000000001</v>
      </c>
      <c r="D289" s="57">
        <v>0</v>
      </c>
      <c r="E289" s="57">
        <v>0</v>
      </c>
      <c r="F289" s="57">
        <v>52720.336170000002</v>
      </c>
    </row>
    <row r="290" spans="1:6">
      <c r="A290" s="99" t="s">
        <v>400</v>
      </c>
      <c r="B290" s="95">
        <v>11471.17454</v>
      </c>
      <c r="C290" s="95">
        <v>905.15310999999997</v>
      </c>
      <c r="D290" s="95">
        <v>0</v>
      </c>
      <c r="E290" s="95">
        <v>0</v>
      </c>
      <c r="F290" s="95">
        <v>12376.327650000001</v>
      </c>
    </row>
    <row r="291" spans="1:6">
      <c r="A291" s="99" t="s">
        <v>401</v>
      </c>
      <c r="B291" s="95">
        <v>636.92236000000003</v>
      </c>
      <c r="C291" s="95">
        <v>84.798659999999998</v>
      </c>
      <c r="D291" s="95">
        <v>0</v>
      </c>
      <c r="E291" s="95">
        <v>0</v>
      </c>
      <c r="F291" s="95">
        <v>721.72102000000007</v>
      </c>
    </row>
    <row r="292" spans="1:6">
      <c r="A292" s="99" t="s">
        <v>402</v>
      </c>
      <c r="B292" s="95">
        <v>10834.252179999999</v>
      </c>
      <c r="C292" s="95">
        <v>820.35444999999993</v>
      </c>
      <c r="D292" s="95">
        <v>0</v>
      </c>
      <c r="E292" s="95">
        <v>0</v>
      </c>
      <c r="F292" s="95">
        <v>11654.60663</v>
      </c>
    </row>
    <row r="293" spans="1:6">
      <c r="A293" s="99" t="s">
        <v>403</v>
      </c>
      <c r="B293" s="95">
        <v>0</v>
      </c>
      <c r="C293" s="95">
        <v>0</v>
      </c>
      <c r="D293" s="95">
        <v>0</v>
      </c>
      <c r="E293" s="95">
        <v>0</v>
      </c>
      <c r="F293" s="95">
        <v>0</v>
      </c>
    </row>
    <row r="294" spans="1:6">
      <c r="A294" s="99" t="s">
        <v>404</v>
      </c>
      <c r="B294" s="95">
        <v>0</v>
      </c>
      <c r="C294" s="95">
        <v>0</v>
      </c>
      <c r="D294" s="95">
        <v>0</v>
      </c>
      <c r="E294" s="95">
        <v>0</v>
      </c>
      <c r="F294" s="95">
        <v>0</v>
      </c>
    </row>
    <row r="295" spans="1:6">
      <c r="A295" s="99" t="s">
        <v>405</v>
      </c>
      <c r="B295" s="95">
        <v>0</v>
      </c>
      <c r="C295" s="95">
        <v>0</v>
      </c>
      <c r="D295" s="95">
        <v>0</v>
      </c>
      <c r="E295" s="95">
        <v>0</v>
      </c>
      <c r="F295" s="95">
        <v>0</v>
      </c>
    </row>
    <row r="296" spans="1:6">
      <c r="A296" s="99" t="s">
        <v>406</v>
      </c>
      <c r="B296" s="95">
        <v>0</v>
      </c>
      <c r="C296" s="95">
        <v>0</v>
      </c>
      <c r="D296" s="95">
        <v>0</v>
      </c>
      <c r="E296" s="95">
        <v>0</v>
      </c>
      <c r="F296" s="95">
        <v>0</v>
      </c>
    </row>
    <row r="297" spans="1:6">
      <c r="A297" s="99" t="s">
        <v>407</v>
      </c>
      <c r="B297" s="95">
        <v>0</v>
      </c>
      <c r="C297" s="95">
        <v>0</v>
      </c>
      <c r="D297" s="95">
        <v>0</v>
      </c>
      <c r="E297" s="95">
        <v>0</v>
      </c>
      <c r="F297" s="95">
        <v>0</v>
      </c>
    </row>
    <row r="298" spans="1:6">
      <c r="A298" s="99" t="s">
        <v>408</v>
      </c>
      <c r="B298" s="95">
        <v>-15137.85837</v>
      </c>
      <c r="C298" s="95">
        <v>-961.97113000000002</v>
      </c>
      <c r="D298" s="95">
        <v>0</v>
      </c>
      <c r="E298" s="95">
        <v>0</v>
      </c>
      <c r="F298" s="95">
        <v>-16099.8295</v>
      </c>
    </row>
    <row r="299" spans="1:6">
      <c r="A299" s="99" t="s">
        <v>409</v>
      </c>
      <c r="B299" s="95">
        <v>-12897.617400000001</v>
      </c>
      <c r="C299" s="95">
        <v>-761.03237999999999</v>
      </c>
      <c r="D299" s="95">
        <v>0</v>
      </c>
      <c r="E299" s="95">
        <v>0</v>
      </c>
      <c r="F299" s="95">
        <v>-13658.64978</v>
      </c>
    </row>
    <row r="300" spans="1:6">
      <c r="A300" s="99" t="s">
        <v>410</v>
      </c>
      <c r="B300" s="95">
        <v>-70.307609999999997</v>
      </c>
      <c r="C300" s="95">
        <v>-29.173110000000001</v>
      </c>
      <c r="D300" s="95">
        <v>0</v>
      </c>
      <c r="E300" s="95">
        <v>0</v>
      </c>
      <c r="F300" s="95">
        <v>-99.480720000000005</v>
      </c>
    </row>
    <row r="301" spans="1:6">
      <c r="A301" s="99" t="s">
        <v>411</v>
      </c>
      <c r="B301" s="95">
        <v>0</v>
      </c>
      <c r="C301" s="95">
        <v>0</v>
      </c>
      <c r="D301" s="95">
        <v>0</v>
      </c>
      <c r="E301" s="95">
        <v>0</v>
      </c>
      <c r="F301" s="95">
        <v>0</v>
      </c>
    </row>
    <row r="302" spans="1:6">
      <c r="A302" s="156" t="s">
        <v>412</v>
      </c>
      <c r="B302" s="95">
        <v>-2169.93336</v>
      </c>
      <c r="C302" s="95">
        <v>-171.76564000000002</v>
      </c>
      <c r="D302" s="95">
        <v>0</v>
      </c>
      <c r="E302" s="95">
        <v>0</v>
      </c>
      <c r="F302" s="95">
        <v>-2341.6990000000001</v>
      </c>
    </row>
    <row r="303" spans="1:6">
      <c r="A303" s="156" t="s">
        <v>1385</v>
      </c>
      <c r="B303" s="95">
        <v>0</v>
      </c>
      <c r="C303" s="95">
        <v>0</v>
      </c>
      <c r="D303" s="95">
        <v>0</v>
      </c>
      <c r="E303" s="95">
        <v>0</v>
      </c>
      <c r="F303" s="95">
        <v>0</v>
      </c>
    </row>
    <row r="304" spans="1:6">
      <c r="A304" s="156" t="s">
        <v>414</v>
      </c>
      <c r="B304" s="95">
        <v>0</v>
      </c>
      <c r="C304" s="95">
        <v>0</v>
      </c>
      <c r="D304" s="95">
        <v>0</v>
      </c>
      <c r="E304" s="95">
        <v>0</v>
      </c>
      <c r="F304" s="95">
        <v>0</v>
      </c>
    </row>
    <row r="305" spans="1:6">
      <c r="A305" s="216" t="s">
        <v>967</v>
      </c>
      <c r="B305" s="57">
        <v>45424.521439999997</v>
      </c>
      <c r="C305" s="57">
        <v>3572.31288</v>
      </c>
      <c r="D305" s="57">
        <v>0</v>
      </c>
      <c r="E305" s="57">
        <v>0</v>
      </c>
      <c r="F305" s="57">
        <v>48996.834320000002</v>
      </c>
    </row>
    <row r="306" spans="1:6">
      <c r="A306" s="216" t="s">
        <v>415</v>
      </c>
      <c r="B306" s="57">
        <v>-41085.249479999999</v>
      </c>
      <c r="C306" s="57">
        <v>-1531.7106399999998</v>
      </c>
      <c r="D306" s="57">
        <v>0</v>
      </c>
      <c r="E306" s="57">
        <v>0</v>
      </c>
      <c r="F306" s="57">
        <v>-42616.960119999996</v>
      </c>
    </row>
    <row r="307" spans="1:6">
      <c r="A307" s="99" t="s">
        <v>416</v>
      </c>
      <c r="B307" s="95">
        <v>-22562.676800000001</v>
      </c>
      <c r="C307" s="95">
        <v>0</v>
      </c>
      <c r="D307" s="95">
        <v>0</v>
      </c>
      <c r="E307" s="95">
        <v>0</v>
      </c>
      <c r="F307" s="95">
        <v>-22562.676800000001</v>
      </c>
    </row>
    <row r="308" spans="1:6">
      <c r="A308" s="99" t="s">
        <v>417</v>
      </c>
      <c r="B308" s="95">
        <v>-3702.6002400000002</v>
      </c>
      <c r="C308" s="95">
        <v>-103.56108</v>
      </c>
      <c r="D308" s="95">
        <v>0</v>
      </c>
      <c r="E308" s="95">
        <v>0</v>
      </c>
      <c r="F308" s="95">
        <v>-3806.1613199999997</v>
      </c>
    </row>
    <row r="309" spans="1:6">
      <c r="A309" s="99" t="s">
        <v>418</v>
      </c>
      <c r="B309" s="95">
        <v>-0.15</v>
      </c>
      <c r="C309" s="95">
        <v>-460.53728999999998</v>
      </c>
      <c r="D309" s="95">
        <v>0</v>
      </c>
      <c r="E309" s="95">
        <v>0</v>
      </c>
      <c r="F309" s="95">
        <v>-460.68728999999996</v>
      </c>
    </row>
    <row r="310" spans="1:6">
      <c r="A310" s="99" t="s">
        <v>419</v>
      </c>
      <c r="B310" s="95">
        <v>-724.35658000000001</v>
      </c>
      <c r="C310" s="95">
        <v>0</v>
      </c>
      <c r="D310" s="95">
        <v>0</v>
      </c>
      <c r="E310" s="95">
        <v>0</v>
      </c>
      <c r="F310" s="95">
        <v>-724.35658000000001</v>
      </c>
    </row>
    <row r="311" spans="1:6">
      <c r="A311" s="99" t="s">
        <v>420</v>
      </c>
      <c r="B311" s="95">
        <v>-2181.8226099999997</v>
      </c>
      <c r="C311" s="95">
        <v>0</v>
      </c>
      <c r="D311" s="95">
        <v>0</v>
      </c>
      <c r="E311" s="95">
        <v>0</v>
      </c>
      <c r="F311" s="95">
        <v>-2181.8226099999997</v>
      </c>
    </row>
    <row r="312" spans="1:6">
      <c r="A312" s="99" t="s">
        <v>421</v>
      </c>
      <c r="B312" s="95">
        <v>-336.96767</v>
      </c>
      <c r="C312" s="95">
        <v>-60.024999999999999</v>
      </c>
      <c r="D312" s="95">
        <v>0</v>
      </c>
      <c r="E312" s="95">
        <v>0</v>
      </c>
      <c r="F312" s="95">
        <v>-396.99266999999998</v>
      </c>
    </row>
    <row r="313" spans="1:6">
      <c r="A313" s="99" t="s">
        <v>422</v>
      </c>
      <c r="B313" s="95">
        <v>-1251.0819899999999</v>
      </c>
      <c r="C313" s="95">
        <v>0</v>
      </c>
      <c r="D313" s="95">
        <v>0</v>
      </c>
      <c r="E313" s="95">
        <v>0</v>
      </c>
      <c r="F313" s="95">
        <v>-1251.0819899999999</v>
      </c>
    </row>
    <row r="314" spans="1:6">
      <c r="A314" s="99" t="s">
        <v>423</v>
      </c>
      <c r="B314" s="95">
        <v>-686.24855000000002</v>
      </c>
      <c r="C314" s="95">
        <v>0</v>
      </c>
      <c r="D314" s="95">
        <v>0</v>
      </c>
      <c r="E314" s="95">
        <v>0</v>
      </c>
      <c r="F314" s="95">
        <v>-686.24855000000002</v>
      </c>
    </row>
    <row r="315" spans="1:6">
      <c r="A315" s="99" t="s">
        <v>424</v>
      </c>
      <c r="B315" s="95">
        <v>-9639.3450399999983</v>
      </c>
      <c r="C315" s="95">
        <v>-907.58726999999999</v>
      </c>
      <c r="D315" s="95">
        <v>0</v>
      </c>
      <c r="E315" s="95">
        <v>0</v>
      </c>
      <c r="F315" s="95">
        <v>-10546.93231</v>
      </c>
    </row>
    <row r="316" spans="1:6">
      <c r="A316" s="69" t="s">
        <v>966</v>
      </c>
      <c r="B316" s="57">
        <v>4339.27196</v>
      </c>
      <c r="C316" s="57">
        <v>2040.6022399999999</v>
      </c>
      <c r="D316" s="57">
        <v>0</v>
      </c>
      <c r="E316" s="57">
        <v>0</v>
      </c>
      <c r="F316" s="57">
        <v>6379.8742000000002</v>
      </c>
    </row>
    <row r="317" spans="1:6">
      <c r="A317" s="156" t="s">
        <v>425</v>
      </c>
      <c r="B317" s="95">
        <v>8.6629999999999999E-2</v>
      </c>
      <c r="C317" s="95">
        <v>0</v>
      </c>
      <c r="D317" s="95">
        <v>0</v>
      </c>
      <c r="E317" s="95">
        <v>0</v>
      </c>
      <c r="F317" s="95">
        <v>8.6629999999999999E-2</v>
      </c>
    </row>
    <row r="318" spans="1:6">
      <c r="A318" s="156" t="s">
        <v>426</v>
      </c>
      <c r="B318" s="95">
        <v>8.6629999999999999E-2</v>
      </c>
      <c r="C318" s="95">
        <v>0</v>
      </c>
      <c r="D318" s="95">
        <v>0</v>
      </c>
      <c r="E318" s="95">
        <v>0</v>
      </c>
      <c r="F318" s="95">
        <v>8.6629999999999999E-2</v>
      </c>
    </row>
    <row r="319" spans="1:6">
      <c r="A319" s="156" t="s">
        <v>427</v>
      </c>
      <c r="B319" s="95">
        <v>0</v>
      </c>
      <c r="C319" s="95">
        <v>0</v>
      </c>
      <c r="D319" s="95">
        <v>0</v>
      </c>
      <c r="E319" s="95">
        <v>0</v>
      </c>
      <c r="F319" s="95">
        <v>0</v>
      </c>
    </row>
    <row r="320" spans="1:6">
      <c r="A320" s="156" t="s">
        <v>428</v>
      </c>
      <c r="B320" s="95">
        <v>0</v>
      </c>
      <c r="C320" s="95">
        <v>0</v>
      </c>
      <c r="D320" s="95">
        <v>0</v>
      </c>
      <c r="E320" s="95">
        <v>0</v>
      </c>
      <c r="F320" s="95">
        <v>0</v>
      </c>
    </row>
    <row r="321" spans="1:6">
      <c r="A321" s="156" t="s">
        <v>429</v>
      </c>
      <c r="B321" s="95">
        <v>0</v>
      </c>
      <c r="C321" s="95">
        <v>0</v>
      </c>
      <c r="D321" s="95">
        <v>0</v>
      </c>
      <c r="E321" s="95">
        <v>0</v>
      </c>
      <c r="F321" s="95">
        <v>0</v>
      </c>
    </row>
    <row r="322" spans="1:6">
      <c r="A322" s="156" t="s">
        <v>430</v>
      </c>
      <c r="B322" s="95">
        <v>0</v>
      </c>
      <c r="C322" s="95">
        <v>0</v>
      </c>
      <c r="D322" s="95">
        <v>0</v>
      </c>
      <c r="E322" s="95">
        <v>0</v>
      </c>
      <c r="F322" s="95">
        <v>0</v>
      </c>
    </row>
    <row r="323" spans="1:6">
      <c r="A323" s="155" t="s">
        <v>1222</v>
      </c>
      <c r="B323" s="57">
        <v>4339.3585899999998</v>
      </c>
      <c r="C323" s="57">
        <v>2040.6022399999999</v>
      </c>
      <c r="D323" s="57">
        <v>0</v>
      </c>
      <c r="E323" s="57">
        <v>0</v>
      </c>
      <c r="F323" s="57">
        <v>6379.96083</v>
      </c>
    </row>
    <row r="324" spans="1:6">
      <c r="A324" s="99" t="s">
        <v>431</v>
      </c>
      <c r="B324" s="95">
        <v>1.9683599999999999</v>
      </c>
      <c r="C324" s="95">
        <v>0</v>
      </c>
      <c r="D324" s="95">
        <v>0</v>
      </c>
      <c r="E324" s="95">
        <v>0</v>
      </c>
      <c r="F324" s="95">
        <v>1.9683599999999999</v>
      </c>
    </row>
    <row r="325" spans="1:6">
      <c r="A325" s="69" t="s">
        <v>965</v>
      </c>
      <c r="B325" s="57">
        <v>4341.3269500000006</v>
      </c>
      <c r="C325" s="57">
        <v>2040.6022399999999</v>
      </c>
      <c r="D325" s="57">
        <v>0</v>
      </c>
      <c r="E325" s="57">
        <v>0</v>
      </c>
      <c r="F325" s="57">
        <v>6381.9291900000007</v>
      </c>
    </row>
    <row r="326" spans="1:6">
      <c r="A326" s="156" t="s">
        <v>432</v>
      </c>
      <c r="B326" s="95">
        <v>309.16778999999997</v>
      </c>
      <c r="C326" s="95">
        <v>9.3293799999999987</v>
      </c>
      <c r="D326" s="95">
        <v>0</v>
      </c>
      <c r="E326" s="95">
        <v>0</v>
      </c>
      <c r="F326" s="95">
        <v>318.49716999999998</v>
      </c>
    </row>
    <row r="327" spans="1:6">
      <c r="A327" s="155" t="s">
        <v>1223</v>
      </c>
      <c r="B327" s="57">
        <v>4650.4947400000001</v>
      </c>
      <c r="C327" s="57">
        <v>2049.9316200000003</v>
      </c>
      <c r="D327" s="57">
        <v>0</v>
      </c>
      <c r="E327" s="57">
        <v>0</v>
      </c>
      <c r="F327" s="57">
        <v>6700.4263600000004</v>
      </c>
    </row>
    <row r="328" spans="1:6">
      <c r="A328" s="156" t="s">
        <v>433</v>
      </c>
      <c r="B328" s="95">
        <v>0</v>
      </c>
      <c r="C328" s="95">
        <v>0</v>
      </c>
      <c r="D328" s="95">
        <v>0</v>
      </c>
      <c r="E328" s="95">
        <v>0</v>
      </c>
      <c r="F328" s="95">
        <v>0</v>
      </c>
    </row>
    <row r="329" spans="1:6">
      <c r="A329" s="69" t="s">
        <v>964</v>
      </c>
      <c r="B329" s="57">
        <v>4650.4947400000001</v>
      </c>
      <c r="C329" s="57">
        <v>2049.9316200000003</v>
      </c>
      <c r="D329" s="57">
        <v>0</v>
      </c>
      <c r="E329" s="57">
        <v>0</v>
      </c>
      <c r="F329" s="57">
        <v>6700.4263600000004</v>
      </c>
    </row>
    <row r="330" spans="1:6">
      <c r="A330" s="156" t="s">
        <v>434</v>
      </c>
      <c r="B330" s="95">
        <v>-0.66400000000000003</v>
      </c>
      <c r="C330" s="95">
        <v>0</v>
      </c>
      <c r="D330" s="95">
        <v>0</v>
      </c>
      <c r="E330" s="95">
        <v>0</v>
      </c>
      <c r="F330" s="95">
        <v>-0.66400000000000003</v>
      </c>
    </row>
    <row r="331" spans="1:6">
      <c r="A331" s="69" t="s">
        <v>963</v>
      </c>
      <c r="B331" s="158">
        <v>4649.8307400000003</v>
      </c>
      <c r="C331" s="57">
        <v>2049.9316200000003</v>
      </c>
      <c r="D331" s="158">
        <v>0</v>
      </c>
      <c r="E331" s="158">
        <v>0</v>
      </c>
      <c r="F331" s="158">
        <v>6699.7623600000006</v>
      </c>
    </row>
    <row r="332" spans="1:6" ht="3.75" customHeight="1" thickBot="1">
      <c r="A332" s="145"/>
      <c r="B332" s="208"/>
      <c r="C332" s="208"/>
      <c r="D332" s="208"/>
      <c r="E332" s="208"/>
      <c r="F332" s="208"/>
    </row>
    <row r="333" spans="1:6" ht="15.75" thickTop="1">
      <c r="A333" s="64"/>
      <c r="B333" s="96"/>
      <c r="C333" s="96"/>
      <c r="D333" s="96"/>
      <c r="E333" s="96"/>
      <c r="F333" s="96"/>
    </row>
  </sheetData>
  <mergeCells count="4">
    <mergeCell ref="A1:F1"/>
    <mergeCell ref="A2:F2"/>
    <mergeCell ref="A3:F3"/>
    <mergeCell ref="A4:F4"/>
  </mergeCells>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28"/>
  <sheetViews>
    <sheetView workbookViewId="0">
      <selection activeCell="A3" sqref="A3:E3"/>
    </sheetView>
  </sheetViews>
  <sheetFormatPr defaultRowHeight="15"/>
  <cols>
    <col min="1" max="1" width="104.42578125" style="5" bestFit="1" customWidth="1"/>
    <col min="2" max="3" width="9.7109375" style="5" bestFit="1" customWidth="1"/>
    <col min="4" max="4" width="8.140625" style="5" bestFit="1" customWidth="1"/>
    <col min="5" max="5" width="9.7109375" style="5" bestFit="1" customWidth="1"/>
    <col min="6" max="16384" width="9.140625" style="5"/>
  </cols>
  <sheetData>
    <row r="1" spans="1:5" ht="30" customHeight="1">
      <c r="A1" s="706" t="s">
        <v>440</v>
      </c>
      <c r="B1" s="706"/>
      <c r="C1" s="706"/>
      <c r="D1" s="706"/>
      <c r="E1" s="706"/>
    </row>
    <row r="2" spans="1:5" ht="18">
      <c r="A2" s="707" t="s">
        <v>516</v>
      </c>
      <c r="B2" s="707"/>
      <c r="C2" s="707"/>
      <c r="D2" s="707"/>
      <c r="E2" s="707"/>
    </row>
    <row r="3" spans="1:5" ht="18">
      <c r="A3" s="707" t="s">
        <v>1493</v>
      </c>
      <c r="B3" s="707"/>
      <c r="C3" s="707"/>
      <c r="D3" s="707"/>
      <c r="E3" s="707"/>
    </row>
    <row r="4" spans="1:5" ht="30" customHeight="1">
      <c r="A4" s="711" t="s">
        <v>508</v>
      </c>
      <c r="B4" s="711"/>
      <c r="C4" s="711"/>
      <c r="D4" s="711"/>
      <c r="E4" s="711"/>
    </row>
    <row r="5" spans="1:5" ht="3.75" customHeight="1">
      <c r="A5" s="11"/>
      <c r="B5" s="178"/>
      <c r="C5" s="178"/>
      <c r="D5" s="178"/>
      <c r="E5" s="178"/>
    </row>
    <row r="6" spans="1:5" ht="30" customHeight="1" thickBot="1">
      <c r="A6" s="155"/>
      <c r="B6" s="236" t="s">
        <v>60</v>
      </c>
      <c r="C6" s="236" t="s">
        <v>62</v>
      </c>
      <c r="D6" s="236" t="s">
        <v>64</v>
      </c>
      <c r="E6" s="237" t="s">
        <v>515</v>
      </c>
    </row>
    <row r="7" spans="1:5">
      <c r="A7" s="383" t="s">
        <v>157</v>
      </c>
      <c r="B7" s="384">
        <v>2412656.57883</v>
      </c>
      <c r="C7" s="384">
        <v>1115644.5680199999</v>
      </c>
      <c r="D7" s="384">
        <v>345497.00737999997</v>
      </c>
      <c r="E7" s="384">
        <v>3873798.15423</v>
      </c>
    </row>
    <row r="8" spans="1:5">
      <c r="A8" s="187" t="s">
        <v>158</v>
      </c>
      <c r="B8" s="57">
        <v>130753.88453</v>
      </c>
      <c r="C8" s="57">
        <v>65609.859249999994</v>
      </c>
      <c r="D8" s="57">
        <v>25650.258969999999</v>
      </c>
      <c r="E8" s="57">
        <v>222014.00275000001</v>
      </c>
    </row>
    <row r="9" spans="1:5">
      <c r="A9" s="58" t="s">
        <v>159</v>
      </c>
      <c r="B9" s="95">
        <v>27744.128989999997</v>
      </c>
      <c r="C9" s="95">
        <v>12337.21466</v>
      </c>
      <c r="D9" s="95">
        <v>3146.5981400000001</v>
      </c>
      <c r="E9" s="95">
        <v>43227.941789999997</v>
      </c>
    </row>
    <row r="10" spans="1:5">
      <c r="A10" s="58" t="s">
        <v>160</v>
      </c>
      <c r="B10" s="95">
        <v>98057.728690000004</v>
      </c>
      <c r="C10" s="95">
        <v>26512.552370000001</v>
      </c>
      <c r="D10" s="95">
        <v>21997.17571</v>
      </c>
      <c r="E10" s="95">
        <v>146567.45677000002</v>
      </c>
    </row>
    <row r="11" spans="1:5">
      <c r="A11" s="58" t="s">
        <v>161</v>
      </c>
      <c r="B11" s="95">
        <v>4952.0268499999993</v>
      </c>
      <c r="C11" s="95">
        <v>26760.092219999999</v>
      </c>
      <c r="D11" s="95">
        <v>506.48511999999999</v>
      </c>
      <c r="E11" s="95">
        <v>32218.604190000002</v>
      </c>
    </row>
    <row r="12" spans="1:5">
      <c r="A12" s="58" t="s">
        <v>162</v>
      </c>
      <c r="B12" s="95">
        <v>0</v>
      </c>
      <c r="C12" s="95">
        <v>0</v>
      </c>
      <c r="D12" s="95">
        <v>0</v>
      </c>
      <c r="E12" s="95">
        <v>0</v>
      </c>
    </row>
    <row r="13" spans="1:5">
      <c r="A13" s="58" t="s">
        <v>163</v>
      </c>
      <c r="B13" s="95">
        <v>0</v>
      </c>
      <c r="C13" s="95">
        <v>0</v>
      </c>
      <c r="D13" s="95">
        <v>0</v>
      </c>
      <c r="E13" s="95">
        <v>0</v>
      </c>
    </row>
    <row r="14" spans="1:5">
      <c r="A14" s="58" t="s">
        <v>1378</v>
      </c>
      <c r="B14" s="95">
        <v>0</v>
      </c>
      <c r="C14" s="95">
        <v>0</v>
      </c>
      <c r="D14" s="95">
        <v>0</v>
      </c>
      <c r="E14" s="95">
        <v>0</v>
      </c>
    </row>
    <row r="15" spans="1:5">
      <c r="A15" s="58" t="s">
        <v>165</v>
      </c>
      <c r="B15" s="95">
        <v>0</v>
      </c>
      <c r="C15" s="95">
        <v>0</v>
      </c>
      <c r="D15" s="95">
        <v>0</v>
      </c>
      <c r="E15" s="95">
        <v>0</v>
      </c>
    </row>
    <row r="16" spans="1:5">
      <c r="A16" s="58" t="s">
        <v>166</v>
      </c>
      <c r="B16" s="95">
        <v>0</v>
      </c>
      <c r="C16" s="95">
        <v>0</v>
      </c>
      <c r="D16" s="95">
        <v>0</v>
      </c>
      <c r="E16" s="95">
        <v>0</v>
      </c>
    </row>
    <row r="17" spans="1:5">
      <c r="A17" s="187" t="s">
        <v>167</v>
      </c>
      <c r="B17" s="57">
        <v>501118.82487999997</v>
      </c>
      <c r="C17" s="57">
        <v>49166.273200000003</v>
      </c>
      <c r="D17" s="57">
        <v>23330.396109999998</v>
      </c>
      <c r="E17" s="57">
        <v>573615.49419000011</v>
      </c>
    </row>
    <row r="18" spans="1:5">
      <c r="A18" s="58" t="s">
        <v>168</v>
      </c>
      <c r="B18" s="95">
        <v>0</v>
      </c>
      <c r="C18" s="95">
        <v>0</v>
      </c>
      <c r="D18" s="95">
        <v>0</v>
      </c>
      <c r="E18" s="95">
        <v>0</v>
      </c>
    </row>
    <row r="19" spans="1:5">
      <c r="A19" s="58" t="s">
        <v>169</v>
      </c>
      <c r="B19" s="95">
        <v>409146.04060000001</v>
      </c>
      <c r="C19" s="95">
        <v>24405.197350000002</v>
      </c>
      <c r="D19" s="95">
        <v>15685.87185</v>
      </c>
      <c r="E19" s="95">
        <v>449237.10980000003</v>
      </c>
    </row>
    <row r="20" spans="1:5">
      <c r="A20" s="58" t="s">
        <v>170</v>
      </c>
      <c r="B20" s="95">
        <v>0</v>
      </c>
      <c r="C20" s="95">
        <v>0</v>
      </c>
      <c r="D20" s="95">
        <v>0</v>
      </c>
      <c r="E20" s="95">
        <v>0</v>
      </c>
    </row>
    <row r="21" spans="1:5">
      <c r="A21" s="58" t="s">
        <v>171</v>
      </c>
      <c r="B21" s="95">
        <v>0</v>
      </c>
      <c r="C21" s="95">
        <v>0</v>
      </c>
      <c r="D21" s="95">
        <v>0</v>
      </c>
      <c r="E21" s="95">
        <v>0</v>
      </c>
    </row>
    <row r="22" spans="1:5">
      <c r="A22" s="58" t="s">
        <v>216</v>
      </c>
      <c r="B22" s="95">
        <v>22873.688690000003</v>
      </c>
      <c r="C22" s="95">
        <v>115.99127</v>
      </c>
      <c r="D22" s="95">
        <v>0</v>
      </c>
      <c r="E22" s="95">
        <v>22989.679960000001</v>
      </c>
    </row>
    <row r="23" spans="1:5">
      <c r="A23" s="58" t="s">
        <v>173</v>
      </c>
      <c r="B23" s="95">
        <v>69099.088510000001</v>
      </c>
      <c r="C23" s="95">
        <v>24645.084579999999</v>
      </c>
      <c r="D23" s="95">
        <v>6935.0659299999998</v>
      </c>
      <c r="E23" s="95">
        <v>100679.23901999999</v>
      </c>
    </row>
    <row r="24" spans="1:5">
      <c r="A24" s="58" t="s">
        <v>174</v>
      </c>
      <c r="B24" s="95">
        <v>7.0800000000000004E-3</v>
      </c>
      <c r="C24" s="95">
        <v>0</v>
      </c>
      <c r="D24" s="95">
        <v>709.45832999999993</v>
      </c>
      <c r="E24" s="95">
        <v>709.46541000000002</v>
      </c>
    </row>
    <row r="25" spans="1:5">
      <c r="A25" s="58" t="s">
        <v>175</v>
      </c>
      <c r="B25" s="95">
        <v>0</v>
      </c>
      <c r="C25" s="95">
        <v>0</v>
      </c>
      <c r="D25" s="95">
        <v>0</v>
      </c>
      <c r="E25" s="95">
        <v>0</v>
      </c>
    </row>
    <row r="26" spans="1:5">
      <c r="A26" s="187" t="s">
        <v>176</v>
      </c>
      <c r="B26" s="57">
        <v>1607458.6316199999</v>
      </c>
      <c r="C26" s="57">
        <v>845357.43858000007</v>
      </c>
      <c r="D26" s="57">
        <v>229825.08805000002</v>
      </c>
      <c r="E26" s="57">
        <v>2682641.1582499999</v>
      </c>
    </row>
    <row r="27" spans="1:5">
      <c r="A27" s="60" t="s">
        <v>177</v>
      </c>
      <c r="B27" s="95">
        <v>1559852.3549600001</v>
      </c>
      <c r="C27" s="95">
        <v>779184.4500800001</v>
      </c>
      <c r="D27" s="95">
        <v>234365.89878999998</v>
      </c>
      <c r="E27" s="95">
        <v>2573402.70383</v>
      </c>
    </row>
    <row r="28" spans="1:5">
      <c r="A28" s="58" t="s">
        <v>178</v>
      </c>
      <c r="B28" s="95">
        <v>1043821.5763899999</v>
      </c>
      <c r="C28" s="95">
        <v>455359.06662</v>
      </c>
      <c r="D28" s="95">
        <v>159330.24513</v>
      </c>
      <c r="E28" s="95">
        <v>1658510.8881400002</v>
      </c>
    </row>
    <row r="29" spans="1:5">
      <c r="A29" s="58" t="s">
        <v>179</v>
      </c>
      <c r="B29" s="95">
        <v>489773.08689999999</v>
      </c>
      <c r="C29" s="95">
        <v>315410.26961000002</v>
      </c>
      <c r="D29" s="95">
        <v>70512.006939999992</v>
      </c>
      <c r="E29" s="95">
        <v>875695.36345000006</v>
      </c>
    </row>
    <row r="30" spans="1:5">
      <c r="A30" s="58" t="s">
        <v>180</v>
      </c>
      <c r="B30" s="95">
        <v>26257.69167</v>
      </c>
      <c r="C30" s="95">
        <v>8415.1138499999997</v>
      </c>
      <c r="D30" s="95">
        <v>4523.6467199999997</v>
      </c>
      <c r="E30" s="95">
        <v>39196.452239999999</v>
      </c>
    </row>
    <row r="31" spans="1:5">
      <c r="A31" s="60" t="s">
        <v>181</v>
      </c>
      <c r="B31" s="95">
        <v>392.54808000000003</v>
      </c>
      <c r="C31" s="95">
        <v>8566.7698099999998</v>
      </c>
      <c r="D31" s="95">
        <v>4075.1165799999999</v>
      </c>
      <c r="E31" s="95">
        <v>13034.43447</v>
      </c>
    </row>
    <row r="32" spans="1:5">
      <c r="A32" s="58" t="s">
        <v>182</v>
      </c>
      <c r="B32" s="95">
        <v>392.54808000000003</v>
      </c>
      <c r="C32" s="95">
        <v>3997.1740600000003</v>
      </c>
      <c r="D32" s="95">
        <v>2273.4533500000002</v>
      </c>
      <c r="E32" s="95">
        <v>6663.1754900000005</v>
      </c>
    </row>
    <row r="33" spans="1:5">
      <c r="A33" s="58" t="s">
        <v>183</v>
      </c>
      <c r="B33" s="95">
        <v>0</v>
      </c>
      <c r="C33" s="95">
        <v>4438.8057500000004</v>
      </c>
      <c r="D33" s="95">
        <v>1511.8515300000001</v>
      </c>
      <c r="E33" s="95">
        <v>5950.6572800000004</v>
      </c>
    </row>
    <row r="34" spans="1:5">
      <c r="A34" s="58" t="s">
        <v>184</v>
      </c>
      <c r="B34" s="95">
        <v>0</v>
      </c>
      <c r="C34" s="95">
        <v>130.79</v>
      </c>
      <c r="D34" s="95">
        <v>289.81170000000003</v>
      </c>
      <c r="E34" s="95">
        <v>420.60169999999999</v>
      </c>
    </row>
    <row r="35" spans="1:5">
      <c r="A35" s="60" t="s">
        <v>185</v>
      </c>
      <c r="B35" s="95">
        <v>15189.062830000001</v>
      </c>
      <c r="C35" s="95">
        <v>17719.697989999997</v>
      </c>
      <c r="D35" s="95">
        <v>7143.6315199999999</v>
      </c>
      <c r="E35" s="95">
        <v>40052.392340000006</v>
      </c>
    </row>
    <row r="36" spans="1:5">
      <c r="A36" s="58" t="s">
        <v>186</v>
      </c>
      <c r="B36" s="95">
        <v>15096.35923</v>
      </c>
      <c r="C36" s="95">
        <v>10633.07538</v>
      </c>
      <c r="D36" s="95">
        <v>5645.7779700000001</v>
      </c>
      <c r="E36" s="95">
        <v>31375.212579999999</v>
      </c>
    </row>
    <row r="37" spans="1:5">
      <c r="A37" s="58" t="s">
        <v>187</v>
      </c>
      <c r="B37" s="95">
        <v>92.703600000000009</v>
      </c>
      <c r="C37" s="95">
        <v>6899.8093399999998</v>
      </c>
      <c r="D37" s="95">
        <v>1431.5573899999999</v>
      </c>
      <c r="E37" s="95">
        <v>8424.0703300000005</v>
      </c>
    </row>
    <row r="38" spans="1:5">
      <c r="A38" s="58" t="s">
        <v>188</v>
      </c>
      <c r="B38" s="95">
        <v>0</v>
      </c>
      <c r="C38" s="95">
        <v>186.81326999999999</v>
      </c>
      <c r="D38" s="95">
        <v>66.29616</v>
      </c>
      <c r="E38" s="95">
        <v>253.10943</v>
      </c>
    </row>
    <row r="39" spans="1:5">
      <c r="A39" s="60" t="s">
        <v>189</v>
      </c>
      <c r="B39" s="95">
        <v>109800.20578</v>
      </c>
      <c r="C39" s="95">
        <v>65889.587920000005</v>
      </c>
      <c r="D39" s="95">
        <v>8540.7162100000005</v>
      </c>
      <c r="E39" s="95">
        <v>184230.50990999999</v>
      </c>
    </row>
    <row r="40" spans="1:5">
      <c r="A40" s="58" t="s">
        <v>190</v>
      </c>
      <c r="B40" s="95">
        <v>5654.1736799999999</v>
      </c>
      <c r="C40" s="95">
        <v>1845.7651599999999</v>
      </c>
      <c r="D40" s="95">
        <v>573.65132999999992</v>
      </c>
      <c r="E40" s="95">
        <v>8073.5901699999995</v>
      </c>
    </row>
    <row r="41" spans="1:5">
      <c r="A41" s="58" t="s">
        <v>191</v>
      </c>
      <c r="B41" s="95">
        <v>52541.853430000003</v>
      </c>
      <c r="C41" s="95">
        <v>31928.766510000001</v>
      </c>
      <c r="D41" s="95">
        <v>399.60828999999995</v>
      </c>
      <c r="E41" s="95">
        <v>84870.228230000008</v>
      </c>
    </row>
    <row r="42" spans="1:5">
      <c r="A42" s="58" t="s">
        <v>192</v>
      </c>
      <c r="B42" s="95">
        <v>6.8273799999999998</v>
      </c>
      <c r="C42" s="95">
        <v>14.81631</v>
      </c>
      <c r="D42" s="95">
        <v>8.3588500000000003</v>
      </c>
      <c r="E42" s="95">
        <v>30.00254</v>
      </c>
    </row>
    <row r="43" spans="1:5">
      <c r="A43" s="58" t="s">
        <v>193</v>
      </c>
      <c r="B43" s="95">
        <v>0</v>
      </c>
      <c r="C43" s="95">
        <v>527.82745999999997</v>
      </c>
      <c r="D43" s="95">
        <v>2.1180700000000003</v>
      </c>
      <c r="E43" s="95">
        <v>529.94553000000008</v>
      </c>
    </row>
    <row r="44" spans="1:5">
      <c r="A44" s="58" t="s">
        <v>194</v>
      </c>
      <c r="B44" s="95">
        <v>0</v>
      </c>
      <c r="C44" s="95">
        <v>2.8071100000000002</v>
      </c>
      <c r="D44" s="95">
        <v>0</v>
      </c>
      <c r="E44" s="95">
        <v>2.8071100000000002</v>
      </c>
    </row>
    <row r="45" spans="1:5">
      <c r="A45" s="58" t="s">
        <v>195</v>
      </c>
      <c r="B45" s="95">
        <v>0</v>
      </c>
      <c r="C45" s="95">
        <v>185.49301</v>
      </c>
      <c r="D45" s="95">
        <v>0</v>
      </c>
      <c r="E45" s="95">
        <v>185.49301</v>
      </c>
    </row>
    <row r="46" spans="1:5">
      <c r="A46" s="58" t="s">
        <v>1176</v>
      </c>
      <c r="B46" s="95">
        <v>22611.163049999999</v>
      </c>
      <c r="C46" s="95">
        <v>10210.298710000001</v>
      </c>
      <c r="D46" s="95">
        <v>2670.2592400000003</v>
      </c>
      <c r="E46" s="95">
        <v>35491.720999999998</v>
      </c>
    </row>
    <row r="47" spans="1:5">
      <c r="A47" s="58" t="s">
        <v>1177</v>
      </c>
      <c r="B47" s="95">
        <v>28986.188239999999</v>
      </c>
      <c r="C47" s="95">
        <v>20753.132809999999</v>
      </c>
      <c r="D47" s="95">
        <v>4681.77855</v>
      </c>
      <c r="E47" s="95">
        <v>54421.099600000001</v>
      </c>
    </row>
    <row r="48" spans="1:5">
      <c r="A48" s="58" t="s">
        <v>1182</v>
      </c>
      <c r="B48" s="95">
        <v>0</v>
      </c>
      <c r="C48" s="95">
        <v>26.878130000000002</v>
      </c>
      <c r="D48" s="95">
        <v>59.540949999999995</v>
      </c>
      <c r="E48" s="95">
        <v>86.419080000000008</v>
      </c>
    </row>
    <row r="49" spans="1:5">
      <c r="A49" s="58" t="s">
        <v>1183</v>
      </c>
      <c r="B49" s="95">
        <v>0</v>
      </c>
      <c r="C49" s="95">
        <v>304.90355</v>
      </c>
      <c r="D49" s="95">
        <v>131.08885999999998</v>
      </c>
      <c r="E49" s="95">
        <v>435.99240999999995</v>
      </c>
    </row>
    <row r="50" spans="1:5">
      <c r="A50" s="58" t="s">
        <v>1201</v>
      </c>
      <c r="B50" s="95">
        <v>0</v>
      </c>
      <c r="C50" s="95">
        <v>0</v>
      </c>
      <c r="D50" s="95">
        <v>14.31207</v>
      </c>
      <c r="E50" s="95">
        <v>14.31207</v>
      </c>
    </row>
    <row r="51" spans="1:5">
      <c r="A51" s="58" t="s">
        <v>1221</v>
      </c>
      <c r="B51" s="95">
        <v>0</v>
      </c>
      <c r="C51" s="95">
        <v>88.899160000000009</v>
      </c>
      <c r="D51" s="95">
        <v>0</v>
      </c>
      <c r="E51" s="95">
        <v>88.899160000000009</v>
      </c>
    </row>
    <row r="52" spans="1:5">
      <c r="A52" s="60" t="s">
        <v>196</v>
      </c>
      <c r="B52" s="95">
        <v>-77775.540030000004</v>
      </c>
      <c r="C52" s="95">
        <v>-26003.067219999997</v>
      </c>
      <c r="D52" s="95">
        <v>-24300.27505</v>
      </c>
      <c r="E52" s="95">
        <v>-128078.8823</v>
      </c>
    </row>
    <row r="53" spans="1:5">
      <c r="A53" s="61" t="s">
        <v>1240</v>
      </c>
      <c r="B53" s="95">
        <v>-2138.1372900000001</v>
      </c>
      <c r="C53" s="95">
        <v>-2221.9664199999997</v>
      </c>
      <c r="D53" s="95">
        <v>-432.78766999999999</v>
      </c>
      <c r="E53" s="95">
        <v>-4792.89138</v>
      </c>
    </row>
    <row r="54" spans="1:5">
      <c r="A54" s="619" t="s">
        <v>1252</v>
      </c>
      <c r="B54" s="95">
        <v>-1290.7171699999999</v>
      </c>
      <c r="C54" s="95">
        <v>-1807.8575900000001</v>
      </c>
      <c r="D54" s="95">
        <v>-2017.7964999999999</v>
      </c>
      <c r="E54" s="95">
        <v>-5116.3712599999999</v>
      </c>
    </row>
    <row r="55" spans="1:5">
      <c r="A55" s="58" t="s">
        <v>1241</v>
      </c>
      <c r="B55" s="95">
        <v>-52.652190000000004</v>
      </c>
      <c r="C55" s="95">
        <v>-173.21530999999999</v>
      </c>
      <c r="D55" s="95">
        <v>-142.75740999999999</v>
      </c>
      <c r="E55" s="95">
        <v>-368.62491</v>
      </c>
    </row>
    <row r="56" spans="1:5">
      <c r="A56" s="619" t="s">
        <v>1253</v>
      </c>
      <c r="B56" s="95">
        <v>0</v>
      </c>
      <c r="C56" s="95">
        <v>-207.81679</v>
      </c>
      <c r="D56" s="95">
        <v>-255.62724</v>
      </c>
      <c r="E56" s="95">
        <v>-463.44403000000005</v>
      </c>
    </row>
    <row r="57" spans="1:5">
      <c r="A57" s="58" t="s">
        <v>1242</v>
      </c>
      <c r="B57" s="612">
        <v>-53660.664079999995</v>
      </c>
      <c r="C57" s="612">
        <v>-13165.32849</v>
      </c>
      <c r="D57" s="612">
        <v>-15915.561230000001</v>
      </c>
      <c r="E57" s="612">
        <v>-82741.553799999994</v>
      </c>
    </row>
    <row r="58" spans="1:5">
      <c r="A58" s="58" t="s">
        <v>197</v>
      </c>
      <c r="B58" s="612">
        <v>-7726.7329800000007</v>
      </c>
      <c r="C58" s="612">
        <v>-5175.3914500000001</v>
      </c>
      <c r="D58" s="612">
        <v>-3479.4468999999999</v>
      </c>
      <c r="E58" s="612">
        <v>-16381.571330000001</v>
      </c>
    </row>
    <row r="59" spans="1:5">
      <c r="A59" s="61" t="s">
        <v>198</v>
      </c>
      <c r="B59" s="612">
        <v>-12860.284519999999</v>
      </c>
      <c r="C59" s="612">
        <v>-381.99993999999998</v>
      </c>
      <c r="D59" s="612">
        <v>-1348.521</v>
      </c>
      <c r="E59" s="612">
        <v>-14590.805460000001</v>
      </c>
    </row>
    <row r="60" spans="1:5">
      <c r="A60" s="619" t="s">
        <v>199</v>
      </c>
      <c r="B60" s="612">
        <v>0</v>
      </c>
      <c r="C60" s="612">
        <v>0</v>
      </c>
      <c r="D60" s="612">
        <v>0</v>
      </c>
      <c r="E60" s="612">
        <v>0</v>
      </c>
    </row>
    <row r="61" spans="1:5">
      <c r="A61" s="58" t="s">
        <v>200</v>
      </c>
      <c r="B61" s="612">
        <v>-46.351800000000004</v>
      </c>
      <c r="C61" s="612">
        <v>-2692.6462700000002</v>
      </c>
      <c r="D61" s="612">
        <v>-462.29590999999999</v>
      </c>
      <c r="E61" s="612">
        <v>-3201.2939799999999</v>
      </c>
    </row>
    <row r="62" spans="1:5">
      <c r="A62" s="58" t="s">
        <v>201</v>
      </c>
      <c r="B62" s="95">
        <v>0</v>
      </c>
      <c r="C62" s="95">
        <v>0</v>
      </c>
      <c r="D62" s="95">
        <v>0</v>
      </c>
      <c r="E62" s="95">
        <v>0</v>
      </c>
    </row>
    <row r="63" spans="1:5">
      <c r="A63" s="58" t="s">
        <v>997</v>
      </c>
      <c r="B63" s="95">
        <v>0</v>
      </c>
      <c r="C63" s="95">
        <v>0</v>
      </c>
      <c r="D63" s="95">
        <v>-6.9540200000000008</v>
      </c>
      <c r="E63" s="95">
        <v>-6.9540200000000008</v>
      </c>
    </row>
    <row r="64" spans="1:5">
      <c r="A64" s="58" t="s">
        <v>998</v>
      </c>
      <c r="B64" s="95">
        <v>0</v>
      </c>
      <c r="C64" s="95">
        <v>0</v>
      </c>
      <c r="D64" s="95">
        <v>-147.68926999999999</v>
      </c>
      <c r="E64" s="95">
        <v>-147.68926999999999</v>
      </c>
    </row>
    <row r="65" spans="1:5">
      <c r="A65" s="61" t="s">
        <v>1184</v>
      </c>
      <c r="B65" s="95">
        <v>0</v>
      </c>
      <c r="C65" s="95">
        <v>-40.13879</v>
      </c>
      <c r="D65" s="95">
        <v>-5.9341400000000002</v>
      </c>
      <c r="E65" s="95">
        <v>-46.072929999999999</v>
      </c>
    </row>
    <row r="66" spans="1:5">
      <c r="A66" s="58" t="s">
        <v>1185</v>
      </c>
      <c r="B66" s="95">
        <v>0</v>
      </c>
      <c r="C66" s="95">
        <v>-14.099500000000001</v>
      </c>
      <c r="D66" s="95">
        <v>-54.148569999999999</v>
      </c>
      <c r="E66" s="95">
        <v>-68.248070000000013</v>
      </c>
    </row>
    <row r="67" spans="1:5">
      <c r="A67" s="58" t="s">
        <v>1186</v>
      </c>
      <c r="B67" s="95">
        <v>0</v>
      </c>
      <c r="C67" s="95">
        <v>-42.046959999999999</v>
      </c>
      <c r="D67" s="95">
        <v>-6.7833300000000003</v>
      </c>
      <c r="E67" s="95">
        <v>-48.830289999999998</v>
      </c>
    </row>
    <row r="68" spans="1:5">
      <c r="A68" s="58" t="s">
        <v>1187</v>
      </c>
      <c r="B68" s="95">
        <v>0</v>
      </c>
      <c r="C68" s="95">
        <v>-80.55971000000001</v>
      </c>
      <c r="D68" s="95">
        <v>-23.97186</v>
      </c>
      <c r="E68" s="95">
        <v>-104.53157</v>
      </c>
    </row>
    <row r="69" spans="1:5">
      <c r="A69" s="187" t="s">
        <v>202</v>
      </c>
      <c r="B69" s="57">
        <v>6754.57503</v>
      </c>
      <c r="C69" s="57">
        <v>3321.50596</v>
      </c>
      <c r="D69" s="57">
        <v>2055.8036200000001</v>
      </c>
      <c r="E69" s="57">
        <v>12131.884609999999</v>
      </c>
    </row>
    <row r="70" spans="1:5">
      <c r="A70" s="58" t="s">
        <v>203</v>
      </c>
      <c r="B70" s="95">
        <v>0</v>
      </c>
      <c r="C70" s="95">
        <v>2</v>
      </c>
      <c r="D70" s="95">
        <v>0</v>
      </c>
      <c r="E70" s="95">
        <v>2</v>
      </c>
    </row>
    <row r="71" spans="1:5">
      <c r="A71" s="61" t="s">
        <v>204</v>
      </c>
      <c r="B71" s="95">
        <v>4695.5340700000006</v>
      </c>
      <c r="C71" s="95">
        <v>361.02628999999996</v>
      </c>
      <c r="D71" s="95">
        <v>967.38515000000007</v>
      </c>
      <c r="E71" s="95">
        <v>6023.9455099999996</v>
      </c>
    </row>
    <row r="72" spans="1:5">
      <c r="A72" s="58" t="s">
        <v>205</v>
      </c>
      <c r="B72" s="95">
        <v>2381.3537900000001</v>
      </c>
      <c r="C72" s="95">
        <v>5478.2764100000004</v>
      </c>
      <c r="D72" s="95">
        <v>1149.3728700000001</v>
      </c>
      <c r="E72" s="95">
        <v>9009.0030700000007</v>
      </c>
    </row>
    <row r="73" spans="1:5">
      <c r="A73" s="58" t="s">
        <v>206</v>
      </c>
      <c r="B73" s="95">
        <v>0</v>
      </c>
      <c r="C73" s="95">
        <v>0</v>
      </c>
      <c r="D73" s="95">
        <v>0</v>
      </c>
      <c r="E73" s="95">
        <v>0</v>
      </c>
    </row>
    <row r="74" spans="1:5">
      <c r="A74" s="58" t="s">
        <v>207</v>
      </c>
      <c r="B74" s="95">
        <v>-322.31283000000002</v>
      </c>
      <c r="C74" s="95">
        <v>-2519.7967400000002</v>
      </c>
      <c r="D74" s="95">
        <v>-60.9544</v>
      </c>
      <c r="E74" s="95">
        <v>-2903.0639700000002</v>
      </c>
    </row>
    <row r="75" spans="1:5">
      <c r="A75" s="187" t="s">
        <v>208</v>
      </c>
      <c r="B75" s="57">
        <v>567.40658999999994</v>
      </c>
      <c r="C75" s="57">
        <v>2532.26028</v>
      </c>
      <c r="D75" s="57">
        <v>125.26208</v>
      </c>
      <c r="E75" s="57">
        <v>3224.92895</v>
      </c>
    </row>
    <row r="76" spans="1:5">
      <c r="A76" s="58" t="s">
        <v>209</v>
      </c>
      <c r="B76" s="95">
        <v>3448.06086</v>
      </c>
      <c r="C76" s="95">
        <v>3.9573499999999999</v>
      </c>
      <c r="D76" s="95">
        <v>342.64240999999998</v>
      </c>
      <c r="E76" s="95">
        <v>3794.6606200000001</v>
      </c>
    </row>
    <row r="77" spans="1:5">
      <c r="A77" s="58" t="s">
        <v>210</v>
      </c>
      <c r="B77" s="95">
        <v>10372.189849999999</v>
      </c>
      <c r="C77" s="95">
        <v>4797.99467</v>
      </c>
      <c r="D77" s="95">
        <v>600.33348999999998</v>
      </c>
      <c r="E77" s="95">
        <v>15770.51801</v>
      </c>
    </row>
    <row r="78" spans="1:5">
      <c r="A78" s="58" t="s">
        <v>211</v>
      </c>
      <c r="B78" s="95">
        <v>0</v>
      </c>
      <c r="C78" s="95">
        <v>203.74961999999999</v>
      </c>
      <c r="D78" s="95">
        <v>1040.1001999999999</v>
      </c>
      <c r="E78" s="95">
        <v>1243.8498200000001</v>
      </c>
    </row>
    <row r="79" spans="1:5">
      <c r="A79" s="58" t="s">
        <v>212</v>
      </c>
      <c r="B79" s="95">
        <v>0</v>
      </c>
      <c r="C79" s="95">
        <v>7.2374999999999998</v>
      </c>
      <c r="D79" s="95">
        <v>5.7024999999999997</v>
      </c>
      <c r="E79" s="95">
        <v>12.94</v>
      </c>
    </row>
    <row r="80" spans="1:5">
      <c r="A80" s="58" t="s">
        <v>213</v>
      </c>
      <c r="B80" s="95">
        <v>-13252.84412</v>
      </c>
      <c r="C80" s="95">
        <v>-2480.67886</v>
      </c>
      <c r="D80" s="95">
        <v>-1863.5165200000001</v>
      </c>
      <c r="E80" s="95">
        <v>-17597.039499999999</v>
      </c>
    </row>
    <row r="81" spans="1:5">
      <c r="A81" s="187" t="s">
        <v>214</v>
      </c>
      <c r="B81" s="57">
        <v>139797.39084000001</v>
      </c>
      <c r="C81" s="57">
        <v>96139.870719999992</v>
      </c>
      <c r="D81" s="57">
        <v>62078.662469999996</v>
      </c>
      <c r="E81" s="57">
        <v>298015.92402999999</v>
      </c>
    </row>
    <row r="82" spans="1:5">
      <c r="A82" s="58" t="s">
        <v>168</v>
      </c>
      <c r="B82" s="95">
        <v>0</v>
      </c>
      <c r="C82" s="95">
        <v>0</v>
      </c>
      <c r="D82" s="95">
        <v>0</v>
      </c>
      <c r="E82" s="95">
        <v>0</v>
      </c>
    </row>
    <row r="83" spans="1:5">
      <c r="A83" s="58" t="s">
        <v>169</v>
      </c>
      <c r="B83" s="95">
        <v>0</v>
      </c>
      <c r="C83" s="95">
        <v>14289.06</v>
      </c>
      <c r="D83" s="95">
        <v>42374</v>
      </c>
      <c r="E83" s="95">
        <v>56663.06</v>
      </c>
    </row>
    <row r="84" spans="1:5">
      <c r="A84" s="58" t="s">
        <v>170</v>
      </c>
      <c r="B84" s="95">
        <v>0</v>
      </c>
      <c r="C84" s="95">
        <v>0</v>
      </c>
      <c r="D84" s="95">
        <v>0</v>
      </c>
      <c r="E84" s="95">
        <v>0</v>
      </c>
    </row>
    <row r="85" spans="1:5">
      <c r="A85" s="58" t="s">
        <v>171</v>
      </c>
      <c r="B85" s="95">
        <v>0</v>
      </c>
      <c r="C85" s="95">
        <v>0</v>
      </c>
      <c r="D85" s="95">
        <v>0</v>
      </c>
      <c r="E85" s="95">
        <v>0</v>
      </c>
    </row>
    <row r="86" spans="1:5">
      <c r="A86" s="58" t="s">
        <v>215</v>
      </c>
      <c r="B86" s="95">
        <v>246.96007</v>
      </c>
      <c r="C86" s="95">
        <v>0</v>
      </c>
      <c r="D86" s="95">
        <v>0</v>
      </c>
      <c r="E86" s="95">
        <v>246.96007</v>
      </c>
    </row>
    <row r="87" spans="1:5">
      <c r="A87" s="58" t="s">
        <v>216</v>
      </c>
      <c r="B87" s="95">
        <v>198.49851000000001</v>
      </c>
      <c r="C87" s="95">
        <v>262.69120000000004</v>
      </c>
      <c r="D87" s="95">
        <v>63.90119</v>
      </c>
      <c r="E87" s="95">
        <v>525.09090000000003</v>
      </c>
    </row>
    <row r="88" spans="1:5">
      <c r="A88" s="58" t="s">
        <v>173</v>
      </c>
      <c r="B88" s="95">
        <v>139627.01825999998</v>
      </c>
      <c r="C88" s="95">
        <v>81559.876799999998</v>
      </c>
      <c r="D88" s="95">
        <v>18135.036199999999</v>
      </c>
      <c r="E88" s="95">
        <v>239321.93125999998</v>
      </c>
    </row>
    <row r="89" spans="1:5">
      <c r="A89" s="58" t="s">
        <v>217</v>
      </c>
      <c r="B89" s="95">
        <v>0</v>
      </c>
      <c r="C89" s="95">
        <v>196.26392000000001</v>
      </c>
      <c r="D89" s="95">
        <v>1541.0791999999999</v>
      </c>
      <c r="E89" s="95">
        <v>1737.34312</v>
      </c>
    </row>
    <row r="90" spans="1:5">
      <c r="A90" s="58" t="s">
        <v>218</v>
      </c>
      <c r="B90" s="95">
        <v>-275.08600000000001</v>
      </c>
      <c r="C90" s="95">
        <v>-168.02120000000002</v>
      </c>
      <c r="D90" s="95">
        <v>-35.354120000000002</v>
      </c>
      <c r="E90" s="95">
        <v>-478.46132</v>
      </c>
    </row>
    <row r="91" spans="1:5">
      <c r="A91" s="187" t="s">
        <v>219</v>
      </c>
      <c r="B91" s="57">
        <v>25486.020489999999</v>
      </c>
      <c r="C91" s="57">
        <v>50027.228439999999</v>
      </c>
      <c r="D91" s="57">
        <v>2043.27107</v>
      </c>
      <c r="E91" s="57">
        <v>77556.52</v>
      </c>
    </row>
    <row r="92" spans="1:5">
      <c r="A92" s="58" t="s">
        <v>220</v>
      </c>
      <c r="B92" s="95">
        <v>9230.7172100000007</v>
      </c>
      <c r="C92" s="95">
        <v>2491.17346</v>
      </c>
      <c r="D92" s="95">
        <v>98.908259999999999</v>
      </c>
      <c r="E92" s="95">
        <v>11820.798929999999</v>
      </c>
    </row>
    <row r="93" spans="1:5">
      <c r="A93" s="58" t="s">
        <v>221</v>
      </c>
      <c r="B93" s="95">
        <v>14293.46739</v>
      </c>
      <c r="C93" s="95">
        <v>16894.746950000001</v>
      </c>
      <c r="D93" s="95">
        <v>937.98433999999997</v>
      </c>
      <c r="E93" s="95">
        <v>32126.198680000001</v>
      </c>
    </row>
    <row r="94" spans="1:5">
      <c r="A94" s="58" t="s">
        <v>222</v>
      </c>
      <c r="B94" s="95">
        <v>696.66287</v>
      </c>
      <c r="C94" s="95">
        <v>3180.5521800000001</v>
      </c>
      <c r="D94" s="95">
        <v>184.90806000000001</v>
      </c>
      <c r="E94" s="95">
        <v>4062.12311</v>
      </c>
    </row>
    <row r="95" spans="1:5">
      <c r="A95" s="58" t="s">
        <v>223</v>
      </c>
      <c r="B95" s="95">
        <v>273.43331000000001</v>
      </c>
      <c r="C95" s="95">
        <v>846.91143999999997</v>
      </c>
      <c r="D95" s="95">
        <v>546.41034000000002</v>
      </c>
      <c r="E95" s="95">
        <v>1666.7550900000001</v>
      </c>
    </row>
    <row r="96" spans="1:5">
      <c r="A96" s="58" t="s">
        <v>224</v>
      </c>
      <c r="B96" s="95">
        <v>324.21603000000005</v>
      </c>
      <c r="C96" s="95">
        <v>1763.28169</v>
      </c>
      <c r="D96" s="95">
        <v>275.06007</v>
      </c>
      <c r="E96" s="95">
        <v>2362.5577899999998</v>
      </c>
    </row>
    <row r="97" spans="1:5">
      <c r="A97" s="58" t="s">
        <v>225</v>
      </c>
      <c r="B97" s="95">
        <v>0</v>
      </c>
      <c r="C97" s="95">
        <v>59.62424</v>
      </c>
      <c r="D97" s="95">
        <v>0</v>
      </c>
      <c r="E97" s="95">
        <v>59.62424</v>
      </c>
    </row>
    <row r="98" spans="1:5">
      <c r="A98" s="58" t="s">
        <v>226</v>
      </c>
      <c r="B98" s="95">
        <v>667.52368000000001</v>
      </c>
      <c r="C98" s="95">
        <v>100.43634</v>
      </c>
      <c r="D98" s="95">
        <v>0</v>
      </c>
      <c r="E98" s="95">
        <v>767.96001999999999</v>
      </c>
    </row>
    <row r="99" spans="1:5">
      <c r="A99" s="58" t="s">
        <v>227</v>
      </c>
      <c r="B99" s="95">
        <v>0</v>
      </c>
      <c r="C99" s="95">
        <v>0</v>
      </c>
      <c r="D99" s="95">
        <v>0</v>
      </c>
      <c r="E99" s="95">
        <v>0</v>
      </c>
    </row>
    <row r="100" spans="1:5">
      <c r="A100" s="58" t="s">
        <v>228</v>
      </c>
      <c r="B100" s="95">
        <v>0</v>
      </c>
      <c r="C100" s="95">
        <v>24690.502140000001</v>
      </c>
      <c r="D100" s="95">
        <v>0</v>
      </c>
      <c r="E100" s="95">
        <v>24690.502140000001</v>
      </c>
    </row>
    <row r="101" spans="1:5">
      <c r="A101" s="187" t="s">
        <v>229</v>
      </c>
      <c r="B101" s="57">
        <v>719.84484999999995</v>
      </c>
      <c r="C101" s="57">
        <v>3490.13159</v>
      </c>
      <c r="D101" s="57">
        <v>388.26501000000002</v>
      </c>
      <c r="E101" s="57">
        <v>4598.2414500000004</v>
      </c>
    </row>
    <row r="102" spans="1:5">
      <c r="A102" s="58" t="s">
        <v>230</v>
      </c>
      <c r="B102" s="95">
        <v>80.311589999999995</v>
      </c>
      <c r="C102" s="95">
        <v>432.13587000000001</v>
      </c>
      <c r="D102" s="95">
        <v>0</v>
      </c>
      <c r="E102" s="95">
        <v>512.44745999999998</v>
      </c>
    </row>
    <row r="103" spans="1:5">
      <c r="A103" s="58" t="s">
        <v>231</v>
      </c>
      <c r="B103" s="95">
        <v>0</v>
      </c>
      <c r="C103" s="95">
        <v>2332.7622999999999</v>
      </c>
      <c r="D103" s="95">
        <v>0</v>
      </c>
      <c r="E103" s="95">
        <v>2332.7622999999999</v>
      </c>
    </row>
    <row r="104" spans="1:5">
      <c r="A104" s="58" t="s">
        <v>232</v>
      </c>
      <c r="B104" s="95">
        <v>33.799999999999997</v>
      </c>
      <c r="C104" s="95">
        <v>0</v>
      </c>
      <c r="D104" s="95">
        <v>0</v>
      </c>
      <c r="E104" s="95">
        <v>33.799999999999997</v>
      </c>
    </row>
    <row r="105" spans="1:5">
      <c r="A105" s="58" t="s">
        <v>233</v>
      </c>
      <c r="B105" s="95">
        <v>605.73325999999997</v>
      </c>
      <c r="C105" s="95">
        <v>725.23342000000002</v>
      </c>
      <c r="D105" s="95">
        <v>388.26501000000002</v>
      </c>
      <c r="E105" s="95">
        <v>1719.2316899999998</v>
      </c>
    </row>
    <row r="106" spans="1:5">
      <c r="A106" s="58" t="s">
        <v>234</v>
      </c>
      <c r="B106" s="95">
        <v>0</v>
      </c>
      <c r="C106" s="95">
        <v>0</v>
      </c>
      <c r="D106" s="95">
        <v>0</v>
      </c>
      <c r="E106" s="95">
        <v>0</v>
      </c>
    </row>
    <row r="107" spans="1:5">
      <c r="A107" s="187" t="s">
        <v>235</v>
      </c>
      <c r="B107" s="57">
        <v>0</v>
      </c>
      <c r="C107" s="57">
        <v>0</v>
      </c>
      <c r="D107" s="57">
        <v>0</v>
      </c>
      <c r="E107" s="57">
        <v>0</v>
      </c>
    </row>
    <row r="108" spans="1:5">
      <c r="A108" s="58" t="s">
        <v>236</v>
      </c>
      <c r="B108" s="95">
        <v>0</v>
      </c>
      <c r="C108" s="95">
        <v>0</v>
      </c>
      <c r="D108" s="95">
        <v>0</v>
      </c>
      <c r="E108" s="95">
        <v>0</v>
      </c>
    </row>
    <row r="109" spans="1:5">
      <c r="A109" s="58" t="s">
        <v>237</v>
      </c>
      <c r="B109" s="95">
        <v>0</v>
      </c>
      <c r="C109" s="95">
        <v>0</v>
      </c>
      <c r="D109" s="95">
        <v>0</v>
      </c>
      <c r="E109" s="95">
        <v>0</v>
      </c>
    </row>
    <row r="110" spans="1:5">
      <c r="A110" s="58" t="s">
        <v>238</v>
      </c>
      <c r="B110" s="95">
        <v>0</v>
      </c>
      <c r="C110" s="95">
        <v>0</v>
      </c>
      <c r="D110" s="95">
        <v>0</v>
      </c>
      <c r="E110" s="95">
        <v>0</v>
      </c>
    </row>
    <row r="111" spans="1:5">
      <c r="A111" s="58" t="s">
        <v>239</v>
      </c>
      <c r="B111" s="95">
        <v>0</v>
      </c>
      <c r="C111" s="95">
        <v>0</v>
      </c>
      <c r="D111" s="95">
        <v>0</v>
      </c>
      <c r="E111" s="95">
        <v>0</v>
      </c>
    </row>
    <row r="112" spans="1:5">
      <c r="A112" s="58" t="s">
        <v>240</v>
      </c>
      <c r="B112" s="95">
        <v>0</v>
      </c>
      <c r="C112" s="95">
        <v>0</v>
      </c>
      <c r="D112" s="95">
        <v>0</v>
      </c>
      <c r="E112" s="95">
        <v>0</v>
      </c>
    </row>
    <row r="113" spans="1:5">
      <c r="A113" s="58" t="s">
        <v>241</v>
      </c>
      <c r="B113" s="95">
        <v>0</v>
      </c>
      <c r="C113" s="95">
        <v>0</v>
      </c>
      <c r="D113" s="95">
        <v>0</v>
      </c>
      <c r="E113" s="95">
        <v>0</v>
      </c>
    </row>
    <row r="114" spans="1:5">
      <c r="A114" s="177" t="s">
        <v>242</v>
      </c>
      <c r="B114" s="57">
        <v>1682203.6478800001</v>
      </c>
      <c r="C114" s="57">
        <v>1013397.7974500001</v>
      </c>
      <c r="D114" s="57">
        <v>167571.81057</v>
      </c>
      <c r="E114" s="57">
        <v>2863173.2559000002</v>
      </c>
    </row>
    <row r="115" spans="1:5">
      <c r="A115" s="177" t="s">
        <v>243</v>
      </c>
      <c r="B115" s="57">
        <v>1420824.8717999998</v>
      </c>
      <c r="C115" s="57">
        <v>799914.85045000003</v>
      </c>
      <c r="D115" s="57">
        <v>150659.80819000001</v>
      </c>
      <c r="E115" s="57">
        <v>2371399.5304399999</v>
      </c>
    </row>
    <row r="116" spans="1:5">
      <c r="A116" s="64" t="s">
        <v>244</v>
      </c>
      <c r="B116" s="95">
        <v>263.37720000000002</v>
      </c>
      <c r="C116" s="95">
        <v>0</v>
      </c>
      <c r="D116" s="95">
        <v>0</v>
      </c>
      <c r="E116" s="95">
        <v>263.37720000000002</v>
      </c>
    </row>
    <row r="117" spans="1:5">
      <c r="A117" s="64" t="s">
        <v>245</v>
      </c>
      <c r="B117" s="95">
        <v>0</v>
      </c>
      <c r="C117" s="95">
        <v>0</v>
      </c>
      <c r="D117" s="95">
        <v>0</v>
      </c>
      <c r="E117" s="95">
        <v>0</v>
      </c>
    </row>
    <row r="118" spans="1:5">
      <c r="A118" s="64" t="s">
        <v>246</v>
      </c>
      <c r="B118" s="95">
        <v>263.37720000000002</v>
      </c>
      <c r="C118" s="95">
        <v>0</v>
      </c>
      <c r="D118" s="95">
        <v>0</v>
      </c>
      <c r="E118" s="95">
        <v>263.37720000000002</v>
      </c>
    </row>
    <row r="119" spans="1:5">
      <c r="A119" s="64" t="s">
        <v>247</v>
      </c>
      <c r="B119" s="95">
        <v>1276404.0628900002</v>
      </c>
      <c r="C119" s="95">
        <v>388699.74810000003</v>
      </c>
      <c r="D119" s="95">
        <v>129333.37170999999</v>
      </c>
      <c r="E119" s="95">
        <v>1794437.1827</v>
      </c>
    </row>
    <row r="120" spans="1:5">
      <c r="A120" s="65" t="s">
        <v>248</v>
      </c>
      <c r="B120" s="95">
        <v>126660.37579000001</v>
      </c>
      <c r="C120" s="95">
        <v>379136.31757000001</v>
      </c>
      <c r="D120" s="95">
        <v>20447.297059999997</v>
      </c>
      <c r="E120" s="95">
        <v>526243.99042000005</v>
      </c>
    </row>
    <row r="121" spans="1:5">
      <c r="A121" s="99" t="s">
        <v>249</v>
      </c>
      <c r="B121" s="95">
        <v>18971.029930000001</v>
      </c>
      <c r="C121" s="95">
        <v>12982.50921</v>
      </c>
      <c r="D121" s="95">
        <v>2745.8178900000003</v>
      </c>
      <c r="E121" s="95">
        <v>34699.357029999999</v>
      </c>
    </row>
    <row r="122" spans="1:5">
      <c r="A122" s="99" t="s">
        <v>250</v>
      </c>
      <c r="B122" s="95">
        <v>5502.3622800000003</v>
      </c>
      <c r="C122" s="95">
        <v>67.255920000000003</v>
      </c>
      <c r="D122" s="95">
        <v>0</v>
      </c>
      <c r="E122" s="95">
        <v>5569.6181999999999</v>
      </c>
    </row>
    <row r="123" spans="1:5">
      <c r="A123" s="99" t="s">
        <v>251</v>
      </c>
      <c r="B123" s="95">
        <v>4733.1653299999998</v>
      </c>
      <c r="C123" s="95">
        <v>420.84935999999999</v>
      </c>
      <c r="D123" s="95">
        <v>876.59613000000002</v>
      </c>
      <c r="E123" s="95">
        <v>6030.6108199999999</v>
      </c>
    </row>
    <row r="124" spans="1:5">
      <c r="A124" s="99" t="s">
        <v>252</v>
      </c>
      <c r="B124" s="95">
        <v>15449.062019999999</v>
      </c>
      <c r="C124" s="95">
        <v>1960.3871000000001</v>
      </c>
      <c r="D124" s="95">
        <v>1270.04799</v>
      </c>
      <c r="E124" s="95">
        <v>18679.49711</v>
      </c>
    </row>
    <row r="125" spans="1:5">
      <c r="A125" s="99" t="s">
        <v>253</v>
      </c>
      <c r="B125" s="95">
        <v>34758.81813</v>
      </c>
      <c r="C125" s="95">
        <v>4946.7074299999995</v>
      </c>
      <c r="D125" s="95">
        <v>1930.0431100000001</v>
      </c>
      <c r="E125" s="95">
        <v>41635.568670000001</v>
      </c>
    </row>
    <row r="126" spans="1:5">
      <c r="A126" s="99" t="s">
        <v>254</v>
      </c>
      <c r="B126" s="95">
        <v>35557.97178</v>
      </c>
      <c r="C126" s="95">
        <v>290938.94883999997</v>
      </c>
      <c r="D126" s="95">
        <v>13624.791939999999</v>
      </c>
      <c r="E126" s="95">
        <v>340121.71256000001</v>
      </c>
    </row>
    <row r="127" spans="1:5">
      <c r="A127" s="156" t="s">
        <v>1379</v>
      </c>
      <c r="B127" s="95">
        <v>2951.78341</v>
      </c>
      <c r="C127" s="95">
        <v>43386.794849999998</v>
      </c>
      <c r="D127" s="95">
        <v>0</v>
      </c>
      <c r="E127" s="95">
        <v>46338.578259999995</v>
      </c>
    </row>
    <row r="128" spans="1:5">
      <c r="A128" s="156" t="s">
        <v>1380</v>
      </c>
      <c r="B128" s="95">
        <v>8736.1829099999995</v>
      </c>
      <c r="C128" s="95">
        <v>24432.864859999998</v>
      </c>
      <c r="D128" s="95">
        <v>0</v>
      </c>
      <c r="E128" s="95">
        <v>33169.047769999997</v>
      </c>
    </row>
    <row r="129" spans="1:5">
      <c r="A129" s="64" t="s">
        <v>257</v>
      </c>
      <c r="B129" s="95">
        <v>16450.427769999998</v>
      </c>
      <c r="C129" s="95">
        <v>24413.90191</v>
      </c>
      <c r="D129" s="95">
        <v>636.22713999999996</v>
      </c>
      <c r="E129" s="95">
        <v>41500.556819999998</v>
      </c>
    </row>
    <row r="130" spans="1:5">
      <c r="A130" s="64" t="s">
        <v>258</v>
      </c>
      <c r="B130" s="95">
        <v>0</v>
      </c>
      <c r="C130" s="95">
        <v>0</v>
      </c>
      <c r="D130" s="95">
        <v>0</v>
      </c>
      <c r="E130" s="95">
        <v>0</v>
      </c>
    </row>
    <row r="131" spans="1:5">
      <c r="A131" s="64" t="s">
        <v>259</v>
      </c>
      <c r="B131" s="95">
        <v>1046.62815</v>
      </c>
      <c r="C131" s="95">
        <v>7664.8828700000004</v>
      </c>
      <c r="D131" s="95">
        <v>242.91228000000001</v>
      </c>
      <c r="E131" s="95">
        <v>8954.4233000000004</v>
      </c>
    </row>
    <row r="132" spans="1:5">
      <c r="A132" s="177" t="s">
        <v>260</v>
      </c>
      <c r="B132" s="57">
        <v>730.54696000000001</v>
      </c>
      <c r="C132" s="57">
        <v>31.42107</v>
      </c>
      <c r="D132" s="57">
        <v>42.307079999999999</v>
      </c>
      <c r="E132" s="57">
        <v>804.27511000000004</v>
      </c>
    </row>
    <row r="133" spans="1:5">
      <c r="A133" s="177" t="s">
        <v>451</v>
      </c>
      <c r="B133" s="57">
        <v>227.23454999999998</v>
      </c>
      <c r="C133" s="57">
        <v>116.42345</v>
      </c>
      <c r="D133" s="57">
        <v>33.108849999999997</v>
      </c>
      <c r="E133" s="57">
        <v>376.76684999999998</v>
      </c>
    </row>
    <row r="134" spans="1:5">
      <c r="A134" s="64" t="s">
        <v>452</v>
      </c>
      <c r="B134" s="95">
        <v>0</v>
      </c>
      <c r="C134" s="95">
        <v>0</v>
      </c>
      <c r="D134" s="95">
        <v>0</v>
      </c>
      <c r="E134" s="95">
        <v>0</v>
      </c>
    </row>
    <row r="135" spans="1:5">
      <c r="A135" s="64" t="s">
        <v>453</v>
      </c>
      <c r="B135" s="95">
        <v>227.23454999999998</v>
      </c>
      <c r="C135" s="95">
        <v>116.42345</v>
      </c>
      <c r="D135" s="95">
        <v>33.108849999999997</v>
      </c>
      <c r="E135" s="95">
        <v>376.76684999999998</v>
      </c>
    </row>
    <row r="136" spans="1:5">
      <c r="A136" s="64" t="s">
        <v>454</v>
      </c>
      <c r="B136" s="95">
        <v>0</v>
      </c>
      <c r="C136" s="95">
        <v>0</v>
      </c>
      <c r="D136" s="95">
        <v>0</v>
      </c>
      <c r="E136" s="95">
        <v>0</v>
      </c>
    </row>
    <row r="137" spans="1:5">
      <c r="A137" s="64" t="s">
        <v>455</v>
      </c>
      <c r="B137" s="95">
        <v>0</v>
      </c>
      <c r="C137" s="95">
        <v>0</v>
      </c>
      <c r="D137" s="95">
        <v>0</v>
      </c>
      <c r="E137" s="95">
        <v>0</v>
      </c>
    </row>
    <row r="138" spans="1:5">
      <c r="A138" s="64" t="s">
        <v>456</v>
      </c>
      <c r="B138" s="95">
        <v>0</v>
      </c>
      <c r="C138" s="95">
        <v>0</v>
      </c>
      <c r="D138" s="95">
        <v>0</v>
      </c>
      <c r="E138" s="95">
        <v>0</v>
      </c>
    </row>
    <row r="139" spans="1:5">
      <c r="A139" s="64" t="s">
        <v>463</v>
      </c>
      <c r="B139" s="95">
        <v>0</v>
      </c>
      <c r="C139" s="95">
        <v>0</v>
      </c>
      <c r="D139" s="95">
        <v>0</v>
      </c>
      <c r="E139" s="95">
        <v>0</v>
      </c>
    </row>
    <row r="140" spans="1:5">
      <c r="A140" s="177" t="s">
        <v>261</v>
      </c>
      <c r="B140" s="57">
        <v>112003.74591</v>
      </c>
      <c r="C140" s="57">
        <v>195428.41277000002</v>
      </c>
      <c r="D140" s="57">
        <v>314.52125000000001</v>
      </c>
      <c r="E140" s="57">
        <v>307746.67992999998</v>
      </c>
    </row>
    <row r="141" spans="1:5">
      <c r="A141" s="64" t="s">
        <v>262</v>
      </c>
      <c r="B141" s="95">
        <v>0</v>
      </c>
      <c r="C141" s="95">
        <v>0</v>
      </c>
      <c r="D141" s="95">
        <v>0</v>
      </c>
      <c r="E141" s="95">
        <v>0</v>
      </c>
    </row>
    <row r="142" spans="1:5">
      <c r="A142" s="64" t="s">
        <v>263</v>
      </c>
      <c r="B142" s="95">
        <v>112000</v>
      </c>
      <c r="C142" s="95">
        <v>90472.04</v>
      </c>
      <c r="D142" s="95">
        <v>0</v>
      </c>
      <c r="E142" s="95">
        <v>202472.04</v>
      </c>
    </row>
    <row r="143" spans="1:5">
      <c r="A143" s="64" t="s">
        <v>264</v>
      </c>
      <c r="B143" s="95">
        <v>0</v>
      </c>
      <c r="C143" s="95">
        <v>0</v>
      </c>
      <c r="D143" s="95">
        <v>0</v>
      </c>
      <c r="E143" s="95">
        <v>0</v>
      </c>
    </row>
    <row r="144" spans="1:5">
      <c r="A144" s="64" t="s">
        <v>265</v>
      </c>
      <c r="B144" s="95">
        <v>0</v>
      </c>
      <c r="C144" s="95">
        <v>0</v>
      </c>
      <c r="D144" s="95">
        <v>0</v>
      </c>
      <c r="E144" s="95">
        <v>0</v>
      </c>
    </row>
    <row r="145" spans="1:5">
      <c r="A145" s="64" t="s">
        <v>1381</v>
      </c>
      <c r="B145" s="95">
        <v>3.7459099999999999</v>
      </c>
      <c r="C145" s="95">
        <v>103851.85614</v>
      </c>
      <c r="D145" s="95">
        <v>305.01342999999997</v>
      </c>
      <c r="E145" s="95">
        <v>104160.61548000001</v>
      </c>
    </row>
    <row r="146" spans="1:5">
      <c r="A146" s="64" t="s">
        <v>267</v>
      </c>
      <c r="B146" s="95">
        <v>0</v>
      </c>
      <c r="C146" s="95">
        <v>0</v>
      </c>
      <c r="D146" s="95">
        <v>0</v>
      </c>
      <c r="E146" s="95">
        <v>0</v>
      </c>
    </row>
    <row r="147" spans="1:5">
      <c r="A147" s="64" t="s">
        <v>268</v>
      </c>
      <c r="B147" s="95">
        <v>0</v>
      </c>
      <c r="C147" s="95">
        <v>0</v>
      </c>
      <c r="D147" s="95">
        <v>0</v>
      </c>
      <c r="E147" s="95">
        <v>0</v>
      </c>
    </row>
    <row r="148" spans="1:5">
      <c r="A148" s="64" t="s">
        <v>269</v>
      </c>
      <c r="B148" s="95">
        <v>0</v>
      </c>
      <c r="C148" s="95">
        <v>1104.5166299999999</v>
      </c>
      <c r="D148" s="95">
        <v>9.5078199999999988</v>
      </c>
      <c r="E148" s="95">
        <v>1114.0244499999999</v>
      </c>
    </row>
    <row r="149" spans="1:5">
      <c r="A149" s="177" t="s">
        <v>270</v>
      </c>
      <c r="B149" s="57">
        <v>83638.696469999995</v>
      </c>
      <c r="C149" s="57">
        <v>12254.482300000001</v>
      </c>
      <c r="D149" s="57">
        <v>12166.42136</v>
      </c>
      <c r="E149" s="57">
        <v>108059.60012999999</v>
      </c>
    </row>
    <row r="150" spans="1:5">
      <c r="A150" s="64" t="s">
        <v>203</v>
      </c>
      <c r="B150" s="95">
        <v>45.477029999999999</v>
      </c>
      <c r="C150" s="95">
        <v>0</v>
      </c>
      <c r="D150" s="95">
        <v>8.7599999999999997E-2</v>
      </c>
      <c r="E150" s="95">
        <v>45.564629999999994</v>
      </c>
    </row>
    <row r="151" spans="1:5">
      <c r="A151" s="64" t="s">
        <v>205</v>
      </c>
      <c r="B151" s="95">
        <v>49139.011639999997</v>
      </c>
      <c r="C151" s="95">
        <v>6800.4223400000001</v>
      </c>
      <c r="D151" s="95">
        <v>9314.0445</v>
      </c>
      <c r="E151" s="95">
        <v>65253.478479999998</v>
      </c>
    </row>
    <row r="152" spans="1:5">
      <c r="A152" s="64" t="s">
        <v>271</v>
      </c>
      <c r="B152" s="95">
        <v>34098.383950000003</v>
      </c>
      <c r="C152" s="95">
        <v>5175.7342399999998</v>
      </c>
      <c r="D152" s="95">
        <v>2851.29727</v>
      </c>
      <c r="E152" s="95">
        <v>42125.415460000004</v>
      </c>
    </row>
    <row r="153" spans="1:5">
      <c r="A153" s="64" t="s">
        <v>232</v>
      </c>
      <c r="B153" s="95">
        <v>355.82384999999999</v>
      </c>
      <c r="C153" s="95">
        <v>278.32571999999999</v>
      </c>
      <c r="D153" s="95">
        <v>0.99199000000000004</v>
      </c>
      <c r="E153" s="95">
        <v>635.14156000000003</v>
      </c>
    </row>
    <row r="154" spans="1:5">
      <c r="A154" s="64" t="s">
        <v>272</v>
      </c>
      <c r="B154" s="95">
        <v>0</v>
      </c>
      <c r="C154" s="95">
        <v>0</v>
      </c>
      <c r="D154" s="95">
        <v>0</v>
      </c>
      <c r="E154" s="95">
        <v>0</v>
      </c>
    </row>
    <row r="155" spans="1:5">
      <c r="A155" s="177" t="s">
        <v>273</v>
      </c>
      <c r="B155" s="57">
        <v>64778.552189999995</v>
      </c>
      <c r="C155" s="57">
        <v>5652.20741</v>
      </c>
      <c r="D155" s="57">
        <v>4355.6438399999997</v>
      </c>
      <c r="E155" s="57">
        <v>74786.403439999995</v>
      </c>
    </row>
    <row r="156" spans="1:5">
      <c r="A156" s="64" t="s">
        <v>274</v>
      </c>
      <c r="B156" s="95">
        <v>55.580169999999995</v>
      </c>
      <c r="C156" s="95">
        <v>1.7150000000000001</v>
      </c>
      <c r="D156" s="95">
        <v>0</v>
      </c>
      <c r="E156" s="95">
        <v>57.295169999999999</v>
      </c>
    </row>
    <row r="157" spans="1:5">
      <c r="A157" s="64" t="s">
        <v>275</v>
      </c>
      <c r="B157" s="95">
        <v>0</v>
      </c>
      <c r="C157" s="95">
        <v>0</v>
      </c>
      <c r="D157" s="95">
        <v>0</v>
      </c>
      <c r="E157" s="95">
        <v>0</v>
      </c>
    </row>
    <row r="158" spans="1:5">
      <c r="A158" s="64" t="s">
        <v>276</v>
      </c>
      <c r="B158" s="95">
        <v>50864.034869999996</v>
      </c>
      <c r="C158" s="95">
        <v>428.95337999999998</v>
      </c>
      <c r="D158" s="95">
        <v>2280.7730799999999</v>
      </c>
      <c r="E158" s="95">
        <v>53573.761330000001</v>
      </c>
    </row>
    <row r="159" spans="1:5">
      <c r="A159" s="64" t="s">
        <v>1254</v>
      </c>
      <c r="B159" s="95">
        <v>0</v>
      </c>
      <c r="C159" s="95">
        <v>0</v>
      </c>
      <c r="D159" s="95">
        <v>0</v>
      </c>
      <c r="E159" s="95">
        <v>0</v>
      </c>
    </row>
    <row r="160" spans="1:5">
      <c r="A160" s="64" t="s">
        <v>277</v>
      </c>
      <c r="B160" s="95">
        <v>13858.93715</v>
      </c>
      <c r="C160" s="95">
        <v>5221.3600199999992</v>
      </c>
      <c r="D160" s="95">
        <v>1300</v>
      </c>
      <c r="E160" s="95">
        <v>20380.297170000002</v>
      </c>
    </row>
    <row r="161" spans="1:5">
      <c r="A161" s="64" t="s">
        <v>278</v>
      </c>
      <c r="B161" s="95">
        <v>0</v>
      </c>
      <c r="C161" s="95">
        <v>0.17901</v>
      </c>
      <c r="D161" s="95">
        <v>774.87076000000002</v>
      </c>
      <c r="E161" s="95">
        <v>775.04976999999997</v>
      </c>
    </row>
    <row r="162" spans="1:5">
      <c r="A162" s="177" t="s">
        <v>279</v>
      </c>
      <c r="B162" s="57">
        <v>0</v>
      </c>
      <c r="C162" s="57">
        <v>0</v>
      </c>
      <c r="D162" s="57">
        <v>0</v>
      </c>
      <c r="E162" s="57">
        <v>0</v>
      </c>
    </row>
    <row r="163" spans="1:5">
      <c r="A163" s="64" t="s">
        <v>280</v>
      </c>
      <c r="B163" s="95">
        <v>0</v>
      </c>
      <c r="C163" s="95">
        <v>0</v>
      </c>
      <c r="D163" s="95">
        <v>0</v>
      </c>
      <c r="E163" s="95">
        <v>0</v>
      </c>
    </row>
    <row r="164" spans="1:5">
      <c r="A164" s="64" t="s">
        <v>281</v>
      </c>
      <c r="B164" s="95">
        <v>0</v>
      </c>
      <c r="C164" s="95">
        <v>0</v>
      </c>
      <c r="D164" s="95">
        <v>0</v>
      </c>
      <c r="E164" s="95">
        <v>0</v>
      </c>
    </row>
    <row r="165" spans="1:5">
      <c r="A165" s="64" t="s">
        <v>1382</v>
      </c>
      <c r="B165" s="95">
        <v>0</v>
      </c>
      <c r="C165" s="95">
        <v>0</v>
      </c>
      <c r="D165" s="95">
        <v>0</v>
      </c>
      <c r="E165" s="95">
        <v>0</v>
      </c>
    </row>
    <row r="166" spans="1:5">
      <c r="A166" s="64" t="s">
        <v>283</v>
      </c>
      <c r="B166" s="95">
        <v>0</v>
      </c>
      <c r="C166" s="95">
        <v>0</v>
      </c>
      <c r="D166" s="95">
        <v>0</v>
      </c>
      <c r="E166" s="95">
        <v>0</v>
      </c>
    </row>
    <row r="167" spans="1:5">
      <c r="A167" s="177" t="s">
        <v>284</v>
      </c>
      <c r="B167" s="57">
        <v>0</v>
      </c>
      <c r="C167" s="57">
        <v>0</v>
      </c>
      <c r="D167" s="57">
        <v>0</v>
      </c>
      <c r="E167" s="57">
        <v>0</v>
      </c>
    </row>
    <row r="168" spans="1:5">
      <c r="A168" s="64" t="s">
        <v>285</v>
      </c>
      <c r="B168" s="95">
        <v>0</v>
      </c>
      <c r="C168" s="95">
        <v>0</v>
      </c>
      <c r="D168" s="95">
        <v>0</v>
      </c>
      <c r="E168" s="95">
        <v>0</v>
      </c>
    </row>
    <row r="169" spans="1:5">
      <c r="A169" s="64" t="s">
        <v>291</v>
      </c>
      <c r="B169" s="95">
        <v>0</v>
      </c>
      <c r="C169" s="95">
        <v>0</v>
      </c>
      <c r="D169" s="95">
        <v>0</v>
      </c>
      <c r="E169" s="95">
        <v>0</v>
      </c>
    </row>
    <row r="170" spans="1:5">
      <c r="A170" s="64" t="s">
        <v>292</v>
      </c>
      <c r="B170" s="95">
        <v>0</v>
      </c>
      <c r="C170" s="95">
        <v>0</v>
      </c>
      <c r="D170" s="95">
        <v>0</v>
      </c>
      <c r="E170" s="95">
        <v>0</v>
      </c>
    </row>
    <row r="171" spans="1:5">
      <c r="A171" s="177" t="s">
        <v>293</v>
      </c>
      <c r="B171" s="57">
        <v>730452.93141999992</v>
      </c>
      <c r="C171" s="57">
        <v>102246.77056999999</v>
      </c>
      <c r="D171" s="57">
        <v>177925.19680999999</v>
      </c>
      <c r="E171" s="57">
        <v>1010624.8988</v>
      </c>
    </row>
    <row r="172" spans="1:5">
      <c r="A172" s="63" t="s">
        <v>294</v>
      </c>
      <c r="B172" s="95">
        <v>411490.8</v>
      </c>
      <c r="C172" s="95">
        <v>72549.3</v>
      </c>
      <c r="D172" s="95">
        <v>69392.399999999994</v>
      </c>
      <c r="E172" s="95">
        <v>553432.5</v>
      </c>
    </row>
    <row r="173" spans="1:5">
      <c r="A173" s="64" t="s">
        <v>295</v>
      </c>
      <c r="B173" s="95">
        <v>411490.8</v>
      </c>
      <c r="C173" s="95">
        <v>72549.3</v>
      </c>
      <c r="D173" s="95">
        <v>69392.399999999994</v>
      </c>
      <c r="E173" s="95">
        <v>553432.5</v>
      </c>
    </row>
    <row r="174" spans="1:5">
      <c r="A174" s="64" t="s">
        <v>296</v>
      </c>
      <c r="B174" s="95">
        <v>0</v>
      </c>
      <c r="C174" s="95">
        <v>0</v>
      </c>
      <c r="D174" s="95">
        <v>0</v>
      </c>
      <c r="E174" s="95">
        <v>0</v>
      </c>
    </row>
    <row r="175" spans="1:5">
      <c r="A175" s="64" t="s">
        <v>297</v>
      </c>
      <c r="B175" s="95">
        <v>0</v>
      </c>
      <c r="C175" s="95">
        <v>0</v>
      </c>
      <c r="D175" s="95">
        <v>0</v>
      </c>
      <c r="E175" s="95">
        <v>0</v>
      </c>
    </row>
    <row r="176" spans="1:5">
      <c r="A176" s="63" t="s">
        <v>298</v>
      </c>
      <c r="B176" s="95">
        <v>0</v>
      </c>
      <c r="C176" s="95">
        <v>4.7393199999999993</v>
      </c>
      <c r="D176" s="95">
        <v>0</v>
      </c>
      <c r="E176" s="95">
        <v>4.7393199999999993</v>
      </c>
    </row>
    <row r="177" spans="1:5">
      <c r="A177" s="64" t="s">
        <v>299</v>
      </c>
      <c r="B177" s="95">
        <v>0</v>
      </c>
      <c r="C177" s="95">
        <v>0</v>
      </c>
      <c r="D177" s="95">
        <v>0</v>
      </c>
      <c r="E177" s="95">
        <v>0</v>
      </c>
    </row>
    <row r="178" spans="1:5">
      <c r="A178" s="64" t="s">
        <v>300</v>
      </c>
      <c r="B178" s="95">
        <v>0</v>
      </c>
      <c r="C178" s="95">
        <v>0</v>
      </c>
      <c r="D178" s="95">
        <v>0</v>
      </c>
      <c r="E178" s="95">
        <v>0</v>
      </c>
    </row>
    <row r="179" spans="1:5">
      <c r="A179" s="64" t="s">
        <v>301</v>
      </c>
      <c r="B179" s="95">
        <v>0</v>
      </c>
      <c r="C179" s="95">
        <v>4.7393199999999993</v>
      </c>
      <c r="D179" s="95">
        <v>0</v>
      </c>
      <c r="E179" s="95">
        <v>4.7393199999999993</v>
      </c>
    </row>
    <row r="180" spans="1:5">
      <c r="A180" s="63" t="s">
        <v>302</v>
      </c>
      <c r="B180" s="95">
        <v>0</v>
      </c>
      <c r="C180" s="95">
        <v>0</v>
      </c>
      <c r="D180" s="95">
        <v>0</v>
      </c>
      <c r="E180" s="95">
        <v>0</v>
      </c>
    </row>
    <row r="181" spans="1:5">
      <c r="A181" s="64" t="s">
        <v>303</v>
      </c>
      <c r="B181" s="95">
        <v>0</v>
      </c>
      <c r="C181" s="95">
        <v>0</v>
      </c>
      <c r="D181" s="95">
        <v>0</v>
      </c>
      <c r="E181" s="95">
        <v>0</v>
      </c>
    </row>
    <row r="182" spans="1:5">
      <c r="A182" s="63" t="s">
        <v>304</v>
      </c>
      <c r="B182" s="95">
        <v>309069.23797000002</v>
      </c>
      <c r="C182" s="95">
        <v>35892.036919999999</v>
      </c>
      <c r="D182" s="95">
        <v>105526.62223000001</v>
      </c>
      <c r="E182" s="95">
        <v>450487.89711999998</v>
      </c>
    </row>
    <row r="183" spans="1:5">
      <c r="A183" s="64" t="s">
        <v>305</v>
      </c>
      <c r="B183" s="95">
        <v>23397.5023</v>
      </c>
      <c r="C183" s="95">
        <v>2330.6761499999998</v>
      </c>
      <c r="D183" s="95">
        <v>8995.734269999999</v>
      </c>
      <c r="E183" s="95">
        <v>34723.91272</v>
      </c>
    </row>
    <row r="184" spans="1:5">
      <c r="A184" s="64" t="s">
        <v>306</v>
      </c>
      <c r="B184" s="95">
        <v>143960.88806999999</v>
      </c>
      <c r="C184" s="95">
        <v>20306.22019</v>
      </c>
      <c r="D184" s="95">
        <v>79190.765249999997</v>
      </c>
      <c r="E184" s="95">
        <v>243457.87351</v>
      </c>
    </row>
    <row r="185" spans="1:5">
      <c r="A185" s="64" t="s">
        <v>307</v>
      </c>
      <c r="B185" s="95">
        <v>141710.84760000001</v>
      </c>
      <c r="C185" s="95">
        <v>13255.140579999999</v>
      </c>
      <c r="D185" s="95">
        <v>17340.12271</v>
      </c>
      <c r="E185" s="95">
        <v>172306.11088999998</v>
      </c>
    </row>
    <row r="186" spans="1:5">
      <c r="A186" s="63" t="s">
        <v>308</v>
      </c>
      <c r="B186" s="95">
        <v>9892.8934499999996</v>
      </c>
      <c r="C186" s="95">
        <v>-6199.3056699999997</v>
      </c>
      <c r="D186" s="95">
        <v>3006.1745799999999</v>
      </c>
      <c r="E186" s="95">
        <v>6699.7623600000006</v>
      </c>
    </row>
    <row r="187" spans="1:5">
      <c r="A187" s="64" t="s">
        <v>309</v>
      </c>
      <c r="B187" s="95">
        <v>0</v>
      </c>
      <c r="C187" s="95">
        <v>0</v>
      </c>
      <c r="D187" s="95">
        <v>0</v>
      </c>
      <c r="E187" s="95">
        <v>0</v>
      </c>
    </row>
    <row r="188" spans="1:5">
      <c r="A188" s="100" t="s">
        <v>310</v>
      </c>
      <c r="B188" s="95">
        <v>9892.8934499999996</v>
      </c>
      <c r="C188" s="95">
        <v>-6199.3056699999997</v>
      </c>
      <c r="D188" s="95">
        <v>3006.1745799999999</v>
      </c>
      <c r="E188" s="95">
        <v>6699.7623600000006</v>
      </c>
    </row>
    <row r="189" spans="1:5">
      <c r="A189" s="155" t="s">
        <v>311</v>
      </c>
      <c r="B189" s="57">
        <v>2412656.5793000003</v>
      </c>
      <c r="C189" s="57">
        <v>1115644.5680199999</v>
      </c>
      <c r="D189" s="57">
        <v>345497.00737999997</v>
      </c>
      <c r="E189" s="57">
        <v>3873798.1546999998</v>
      </c>
    </row>
    <row r="190" spans="1:5">
      <c r="A190" s="177" t="s">
        <v>312</v>
      </c>
      <c r="B190" s="57">
        <v>1954.2898</v>
      </c>
      <c r="C190" s="57">
        <v>42742.271799999995</v>
      </c>
      <c r="D190" s="57">
        <v>0</v>
      </c>
      <c r="E190" s="57">
        <v>44696.561600000001</v>
      </c>
    </row>
    <row r="191" spans="1:5">
      <c r="A191" s="63" t="s">
        <v>313</v>
      </c>
      <c r="B191" s="95">
        <v>0</v>
      </c>
      <c r="C191" s="95">
        <v>0</v>
      </c>
      <c r="D191" s="95">
        <v>0</v>
      </c>
      <c r="E191" s="95">
        <v>0</v>
      </c>
    </row>
    <row r="192" spans="1:5">
      <c r="A192" s="64" t="s">
        <v>314</v>
      </c>
      <c r="B192" s="95">
        <v>0</v>
      </c>
      <c r="C192" s="95">
        <v>0</v>
      </c>
      <c r="D192" s="95">
        <v>0</v>
      </c>
      <c r="E192" s="95">
        <v>0</v>
      </c>
    </row>
    <row r="193" spans="1:5">
      <c r="A193" s="64" t="s">
        <v>315</v>
      </c>
      <c r="B193" s="95">
        <v>0</v>
      </c>
      <c r="C193" s="95">
        <v>0</v>
      </c>
      <c r="D193" s="95">
        <v>0</v>
      </c>
      <c r="E193" s="95">
        <v>0</v>
      </c>
    </row>
    <row r="194" spans="1:5">
      <c r="A194" s="64" t="s">
        <v>316</v>
      </c>
      <c r="B194" s="95">
        <v>0</v>
      </c>
      <c r="C194" s="95">
        <v>0</v>
      </c>
      <c r="D194" s="95">
        <v>0</v>
      </c>
      <c r="E194" s="95">
        <v>0</v>
      </c>
    </row>
    <row r="195" spans="1:5">
      <c r="A195" s="64" t="s">
        <v>317</v>
      </c>
      <c r="B195" s="95">
        <v>0</v>
      </c>
      <c r="C195" s="95">
        <v>0</v>
      </c>
      <c r="D195" s="95">
        <v>0</v>
      </c>
      <c r="E195" s="95">
        <v>0</v>
      </c>
    </row>
    <row r="196" spans="1:5">
      <c r="A196" s="64" t="s">
        <v>318</v>
      </c>
      <c r="B196" s="95">
        <v>0</v>
      </c>
      <c r="C196" s="95">
        <v>0</v>
      </c>
      <c r="D196" s="95">
        <v>0</v>
      </c>
      <c r="E196" s="95">
        <v>0</v>
      </c>
    </row>
    <row r="197" spans="1:5">
      <c r="A197" s="63" t="s">
        <v>319</v>
      </c>
      <c r="B197" s="95">
        <v>0</v>
      </c>
      <c r="C197" s="95">
        <v>42742.271799999995</v>
      </c>
      <c r="D197" s="95">
        <v>0</v>
      </c>
      <c r="E197" s="95">
        <v>42742.271799999995</v>
      </c>
    </row>
    <row r="198" spans="1:5">
      <c r="A198" s="64" t="s">
        <v>320</v>
      </c>
      <c r="B198" s="95">
        <v>0</v>
      </c>
      <c r="C198" s="95">
        <v>0</v>
      </c>
      <c r="D198" s="95">
        <v>0</v>
      </c>
      <c r="E198" s="95">
        <v>0</v>
      </c>
    </row>
    <row r="199" spans="1:5">
      <c r="A199" s="64" t="s">
        <v>321</v>
      </c>
      <c r="B199" s="95">
        <v>0</v>
      </c>
      <c r="C199" s="95">
        <v>0</v>
      </c>
      <c r="D199" s="95">
        <v>0</v>
      </c>
      <c r="E199" s="95">
        <v>0</v>
      </c>
    </row>
    <row r="200" spans="1:5">
      <c r="A200" s="64" t="s">
        <v>1383</v>
      </c>
      <c r="B200" s="95">
        <v>0</v>
      </c>
      <c r="C200" s="95">
        <v>23037.64054</v>
      </c>
      <c r="D200" s="95">
        <v>0</v>
      </c>
      <c r="E200" s="95">
        <v>23037.64054</v>
      </c>
    </row>
    <row r="201" spans="1:5">
      <c r="A201" s="64" t="s">
        <v>323</v>
      </c>
      <c r="B201" s="95">
        <v>0</v>
      </c>
      <c r="C201" s="95">
        <v>0</v>
      </c>
      <c r="D201" s="95">
        <v>0</v>
      </c>
      <c r="E201" s="95">
        <v>0</v>
      </c>
    </row>
    <row r="202" spans="1:5">
      <c r="A202" s="64" t="s">
        <v>324</v>
      </c>
      <c r="B202" s="95">
        <v>0</v>
      </c>
      <c r="C202" s="95">
        <v>19704.631260000002</v>
      </c>
      <c r="D202" s="95">
        <v>0</v>
      </c>
      <c r="E202" s="95">
        <v>19704.631260000002</v>
      </c>
    </row>
    <row r="203" spans="1:5">
      <c r="A203" s="63" t="s">
        <v>325</v>
      </c>
      <c r="B203" s="95">
        <v>0</v>
      </c>
      <c r="C203" s="95">
        <v>0</v>
      </c>
      <c r="D203" s="95">
        <v>0</v>
      </c>
      <c r="E203" s="95">
        <v>0</v>
      </c>
    </row>
    <row r="204" spans="1:5">
      <c r="A204" s="63" t="s">
        <v>326</v>
      </c>
      <c r="B204" s="95">
        <v>1954.2898</v>
      </c>
      <c r="C204" s="95">
        <v>0</v>
      </c>
      <c r="D204" s="95">
        <v>0</v>
      </c>
      <c r="E204" s="95">
        <v>1954.2898</v>
      </c>
    </row>
    <row r="205" spans="1:5">
      <c r="A205" s="64" t="s">
        <v>327</v>
      </c>
      <c r="B205" s="95">
        <v>0</v>
      </c>
      <c r="C205" s="95">
        <v>0</v>
      </c>
      <c r="D205" s="95">
        <v>0</v>
      </c>
      <c r="E205" s="95">
        <v>0</v>
      </c>
    </row>
    <row r="206" spans="1:5">
      <c r="A206" s="64" t="s">
        <v>328</v>
      </c>
      <c r="B206" s="95">
        <v>1954.2898</v>
      </c>
      <c r="C206" s="95">
        <v>0</v>
      </c>
      <c r="D206" s="95">
        <v>0</v>
      </c>
      <c r="E206" s="95">
        <v>1954.2898</v>
      </c>
    </row>
    <row r="207" spans="1:5">
      <c r="A207" s="64" t="s">
        <v>329</v>
      </c>
      <c r="B207" s="95">
        <v>0</v>
      </c>
      <c r="C207" s="95">
        <v>0</v>
      </c>
      <c r="D207" s="95">
        <v>0</v>
      </c>
      <c r="E207" s="95">
        <v>0</v>
      </c>
    </row>
    <row r="208" spans="1:5">
      <c r="A208" s="64" t="s">
        <v>330</v>
      </c>
      <c r="B208" s="95">
        <v>0</v>
      </c>
      <c r="C208" s="95">
        <v>0</v>
      </c>
      <c r="D208" s="95">
        <v>0</v>
      </c>
      <c r="E208" s="95">
        <v>0</v>
      </c>
    </row>
    <row r="209" spans="1:5">
      <c r="A209" s="63" t="s">
        <v>331</v>
      </c>
      <c r="B209" s="95">
        <v>0</v>
      </c>
      <c r="C209" s="95">
        <v>0</v>
      </c>
      <c r="D209" s="95">
        <v>0</v>
      </c>
      <c r="E209" s="95">
        <v>0</v>
      </c>
    </row>
    <row r="210" spans="1:5">
      <c r="A210" s="177" t="s">
        <v>332</v>
      </c>
      <c r="B210" s="57">
        <v>5351960.0024199998</v>
      </c>
      <c r="C210" s="57">
        <v>1920974.9200599999</v>
      </c>
      <c r="D210" s="57">
        <v>550326.4571</v>
      </c>
      <c r="E210" s="57">
        <v>7823261.3795799995</v>
      </c>
    </row>
    <row r="211" spans="1:5">
      <c r="A211" s="63" t="s">
        <v>333</v>
      </c>
      <c r="B211" s="95">
        <v>0</v>
      </c>
      <c r="C211" s="95">
        <v>0</v>
      </c>
      <c r="D211" s="95">
        <v>0</v>
      </c>
      <c r="E211" s="95">
        <v>0</v>
      </c>
    </row>
    <row r="212" spans="1:5">
      <c r="A212" s="64" t="s">
        <v>334</v>
      </c>
      <c r="B212" s="95">
        <v>0</v>
      </c>
      <c r="C212" s="95">
        <v>0</v>
      </c>
      <c r="D212" s="95">
        <v>0</v>
      </c>
      <c r="E212" s="95">
        <v>0</v>
      </c>
    </row>
    <row r="213" spans="1:5">
      <c r="A213" s="64" t="s">
        <v>335</v>
      </c>
      <c r="B213" s="95">
        <v>0</v>
      </c>
      <c r="C213" s="95">
        <v>0</v>
      </c>
      <c r="D213" s="95">
        <v>0</v>
      </c>
      <c r="E213" s="95">
        <v>0</v>
      </c>
    </row>
    <row r="214" spans="1:5">
      <c r="A214" s="64" t="s">
        <v>336</v>
      </c>
      <c r="B214" s="95">
        <v>0</v>
      </c>
      <c r="C214" s="95">
        <v>0</v>
      </c>
      <c r="D214" s="95">
        <v>0</v>
      </c>
      <c r="E214" s="95">
        <v>0</v>
      </c>
    </row>
    <row r="215" spans="1:5">
      <c r="A215" s="63" t="s">
        <v>337</v>
      </c>
      <c r="B215" s="95">
        <v>0</v>
      </c>
      <c r="C215" s="95">
        <v>0</v>
      </c>
      <c r="D215" s="95">
        <v>144.54445999999999</v>
      </c>
      <c r="E215" s="95">
        <v>144.54445999999999</v>
      </c>
    </row>
    <row r="216" spans="1:5">
      <c r="A216" s="65" t="s">
        <v>338</v>
      </c>
      <c r="B216" s="95">
        <v>0</v>
      </c>
      <c r="C216" s="95">
        <v>0</v>
      </c>
      <c r="D216" s="95">
        <v>0</v>
      </c>
      <c r="E216" s="95">
        <v>0</v>
      </c>
    </row>
    <row r="217" spans="1:5">
      <c r="A217" s="64" t="s">
        <v>339</v>
      </c>
      <c r="B217" s="95">
        <v>0</v>
      </c>
      <c r="C217" s="95">
        <v>0</v>
      </c>
      <c r="D217" s="95">
        <v>144.54445999999999</v>
      </c>
      <c r="E217" s="95">
        <v>144.54445999999999</v>
      </c>
    </row>
    <row r="218" spans="1:5">
      <c r="A218" s="64" t="s">
        <v>340</v>
      </c>
      <c r="B218" s="95">
        <v>0</v>
      </c>
      <c r="C218" s="95">
        <v>0</v>
      </c>
      <c r="D218" s="95">
        <v>0</v>
      </c>
      <c r="E218" s="95">
        <v>0</v>
      </c>
    </row>
    <row r="219" spans="1:5">
      <c r="A219" s="64" t="s">
        <v>341</v>
      </c>
      <c r="B219" s="95">
        <v>0</v>
      </c>
      <c r="C219" s="95">
        <v>0</v>
      </c>
      <c r="D219" s="95">
        <v>0</v>
      </c>
      <c r="E219" s="95">
        <v>0</v>
      </c>
    </row>
    <row r="220" spans="1:5">
      <c r="A220" s="64" t="s">
        <v>342</v>
      </c>
      <c r="B220" s="95">
        <v>0</v>
      </c>
      <c r="C220" s="95">
        <v>0</v>
      </c>
      <c r="D220" s="95">
        <v>0</v>
      </c>
      <c r="E220" s="95">
        <v>0</v>
      </c>
    </row>
    <row r="221" spans="1:5">
      <c r="A221" s="63" t="s">
        <v>343</v>
      </c>
      <c r="B221" s="95">
        <v>0</v>
      </c>
      <c r="C221" s="95">
        <v>0</v>
      </c>
      <c r="D221" s="95">
        <v>0</v>
      </c>
      <c r="E221" s="95">
        <v>0</v>
      </c>
    </row>
    <row r="222" spans="1:5">
      <c r="A222" s="64" t="s">
        <v>344</v>
      </c>
      <c r="B222" s="95">
        <v>0</v>
      </c>
      <c r="C222" s="95">
        <v>0</v>
      </c>
      <c r="D222" s="95">
        <v>0</v>
      </c>
      <c r="E222" s="95">
        <v>0</v>
      </c>
    </row>
    <row r="223" spans="1:5">
      <c r="A223" s="64" t="s">
        <v>345</v>
      </c>
      <c r="B223" s="95">
        <v>0</v>
      </c>
      <c r="C223" s="95">
        <v>0</v>
      </c>
      <c r="D223" s="95">
        <v>0</v>
      </c>
      <c r="E223" s="95">
        <v>0</v>
      </c>
    </row>
    <row r="224" spans="1:5">
      <c r="A224" s="63" t="s">
        <v>346</v>
      </c>
      <c r="B224" s="95">
        <v>0</v>
      </c>
      <c r="C224" s="95">
        <v>0</v>
      </c>
      <c r="D224" s="95">
        <v>0</v>
      </c>
      <c r="E224" s="95">
        <v>0</v>
      </c>
    </row>
    <row r="225" spans="1:5">
      <c r="A225" s="64" t="s">
        <v>347</v>
      </c>
      <c r="B225" s="95">
        <v>0</v>
      </c>
      <c r="C225" s="95">
        <v>0</v>
      </c>
      <c r="D225" s="95">
        <v>0</v>
      </c>
      <c r="E225" s="95">
        <v>0</v>
      </c>
    </row>
    <row r="226" spans="1:5">
      <c r="A226" s="64" t="s">
        <v>348</v>
      </c>
      <c r="B226" s="95">
        <v>0</v>
      </c>
      <c r="C226" s="95">
        <v>0</v>
      </c>
      <c r="D226" s="95">
        <v>0</v>
      </c>
      <c r="E226" s="95">
        <v>0</v>
      </c>
    </row>
    <row r="227" spans="1:5">
      <c r="A227" s="63" t="s">
        <v>349</v>
      </c>
      <c r="B227" s="95">
        <v>3416405.9174600001</v>
      </c>
      <c r="C227" s="95">
        <v>1764921.6416800001</v>
      </c>
      <c r="D227" s="95">
        <v>530210.00625999994</v>
      </c>
      <c r="E227" s="95">
        <v>5711537.5653999997</v>
      </c>
    </row>
    <row r="228" spans="1:5">
      <c r="A228" s="64" t="s">
        <v>350</v>
      </c>
      <c r="B228" s="95">
        <v>3414771.7911</v>
      </c>
      <c r="C228" s="95">
        <v>1690357.4212799999</v>
      </c>
      <c r="D228" s="95">
        <v>530202.70889000001</v>
      </c>
      <c r="E228" s="95">
        <v>5635331.9212700007</v>
      </c>
    </row>
    <row r="229" spans="1:5">
      <c r="A229" s="64" t="s">
        <v>351</v>
      </c>
      <c r="B229" s="95">
        <v>0</v>
      </c>
      <c r="C229" s="95">
        <v>0</v>
      </c>
      <c r="D229" s="95">
        <v>0</v>
      </c>
      <c r="E229" s="95">
        <v>0</v>
      </c>
    </row>
    <row r="230" spans="1:5">
      <c r="A230" s="64" t="s">
        <v>352</v>
      </c>
      <c r="B230" s="95">
        <v>0</v>
      </c>
      <c r="C230" s="95">
        <v>12156.78436</v>
      </c>
      <c r="D230" s="95">
        <v>0</v>
      </c>
      <c r="E230" s="95">
        <v>12156.78436</v>
      </c>
    </row>
    <row r="231" spans="1:5">
      <c r="A231" s="64" t="s">
        <v>353</v>
      </c>
      <c r="B231" s="95">
        <v>0</v>
      </c>
      <c r="C231" s="95">
        <v>0</v>
      </c>
      <c r="D231" s="95">
        <v>0</v>
      </c>
      <c r="E231" s="95">
        <v>0</v>
      </c>
    </row>
    <row r="232" spans="1:5">
      <c r="A232" s="64" t="s">
        <v>354</v>
      </c>
      <c r="B232" s="64">
        <v>1634.1263600000002</v>
      </c>
      <c r="C232" s="64">
        <v>20622.760200000001</v>
      </c>
      <c r="D232" s="64">
        <v>7.2973699999999999</v>
      </c>
      <c r="E232" s="64">
        <v>22264.183929999999</v>
      </c>
    </row>
    <row r="233" spans="1:5">
      <c r="A233" s="64" t="s">
        <v>355</v>
      </c>
      <c r="B233" s="64">
        <v>0</v>
      </c>
      <c r="C233" s="64">
        <v>171.5</v>
      </c>
      <c r="D233" s="64">
        <v>0</v>
      </c>
      <c r="E233" s="64">
        <v>171.5</v>
      </c>
    </row>
    <row r="234" spans="1:5">
      <c r="A234" s="64" t="s">
        <v>356</v>
      </c>
      <c r="B234" s="64">
        <v>0</v>
      </c>
      <c r="C234" s="64">
        <v>0</v>
      </c>
      <c r="D234" s="64">
        <v>0</v>
      </c>
      <c r="E234" s="64">
        <v>0</v>
      </c>
    </row>
    <row r="235" spans="1:5">
      <c r="A235" s="64" t="s">
        <v>357</v>
      </c>
      <c r="B235" s="64">
        <v>0</v>
      </c>
      <c r="C235" s="64">
        <v>41613.175840000004</v>
      </c>
      <c r="D235" s="64">
        <v>0</v>
      </c>
      <c r="E235" s="64">
        <v>41613.175840000004</v>
      </c>
    </row>
    <row r="236" spans="1:5">
      <c r="A236" s="63" t="s">
        <v>358</v>
      </c>
      <c r="B236" s="64">
        <v>1935554.0849600001</v>
      </c>
      <c r="C236" s="64">
        <v>156053.27838</v>
      </c>
      <c r="D236" s="64">
        <v>19971.90638</v>
      </c>
      <c r="E236" s="64">
        <v>2111579.2697200002</v>
      </c>
    </row>
    <row r="237" spans="1:5">
      <c r="A237" s="64" t="s">
        <v>359</v>
      </c>
      <c r="B237" s="64">
        <v>17283.52015</v>
      </c>
      <c r="C237" s="64">
        <v>26568.181840000001</v>
      </c>
      <c r="D237" s="64">
        <v>0</v>
      </c>
      <c r="E237" s="64">
        <v>43851.701990000001</v>
      </c>
    </row>
    <row r="238" spans="1:5">
      <c r="A238" s="64" t="s">
        <v>360</v>
      </c>
      <c r="B238" s="64">
        <v>0</v>
      </c>
      <c r="C238" s="64">
        <v>0</v>
      </c>
      <c r="D238" s="64">
        <v>0</v>
      </c>
      <c r="E238" s="64">
        <v>0</v>
      </c>
    </row>
    <row r="239" spans="1:5">
      <c r="A239" s="64" t="s">
        <v>361</v>
      </c>
      <c r="B239" s="64">
        <v>19324.799059999998</v>
      </c>
      <c r="C239" s="64">
        <v>4667.86481</v>
      </c>
      <c r="D239" s="64">
        <v>524.09680000000003</v>
      </c>
      <c r="E239" s="64">
        <v>24516.760670000003</v>
      </c>
    </row>
    <row r="240" spans="1:5">
      <c r="A240" s="64" t="s">
        <v>362</v>
      </c>
      <c r="B240" s="64">
        <v>13888.095090000001</v>
      </c>
      <c r="C240" s="64">
        <v>5738.1144000000004</v>
      </c>
      <c r="D240" s="64">
        <v>3172.4595800000002</v>
      </c>
      <c r="E240" s="64">
        <v>22798.66907</v>
      </c>
    </row>
    <row r="241" spans="1:5">
      <c r="A241" s="64" t="s">
        <v>1384</v>
      </c>
      <c r="B241" s="64">
        <v>0</v>
      </c>
      <c r="C241" s="64">
        <v>0</v>
      </c>
      <c r="D241" s="64">
        <v>0</v>
      </c>
      <c r="E241" s="64">
        <v>0</v>
      </c>
    </row>
    <row r="242" spans="1:5">
      <c r="A242" s="64" t="s">
        <v>363</v>
      </c>
      <c r="B242" s="64">
        <v>1885057.6706600001</v>
      </c>
      <c r="C242" s="64">
        <v>119079.11732999999</v>
      </c>
      <c r="D242" s="64">
        <v>16275.35</v>
      </c>
      <c r="E242" s="64">
        <v>2020412.13799</v>
      </c>
    </row>
    <row r="243" spans="1:5">
      <c r="A243" s="63" t="s">
        <v>364</v>
      </c>
      <c r="B243" s="64">
        <v>0</v>
      </c>
      <c r="C243" s="64">
        <v>0</v>
      </c>
      <c r="D243" s="64">
        <v>0</v>
      </c>
      <c r="E243" s="64">
        <v>0</v>
      </c>
    </row>
    <row r="244" spans="1:5">
      <c r="A244" s="64" t="s">
        <v>365</v>
      </c>
      <c r="B244" s="64">
        <v>0</v>
      </c>
      <c r="C244" s="64">
        <v>0</v>
      </c>
      <c r="D244" s="64">
        <v>0</v>
      </c>
      <c r="E244" s="64">
        <v>0</v>
      </c>
    </row>
    <row r="245" spans="1:5">
      <c r="A245" s="64" t="s">
        <v>366</v>
      </c>
      <c r="B245" s="64">
        <v>0</v>
      </c>
      <c r="C245" s="64">
        <v>0</v>
      </c>
      <c r="D245" s="64">
        <v>0</v>
      </c>
      <c r="E245" s="64">
        <v>0</v>
      </c>
    </row>
    <row r="246" spans="1:5">
      <c r="A246" s="63" t="s">
        <v>367</v>
      </c>
      <c r="B246" s="64">
        <v>0</v>
      </c>
      <c r="C246" s="64">
        <v>0</v>
      </c>
      <c r="D246" s="64">
        <v>0</v>
      </c>
      <c r="E246" s="64">
        <v>0</v>
      </c>
    </row>
    <row r="247" spans="1:5">
      <c r="A247" s="64" t="s">
        <v>365</v>
      </c>
      <c r="B247" s="64">
        <v>0</v>
      </c>
      <c r="C247" s="64">
        <v>0</v>
      </c>
      <c r="D247" s="64">
        <v>0</v>
      </c>
      <c r="E247" s="64">
        <v>0</v>
      </c>
    </row>
    <row r="248" spans="1:5">
      <c r="A248" s="64" t="s">
        <v>366</v>
      </c>
      <c r="B248" s="64">
        <v>0</v>
      </c>
      <c r="C248" s="64">
        <v>0</v>
      </c>
      <c r="D248" s="64">
        <v>0</v>
      </c>
      <c r="E248" s="64">
        <v>0</v>
      </c>
    </row>
    <row r="249" spans="1:5">
      <c r="A249" s="389" t="s">
        <v>368</v>
      </c>
      <c r="B249" s="274">
        <v>43931.009330000001</v>
      </c>
      <c r="C249" s="274">
        <v>22079.512989999999</v>
      </c>
      <c r="D249" s="274">
        <v>7401.3641399999997</v>
      </c>
      <c r="E249" s="274">
        <v>73411.886459999994</v>
      </c>
    </row>
    <row r="250" spans="1:5">
      <c r="A250" s="64" t="s">
        <v>369</v>
      </c>
      <c r="B250" s="95">
        <v>0</v>
      </c>
      <c r="C250" s="95">
        <v>10.982719999999999</v>
      </c>
      <c r="D250" s="95">
        <v>0</v>
      </c>
      <c r="E250" s="95">
        <v>10.982719999999999</v>
      </c>
    </row>
    <row r="251" spans="1:5">
      <c r="A251" s="64" t="s">
        <v>370</v>
      </c>
      <c r="B251" s="95">
        <v>6555.4232899999997</v>
      </c>
      <c r="C251" s="95">
        <v>476.51928999999996</v>
      </c>
      <c r="D251" s="95">
        <v>243.84493000000001</v>
      </c>
      <c r="E251" s="95">
        <v>7275.7875100000001</v>
      </c>
    </row>
    <row r="252" spans="1:5">
      <c r="A252" s="64" t="s">
        <v>371</v>
      </c>
      <c r="B252" s="95">
        <v>23934.971300000001</v>
      </c>
      <c r="C252" s="95">
        <v>11788.794449999999</v>
      </c>
      <c r="D252" s="95">
        <v>2198.0550699999999</v>
      </c>
      <c r="E252" s="95">
        <v>37921.820820000001</v>
      </c>
    </row>
    <row r="253" spans="1:5">
      <c r="A253" s="64" t="s">
        <v>372</v>
      </c>
      <c r="B253" s="95">
        <v>12581.989539999999</v>
      </c>
      <c r="C253" s="95">
        <v>8571.2337599999992</v>
      </c>
      <c r="D253" s="95">
        <v>3949.5194200000001</v>
      </c>
      <c r="E253" s="95">
        <v>25102.742719999998</v>
      </c>
    </row>
    <row r="254" spans="1:5">
      <c r="A254" s="64" t="s">
        <v>373</v>
      </c>
      <c r="B254" s="95">
        <v>42.977910000000001</v>
      </c>
      <c r="C254" s="95">
        <v>94.676559999999995</v>
      </c>
      <c r="D254" s="95">
        <v>6.8089999999999998E-2</v>
      </c>
      <c r="E254" s="95">
        <v>137.72255999999999</v>
      </c>
    </row>
    <row r="255" spans="1:5">
      <c r="A255" s="64" t="s">
        <v>374</v>
      </c>
      <c r="B255" s="95">
        <v>0</v>
      </c>
      <c r="C255" s="95">
        <v>42.445080000000004</v>
      </c>
      <c r="D255" s="95">
        <v>0</v>
      </c>
      <c r="E255" s="95">
        <v>42.445080000000004</v>
      </c>
    </row>
    <row r="256" spans="1:5">
      <c r="A256" s="64" t="s">
        <v>375</v>
      </c>
      <c r="B256" s="95">
        <v>815.64729</v>
      </c>
      <c r="C256" s="95">
        <v>471.73642999999998</v>
      </c>
      <c r="D256" s="95">
        <v>1.30447</v>
      </c>
      <c r="E256" s="95">
        <v>1288.6881899999998</v>
      </c>
    </row>
    <row r="257" spans="1:5">
      <c r="A257" s="64" t="s">
        <v>376</v>
      </c>
      <c r="B257" s="95">
        <v>0</v>
      </c>
      <c r="C257" s="95">
        <v>6.7835600000000005</v>
      </c>
      <c r="D257" s="95">
        <v>0</v>
      </c>
      <c r="E257" s="95">
        <v>6.7835600000000005</v>
      </c>
    </row>
    <row r="258" spans="1:5">
      <c r="A258" s="64" t="s">
        <v>377</v>
      </c>
      <c r="B258" s="95">
        <v>0</v>
      </c>
      <c r="C258" s="95">
        <v>0</v>
      </c>
      <c r="D258" s="95">
        <v>0</v>
      </c>
      <c r="E258" s="95">
        <v>0</v>
      </c>
    </row>
    <row r="259" spans="1:5">
      <c r="A259" s="64" t="s">
        <v>378</v>
      </c>
      <c r="B259" s="95">
        <v>0</v>
      </c>
      <c r="C259" s="95">
        <v>453.78972999999996</v>
      </c>
      <c r="D259" s="95">
        <v>1008.5721600000001</v>
      </c>
      <c r="E259" s="95">
        <v>1462.3618899999999</v>
      </c>
    </row>
    <row r="260" spans="1:5">
      <c r="A260" s="64" t="s">
        <v>379</v>
      </c>
      <c r="B260" s="95">
        <v>0</v>
      </c>
      <c r="C260" s="95">
        <v>162.55141</v>
      </c>
      <c r="D260" s="95">
        <v>0</v>
      </c>
      <c r="E260" s="95">
        <v>162.55141</v>
      </c>
    </row>
    <row r="261" spans="1:5">
      <c r="A261" s="389" t="s">
        <v>380</v>
      </c>
      <c r="B261" s="274">
        <v>-10358.239890000001</v>
      </c>
      <c r="C261" s="274">
        <v>-11693.087240000001</v>
      </c>
      <c r="D261" s="274">
        <v>-945.44295999999997</v>
      </c>
      <c r="E261" s="274">
        <v>-22996.770089999998</v>
      </c>
    </row>
    <row r="262" spans="1:5">
      <c r="A262" s="64" t="s">
        <v>381</v>
      </c>
      <c r="B262" s="95">
        <v>-10185.316769999999</v>
      </c>
      <c r="C262" s="95">
        <v>-9501.2503000000015</v>
      </c>
      <c r="D262" s="95">
        <v>-945.44295999999997</v>
      </c>
      <c r="E262" s="95">
        <v>-20632.010030000001</v>
      </c>
    </row>
    <row r="263" spans="1:5">
      <c r="A263" s="64" t="s">
        <v>382</v>
      </c>
      <c r="B263" s="95">
        <v>0</v>
      </c>
      <c r="C263" s="95">
        <v>0</v>
      </c>
      <c r="D263" s="95">
        <v>0</v>
      </c>
      <c r="E263" s="95">
        <v>0</v>
      </c>
    </row>
    <row r="264" spans="1:5">
      <c r="A264" s="64" t="s">
        <v>383</v>
      </c>
      <c r="B264" s="95">
        <v>0</v>
      </c>
      <c r="C264" s="95">
        <v>-2159.9291499999999</v>
      </c>
      <c r="D264" s="95">
        <v>0</v>
      </c>
      <c r="E264" s="95">
        <v>-2159.9291499999999</v>
      </c>
    </row>
    <row r="265" spans="1:5">
      <c r="A265" s="64" t="s">
        <v>384</v>
      </c>
      <c r="B265" s="95">
        <v>-172.92311999999998</v>
      </c>
      <c r="C265" s="95">
        <v>-31.18562</v>
      </c>
      <c r="D265" s="95">
        <v>0</v>
      </c>
      <c r="E265" s="95">
        <v>-204.10873999999998</v>
      </c>
    </row>
    <row r="266" spans="1:5">
      <c r="A266" s="65" t="s">
        <v>385</v>
      </c>
      <c r="B266" s="95">
        <v>0</v>
      </c>
      <c r="C266" s="95">
        <v>0</v>
      </c>
      <c r="D266" s="95">
        <v>0</v>
      </c>
      <c r="E266" s="95">
        <v>0</v>
      </c>
    </row>
    <row r="267" spans="1:5">
      <c r="A267" s="65" t="s">
        <v>386</v>
      </c>
      <c r="B267" s="95">
        <v>0</v>
      </c>
      <c r="C267" s="95">
        <v>0</v>
      </c>
      <c r="D267" s="95">
        <v>0</v>
      </c>
      <c r="E267" s="95">
        <v>0</v>
      </c>
    </row>
    <row r="268" spans="1:5">
      <c r="A268" s="65" t="s">
        <v>457</v>
      </c>
      <c r="B268" s="95">
        <v>0</v>
      </c>
      <c r="C268" s="95">
        <v>-0.72216999999999998</v>
      </c>
      <c r="D268" s="95">
        <v>0</v>
      </c>
      <c r="E268" s="95">
        <v>-0.72216999999999998</v>
      </c>
    </row>
    <row r="269" spans="1:5">
      <c r="A269" s="385" t="s">
        <v>969</v>
      </c>
      <c r="B269" s="274">
        <v>33572.769439999996</v>
      </c>
      <c r="C269" s="274">
        <v>10386.42575</v>
      </c>
      <c r="D269" s="274">
        <v>6455.9211799999994</v>
      </c>
      <c r="E269" s="274">
        <v>50415.116369999996</v>
      </c>
    </row>
    <row r="270" spans="1:5">
      <c r="A270" s="64" t="s">
        <v>387</v>
      </c>
      <c r="B270" s="95">
        <v>5277.1584299999995</v>
      </c>
      <c r="C270" s="95">
        <v>764.82656999999995</v>
      </c>
      <c r="D270" s="95">
        <v>11.34151</v>
      </c>
      <c r="E270" s="95">
        <v>6053.3265099999999</v>
      </c>
    </row>
    <row r="271" spans="1:5">
      <c r="A271" s="64" t="s">
        <v>388</v>
      </c>
      <c r="B271" s="95">
        <v>1125.5421100000001</v>
      </c>
      <c r="C271" s="95">
        <v>440.40297999999996</v>
      </c>
      <c r="D271" s="95">
        <v>25.30744</v>
      </c>
      <c r="E271" s="95">
        <v>1591.25253</v>
      </c>
    </row>
    <row r="272" spans="1:5">
      <c r="A272" s="64" t="s">
        <v>389</v>
      </c>
      <c r="B272" s="95">
        <v>1493.14976</v>
      </c>
      <c r="C272" s="95">
        <v>302.77888000000002</v>
      </c>
      <c r="D272" s="95">
        <v>-14.288930000000001</v>
      </c>
      <c r="E272" s="95">
        <v>1781.6397099999999</v>
      </c>
    </row>
    <row r="273" spans="1:5">
      <c r="A273" s="64" t="s">
        <v>390</v>
      </c>
      <c r="B273" s="95">
        <v>1969.4543600000002</v>
      </c>
      <c r="C273" s="95">
        <v>1.48E-3</v>
      </c>
      <c r="D273" s="95">
        <v>0</v>
      </c>
      <c r="E273" s="95">
        <v>1969.4558400000001</v>
      </c>
    </row>
    <row r="274" spans="1:5">
      <c r="A274" s="64" t="s">
        <v>391</v>
      </c>
      <c r="B274" s="95">
        <v>0</v>
      </c>
      <c r="C274" s="95">
        <v>0</v>
      </c>
      <c r="D274" s="95">
        <v>0</v>
      </c>
      <c r="E274" s="95">
        <v>0</v>
      </c>
    </row>
    <row r="275" spans="1:5">
      <c r="A275" s="64" t="s">
        <v>392</v>
      </c>
      <c r="B275" s="95">
        <v>689.01220000000001</v>
      </c>
      <c r="C275" s="95">
        <v>21.643229999999999</v>
      </c>
      <c r="D275" s="95">
        <v>0.32300000000000001</v>
      </c>
      <c r="E275" s="95">
        <v>710.97843</v>
      </c>
    </row>
    <row r="276" spans="1:5">
      <c r="A276" s="64" t="s">
        <v>393</v>
      </c>
      <c r="B276" s="95">
        <v>0</v>
      </c>
      <c r="C276" s="95">
        <v>0</v>
      </c>
      <c r="D276" s="95">
        <v>0</v>
      </c>
      <c r="E276" s="95">
        <v>0</v>
      </c>
    </row>
    <row r="277" spans="1:5">
      <c r="A277" s="64" t="s">
        <v>394</v>
      </c>
      <c r="B277" s="95">
        <v>-2114.7437200000004</v>
      </c>
      <c r="C277" s="95">
        <v>-1505.81519</v>
      </c>
      <c r="D277" s="95">
        <v>-127.54780000000001</v>
      </c>
      <c r="E277" s="95">
        <v>-3748.10671</v>
      </c>
    </row>
    <row r="278" spans="1:5">
      <c r="A278" s="64" t="s">
        <v>388</v>
      </c>
      <c r="B278" s="95">
        <v>-572.70758000000001</v>
      </c>
      <c r="C278" s="95">
        <v>-62.175739999999998</v>
      </c>
      <c r="D278" s="95">
        <v>-31.98639</v>
      </c>
      <c r="E278" s="95">
        <v>-666.86970999999994</v>
      </c>
    </row>
    <row r="279" spans="1:5">
      <c r="A279" s="64" t="s">
        <v>395</v>
      </c>
      <c r="B279" s="95">
        <v>-1047.71119</v>
      </c>
      <c r="C279" s="95">
        <v>-1271.9228799999999</v>
      </c>
      <c r="D279" s="95">
        <v>-95.183250000000001</v>
      </c>
      <c r="E279" s="95">
        <v>-2414.8173199999997</v>
      </c>
    </row>
    <row r="280" spans="1:5">
      <c r="A280" s="64" t="s">
        <v>396</v>
      </c>
      <c r="B280" s="95">
        <v>0</v>
      </c>
      <c r="C280" s="95">
        <v>0</v>
      </c>
      <c r="D280" s="95">
        <v>-0.37816000000000005</v>
      </c>
      <c r="E280" s="95">
        <v>-0.37816000000000005</v>
      </c>
    </row>
    <row r="281" spans="1:5">
      <c r="A281" s="65" t="s">
        <v>397</v>
      </c>
      <c r="B281" s="95">
        <v>0</v>
      </c>
      <c r="C281" s="95">
        <v>0</v>
      </c>
      <c r="D281" s="95">
        <v>0</v>
      </c>
      <c r="E281" s="95">
        <v>0</v>
      </c>
    </row>
    <row r="282" spans="1:5">
      <c r="A282" s="64" t="s">
        <v>398</v>
      </c>
      <c r="B282" s="95">
        <v>-494.32495</v>
      </c>
      <c r="C282" s="95">
        <v>-171.71657000000002</v>
      </c>
      <c r="D282" s="95">
        <v>0</v>
      </c>
      <c r="E282" s="95">
        <v>-666.04151999999999</v>
      </c>
    </row>
    <row r="283" spans="1:5">
      <c r="A283" s="64" t="s">
        <v>399</v>
      </c>
      <c r="B283" s="95">
        <v>0</v>
      </c>
      <c r="C283" s="95">
        <v>0</v>
      </c>
      <c r="D283" s="95">
        <v>0</v>
      </c>
      <c r="E283" s="95">
        <v>0</v>
      </c>
    </row>
    <row r="284" spans="1:5">
      <c r="A284" s="389" t="s">
        <v>968</v>
      </c>
      <c r="B284" s="274">
        <v>36735.184150000001</v>
      </c>
      <c r="C284" s="274">
        <v>9645.4371300000003</v>
      </c>
      <c r="D284" s="274">
        <v>6339.7148899999993</v>
      </c>
      <c r="E284" s="274">
        <v>52720.336170000002</v>
      </c>
    </row>
    <row r="285" spans="1:5">
      <c r="A285" s="64" t="s">
        <v>400</v>
      </c>
      <c r="B285" s="95">
        <v>416.78371000000004</v>
      </c>
      <c r="C285" s="95">
        <v>5583.9677199999996</v>
      </c>
      <c r="D285" s="95">
        <v>6375.5762199999999</v>
      </c>
      <c r="E285" s="95">
        <v>12376.327650000001</v>
      </c>
    </row>
    <row r="286" spans="1:5">
      <c r="A286" s="64" t="s">
        <v>401</v>
      </c>
      <c r="B286" s="95">
        <v>17.883230000000001</v>
      </c>
      <c r="C286" s="95">
        <v>700.80956000000003</v>
      </c>
      <c r="D286" s="95">
        <v>3.0282300000000002</v>
      </c>
      <c r="E286" s="95">
        <v>721.72102000000007</v>
      </c>
    </row>
    <row r="287" spans="1:5">
      <c r="A287" s="64" t="s">
        <v>402</v>
      </c>
      <c r="B287" s="95">
        <v>398.90047999999996</v>
      </c>
      <c r="C287" s="95">
        <v>4883.15816</v>
      </c>
      <c r="D287" s="95">
        <v>6372.54799</v>
      </c>
      <c r="E287" s="95">
        <v>11654.60663</v>
      </c>
    </row>
    <row r="288" spans="1:5">
      <c r="A288" s="64" t="s">
        <v>403</v>
      </c>
      <c r="B288" s="95">
        <v>0</v>
      </c>
      <c r="C288" s="95">
        <v>0</v>
      </c>
      <c r="D288" s="95">
        <v>0</v>
      </c>
      <c r="E288" s="95">
        <v>0</v>
      </c>
    </row>
    <row r="289" spans="1:5">
      <c r="A289" s="64" t="s">
        <v>404</v>
      </c>
      <c r="B289" s="95">
        <v>0</v>
      </c>
      <c r="C289" s="95">
        <v>0</v>
      </c>
      <c r="D289" s="95">
        <v>0</v>
      </c>
      <c r="E289" s="95">
        <v>0</v>
      </c>
    </row>
    <row r="290" spans="1:5">
      <c r="A290" s="64" t="s">
        <v>405</v>
      </c>
      <c r="B290" s="95">
        <v>0</v>
      </c>
      <c r="C290" s="95">
        <v>0</v>
      </c>
      <c r="D290" s="95">
        <v>0</v>
      </c>
      <c r="E290" s="95">
        <v>0</v>
      </c>
    </row>
    <row r="291" spans="1:5">
      <c r="A291" s="64" t="s">
        <v>406</v>
      </c>
      <c r="B291" s="95">
        <v>0</v>
      </c>
      <c r="C291" s="95">
        <v>0</v>
      </c>
      <c r="D291" s="95">
        <v>0</v>
      </c>
      <c r="E291" s="95">
        <v>0</v>
      </c>
    </row>
    <row r="292" spans="1:5">
      <c r="A292" s="64" t="s">
        <v>407</v>
      </c>
      <c r="B292" s="95">
        <v>0</v>
      </c>
      <c r="C292" s="95">
        <v>0</v>
      </c>
      <c r="D292" s="95">
        <v>0</v>
      </c>
      <c r="E292" s="95">
        <v>0</v>
      </c>
    </row>
    <row r="293" spans="1:5">
      <c r="A293" s="64" t="s">
        <v>408</v>
      </c>
      <c r="B293" s="95">
        <v>-1643.18977</v>
      </c>
      <c r="C293" s="95">
        <v>-7773.4602300000006</v>
      </c>
      <c r="D293" s="95">
        <v>-6683.1795000000002</v>
      </c>
      <c r="E293" s="95">
        <v>-16099.8295</v>
      </c>
    </row>
    <row r="294" spans="1:5">
      <c r="A294" s="64" t="s">
        <v>409</v>
      </c>
      <c r="B294" s="95">
        <v>-760.53900999999996</v>
      </c>
      <c r="C294" s="95">
        <v>-6317.3656600000004</v>
      </c>
      <c r="D294" s="95">
        <v>-6580.7451100000008</v>
      </c>
      <c r="E294" s="95">
        <v>-13658.64978</v>
      </c>
    </row>
    <row r="295" spans="1:5">
      <c r="A295" s="64" t="s">
        <v>410</v>
      </c>
      <c r="B295" s="95">
        <v>-68.776510000000002</v>
      </c>
      <c r="C295" s="95">
        <v>-30.70421</v>
      </c>
      <c r="D295" s="95">
        <v>0</v>
      </c>
      <c r="E295" s="95">
        <v>-99.480720000000005</v>
      </c>
    </row>
    <row r="296" spans="1:5">
      <c r="A296" s="65" t="s">
        <v>411</v>
      </c>
      <c r="B296" s="95">
        <v>0</v>
      </c>
      <c r="C296" s="95">
        <v>0</v>
      </c>
      <c r="D296" s="95">
        <v>0</v>
      </c>
      <c r="E296" s="95">
        <v>0</v>
      </c>
    </row>
    <row r="297" spans="1:5">
      <c r="A297" s="64" t="s">
        <v>412</v>
      </c>
      <c r="B297" s="95">
        <v>-813.87424999999996</v>
      </c>
      <c r="C297" s="95">
        <v>-1425.3903600000001</v>
      </c>
      <c r="D297" s="95">
        <v>-102.43438999999999</v>
      </c>
      <c r="E297" s="95">
        <v>-2341.6990000000001</v>
      </c>
    </row>
    <row r="298" spans="1:5">
      <c r="A298" s="64" t="s">
        <v>1385</v>
      </c>
      <c r="B298" s="95">
        <v>0</v>
      </c>
      <c r="C298" s="95">
        <v>0</v>
      </c>
      <c r="D298" s="95">
        <v>0</v>
      </c>
      <c r="E298" s="95">
        <v>0</v>
      </c>
    </row>
    <row r="299" spans="1:5">
      <c r="A299" s="64" t="s">
        <v>414</v>
      </c>
      <c r="B299" s="95">
        <v>0</v>
      </c>
      <c r="C299" s="95">
        <v>0</v>
      </c>
      <c r="D299" s="95">
        <v>0</v>
      </c>
      <c r="E299" s="95">
        <v>0</v>
      </c>
    </row>
    <row r="300" spans="1:5">
      <c r="A300" s="389" t="s">
        <v>967</v>
      </c>
      <c r="B300" s="274">
        <v>35508.778090000007</v>
      </c>
      <c r="C300" s="274">
        <v>7455.9446200000002</v>
      </c>
      <c r="D300" s="274">
        <v>6032.1116099999999</v>
      </c>
      <c r="E300" s="274">
        <v>48996.834320000002</v>
      </c>
    </row>
    <row r="301" spans="1:5">
      <c r="A301" s="64" t="s">
        <v>415</v>
      </c>
      <c r="B301" s="95">
        <v>-25615.88464</v>
      </c>
      <c r="C301" s="95">
        <v>-13975.715819999999</v>
      </c>
      <c r="D301" s="95">
        <v>-3025.3596600000001</v>
      </c>
      <c r="E301" s="95">
        <v>-42616.960119999996</v>
      </c>
    </row>
    <row r="302" spans="1:5">
      <c r="A302" s="64" t="s">
        <v>416</v>
      </c>
      <c r="B302" s="95">
        <v>-13273.800289999999</v>
      </c>
      <c r="C302" s="95">
        <v>-7793.4117999999999</v>
      </c>
      <c r="D302" s="95">
        <v>-1495.46471</v>
      </c>
      <c r="E302" s="95">
        <v>-22562.676800000001</v>
      </c>
    </row>
    <row r="303" spans="1:5">
      <c r="A303" s="64" t="s">
        <v>417</v>
      </c>
      <c r="B303" s="95">
        <v>-2338.5283799999997</v>
      </c>
      <c r="C303" s="95">
        <v>-1207.8678300000001</v>
      </c>
      <c r="D303" s="95">
        <v>-259.76510999999999</v>
      </c>
      <c r="E303" s="95">
        <v>-3806.1613199999997</v>
      </c>
    </row>
    <row r="304" spans="1:5">
      <c r="A304" s="64" t="s">
        <v>418</v>
      </c>
      <c r="B304" s="95">
        <v>-145.29310999999998</v>
      </c>
      <c r="C304" s="95">
        <v>-162.60309000000001</v>
      </c>
      <c r="D304" s="95">
        <v>-152.79109</v>
      </c>
      <c r="E304" s="95">
        <v>-460.68728999999996</v>
      </c>
    </row>
    <row r="305" spans="1:5">
      <c r="A305" s="64" t="s">
        <v>419</v>
      </c>
      <c r="B305" s="95">
        <v>-349.73095000000001</v>
      </c>
      <c r="C305" s="95">
        <v>-338.12448999999998</v>
      </c>
      <c r="D305" s="95">
        <v>-36.501139999999999</v>
      </c>
      <c r="E305" s="95">
        <v>-724.35658000000001</v>
      </c>
    </row>
    <row r="306" spans="1:5">
      <c r="A306" s="64" t="s">
        <v>420</v>
      </c>
      <c r="B306" s="95">
        <v>-1326.47118</v>
      </c>
      <c r="C306" s="95">
        <v>-658.60343</v>
      </c>
      <c r="D306" s="95">
        <v>-196.74799999999999</v>
      </c>
      <c r="E306" s="95">
        <v>-2181.8226099999997</v>
      </c>
    </row>
    <row r="307" spans="1:5">
      <c r="A307" s="64" t="s">
        <v>421</v>
      </c>
      <c r="B307" s="95">
        <v>-272.50612999999998</v>
      </c>
      <c r="C307" s="95">
        <v>-118.29035</v>
      </c>
      <c r="D307" s="95">
        <v>-6.1961899999999996</v>
      </c>
      <c r="E307" s="95">
        <v>-396.99266999999998</v>
      </c>
    </row>
    <row r="308" spans="1:5">
      <c r="A308" s="64" t="s">
        <v>422</v>
      </c>
      <c r="B308" s="95">
        <v>-416.59408000000002</v>
      </c>
      <c r="C308" s="95">
        <v>-758.95762000000002</v>
      </c>
      <c r="D308" s="95">
        <v>-75.530289999999994</v>
      </c>
      <c r="E308" s="95">
        <v>-1251.0819899999999</v>
      </c>
    </row>
    <row r="309" spans="1:5">
      <c r="A309" s="64" t="s">
        <v>423</v>
      </c>
      <c r="B309" s="95">
        <v>-227.05555999999999</v>
      </c>
      <c r="C309" s="95">
        <v>-428.29698999999999</v>
      </c>
      <c r="D309" s="95">
        <v>-30.896000000000001</v>
      </c>
      <c r="E309" s="95">
        <v>-686.24855000000002</v>
      </c>
    </row>
    <row r="310" spans="1:5">
      <c r="A310" s="65" t="s">
        <v>424</v>
      </c>
      <c r="B310" s="95">
        <v>-7265.9049599999998</v>
      </c>
      <c r="C310" s="95">
        <v>-2509.5602200000003</v>
      </c>
      <c r="D310" s="95">
        <v>-771.46713</v>
      </c>
      <c r="E310" s="95">
        <v>-10546.93231</v>
      </c>
    </row>
    <row r="311" spans="1:5">
      <c r="A311" s="385" t="s">
        <v>966</v>
      </c>
      <c r="B311" s="274">
        <v>9892.8934499999996</v>
      </c>
      <c r="C311" s="274">
        <v>-6519.7712000000001</v>
      </c>
      <c r="D311" s="274">
        <v>3006.7519500000003</v>
      </c>
      <c r="E311" s="274">
        <v>6379.8742000000002</v>
      </c>
    </row>
    <row r="312" spans="1:5">
      <c r="A312" s="65" t="s">
        <v>425</v>
      </c>
      <c r="B312" s="95">
        <v>0</v>
      </c>
      <c r="C312" s="95">
        <v>0</v>
      </c>
      <c r="D312" s="95">
        <v>8.6629999999999999E-2</v>
      </c>
      <c r="E312" s="95">
        <v>8.6629999999999999E-2</v>
      </c>
    </row>
    <row r="313" spans="1:5">
      <c r="A313" s="65" t="s">
        <v>426</v>
      </c>
      <c r="B313" s="95">
        <v>0</v>
      </c>
      <c r="C313" s="95">
        <v>0</v>
      </c>
      <c r="D313" s="95">
        <v>8.6629999999999999E-2</v>
      </c>
      <c r="E313" s="95">
        <v>8.6629999999999999E-2</v>
      </c>
    </row>
    <row r="314" spans="1:5">
      <c r="A314" s="65" t="s">
        <v>427</v>
      </c>
      <c r="B314" s="95">
        <v>0</v>
      </c>
      <c r="C314" s="95">
        <v>0</v>
      </c>
      <c r="D314" s="95">
        <v>0</v>
      </c>
      <c r="E314" s="95">
        <v>0</v>
      </c>
    </row>
    <row r="315" spans="1:5">
      <c r="A315" s="65" t="s">
        <v>428</v>
      </c>
      <c r="B315" s="95">
        <v>0</v>
      </c>
      <c r="C315" s="95">
        <v>0</v>
      </c>
      <c r="D315" s="95">
        <v>0</v>
      </c>
      <c r="E315" s="95">
        <v>0</v>
      </c>
    </row>
    <row r="316" spans="1:5">
      <c r="A316" s="65" t="s">
        <v>429</v>
      </c>
      <c r="B316" s="95">
        <v>0</v>
      </c>
      <c r="C316" s="95">
        <v>0</v>
      </c>
      <c r="D316" s="95">
        <v>0</v>
      </c>
      <c r="E316" s="95">
        <v>0</v>
      </c>
    </row>
    <row r="317" spans="1:5">
      <c r="A317" s="64" t="s">
        <v>430</v>
      </c>
      <c r="B317" s="95">
        <v>0</v>
      </c>
      <c r="C317" s="95">
        <v>0</v>
      </c>
      <c r="D317" s="95">
        <v>0</v>
      </c>
      <c r="E317" s="95">
        <v>0</v>
      </c>
    </row>
    <row r="318" spans="1:5">
      <c r="A318" s="155" t="s">
        <v>1222</v>
      </c>
      <c r="B318" s="274">
        <v>9892.8934499999996</v>
      </c>
      <c r="C318" s="274">
        <v>-6519.7712000000001</v>
      </c>
      <c r="D318" s="274">
        <v>3006.8385800000001</v>
      </c>
      <c r="E318" s="274">
        <v>6379.96083</v>
      </c>
    </row>
    <row r="319" spans="1:5">
      <c r="A319" s="65" t="s">
        <v>431</v>
      </c>
      <c r="B319" s="95">
        <v>0</v>
      </c>
      <c r="C319" s="95">
        <v>1.9683599999999999</v>
      </c>
      <c r="D319" s="95">
        <v>0</v>
      </c>
      <c r="E319" s="95">
        <v>1.9683599999999999</v>
      </c>
    </row>
    <row r="320" spans="1:5">
      <c r="A320" s="389" t="s">
        <v>965</v>
      </c>
      <c r="B320" s="274">
        <v>9892.8934499999996</v>
      </c>
      <c r="C320" s="274">
        <v>-6517.8028400000003</v>
      </c>
      <c r="D320" s="274">
        <v>3006.8385800000001</v>
      </c>
      <c r="E320" s="274">
        <v>6381.9291900000007</v>
      </c>
    </row>
    <row r="321" spans="1:5">
      <c r="A321" s="64" t="s">
        <v>432</v>
      </c>
      <c r="B321" s="95">
        <v>0</v>
      </c>
      <c r="C321" s="95">
        <v>318.49716999999998</v>
      </c>
      <c r="D321" s="95">
        <v>0</v>
      </c>
      <c r="E321" s="95">
        <v>318.49716999999998</v>
      </c>
    </row>
    <row r="322" spans="1:5">
      <c r="A322" s="155" t="s">
        <v>1223</v>
      </c>
      <c r="B322" s="274">
        <v>9892.8934499999996</v>
      </c>
      <c r="C322" s="274">
        <v>-6199.3056699999997</v>
      </c>
      <c r="D322" s="274">
        <v>3006.8385800000001</v>
      </c>
      <c r="E322" s="274">
        <v>6700.4263600000004</v>
      </c>
    </row>
    <row r="323" spans="1:5">
      <c r="A323" s="65" t="s">
        <v>433</v>
      </c>
      <c r="B323" s="95">
        <v>0</v>
      </c>
      <c r="C323" s="95">
        <v>0</v>
      </c>
      <c r="D323" s="95">
        <v>0</v>
      </c>
      <c r="E323" s="95">
        <v>0</v>
      </c>
    </row>
    <row r="324" spans="1:5">
      <c r="A324" s="385" t="s">
        <v>964</v>
      </c>
      <c r="B324" s="274">
        <v>9892.8934499999996</v>
      </c>
      <c r="C324" s="274">
        <v>-6199.3056699999997</v>
      </c>
      <c r="D324" s="274">
        <v>3006.8385800000001</v>
      </c>
      <c r="E324" s="274">
        <v>6700.4263600000004</v>
      </c>
    </row>
    <row r="325" spans="1:5">
      <c r="A325" s="65" t="s">
        <v>434</v>
      </c>
      <c r="B325" s="95">
        <v>0</v>
      </c>
      <c r="C325" s="95">
        <v>0</v>
      </c>
      <c r="D325" s="95">
        <v>-0.66400000000000003</v>
      </c>
      <c r="E325" s="95">
        <v>-0.66400000000000003</v>
      </c>
    </row>
    <row r="326" spans="1:5">
      <c r="A326" s="385" t="s">
        <v>963</v>
      </c>
      <c r="B326" s="274">
        <v>9892.8934499999996</v>
      </c>
      <c r="C326" s="274">
        <v>-6199.3056699999997</v>
      </c>
      <c r="D326" s="274">
        <v>3006.1745799999999</v>
      </c>
      <c r="E326" s="274">
        <v>6699.7623600000006</v>
      </c>
    </row>
    <row r="327" spans="1:5" ht="3.75" customHeight="1" thickBot="1">
      <c r="A327" s="435"/>
      <c r="B327" s="513"/>
      <c r="C327" s="513"/>
      <c r="D327" s="513"/>
      <c r="E327" s="513"/>
    </row>
    <row r="328" spans="1:5" ht="15.75" thickTop="1">
      <c r="A328" s="64"/>
      <c r="B328" s="96"/>
      <c r="C328" s="96"/>
      <c r="D328" s="96"/>
      <c r="E328" s="96"/>
    </row>
  </sheetData>
  <mergeCells count="4">
    <mergeCell ref="A1:E1"/>
    <mergeCell ref="A2:E2"/>
    <mergeCell ref="A3:E3"/>
    <mergeCell ref="A4:E4"/>
  </mergeCells>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26"/>
  <sheetViews>
    <sheetView workbookViewId="0">
      <selection activeCell="A3" sqref="A3:E3"/>
    </sheetView>
  </sheetViews>
  <sheetFormatPr defaultRowHeight="15"/>
  <cols>
    <col min="1" max="1" width="91.42578125" style="5" customWidth="1"/>
    <col min="2" max="4" width="8.28515625" style="5" bestFit="1" customWidth="1"/>
    <col min="5" max="5" width="9.28515625" style="5" bestFit="1" customWidth="1"/>
    <col min="6" max="16384" width="9.140625" style="5"/>
  </cols>
  <sheetData>
    <row r="1" spans="1:5" ht="30" customHeight="1">
      <c r="A1" s="706" t="s">
        <v>440</v>
      </c>
      <c r="B1" s="706"/>
      <c r="C1" s="706"/>
      <c r="D1" s="706"/>
      <c r="E1" s="706"/>
    </row>
    <row r="2" spans="1:5" ht="18">
      <c r="A2" s="707" t="s">
        <v>957</v>
      </c>
      <c r="B2" s="707"/>
      <c r="C2" s="707"/>
      <c r="D2" s="707"/>
      <c r="E2" s="707"/>
    </row>
    <row r="3" spans="1:5" ht="30" customHeight="1">
      <c r="A3" s="713" t="s">
        <v>1493</v>
      </c>
      <c r="B3" s="713"/>
      <c r="C3" s="713"/>
      <c r="D3" s="713"/>
      <c r="E3" s="713"/>
    </row>
    <row r="4" spans="1:5">
      <c r="A4" s="103"/>
      <c r="B4" s="178"/>
      <c r="C4" s="178"/>
      <c r="D4" s="178"/>
      <c r="E4" s="178"/>
    </row>
    <row r="5" spans="1:5" ht="30" customHeight="1">
      <c r="A5" s="102"/>
      <c r="B5" s="52" t="s">
        <v>60</v>
      </c>
      <c r="C5" s="52" t="s">
        <v>62</v>
      </c>
      <c r="D5" s="52" t="s">
        <v>64</v>
      </c>
      <c r="E5" s="53" t="s">
        <v>515</v>
      </c>
    </row>
    <row r="6" spans="1:5">
      <c r="A6" s="103"/>
      <c r="B6" s="104"/>
      <c r="C6" s="104"/>
      <c r="D6" s="104"/>
      <c r="E6" s="105"/>
    </row>
    <row r="7" spans="1:5">
      <c r="A7" s="72" t="s">
        <v>517</v>
      </c>
      <c r="B7" s="52"/>
      <c r="C7" s="52"/>
      <c r="D7" s="52"/>
      <c r="E7" s="53"/>
    </row>
    <row r="8" spans="1:5">
      <c r="A8" s="103" t="s">
        <v>518</v>
      </c>
      <c r="B8" s="106">
        <v>5.4199999999999998E-2</v>
      </c>
      <c r="C8" s="106">
        <v>5.8799999999999998E-2</v>
      </c>
      <c r="D8" s="106">
        <v>7.4200000000000002E-2</v>
      </c>
      <c r="E8" s="106">
        <v>5.7299999999999997E-2</v>
      </c>
    </row>
    <row r="9" spans="1:5">
      <c r="A9" s="103" t="s">
        <v>519</v>
      </c>
      <c r="B9" s="106">
        <v>0.6663</v>
      </c>
      <c r="C9" s="106">
        <v>0.75770000000000004</v>
      </c>
      <c r="D9" s="106">
        <v>0.66520000000000001</v>
      </c>
      <c r="E9" s="106">
        <v>0.6925</v>
      </c>
    </row>
    <row r="10" spans="1:5">
      <c r="A10" s="72" t="s">
        <v>520</v>
      </c>
      <c r="B10" s="107"/>
      <c r="C10" s="107"/>
      <c r="D10" s="107"/>
      <c r="E10" s="107"/>
    </row>
    <row r="11" spans="1:5">
      <c r="A11" s="108" t="s">
        <v>1311</v>
      </c>
      <c r="B11" s="106">
        <v>0.58889999999999998</v>
      </c>
      <c r="C11" s="106">
        <v>0.71699999999999997</v>
      </c>
      <c r="D11" s="106">
        <v>0.43609999999999999</v>
      </c>
      <c r="E11" s="106">
        <v>0.61219999999999997</v>
      </c>
    </row>
    <row r="12" spans="1:5">
      <c r="A12" s="108" t="s">
        <v>1312</v>
      </c>
      <c r="B12" s="106">
        <v>0.58899999999999997</v>
      </c>
      <c r="C12" s="106">
        <v>0.71709999999999996</v>
      </c>
      <c r="D12" s="106">
        <v>0.43619999999999998</v>
      </c>
      <c r="E12" s="106">
        <v>0.61229999999999996</v>
      </c>
    </row>
    <row r="13" spans="1:5">
      <c r="A13" s="103" t="s">
        <v>1313</v>
      </c>
      <c r="B13" s="106">
        <v>4.6399999999999997E-2</v>
      </c>
      <c r="C13" s="106">
        <v>0.17519999999999999</v>
      </c>
      <c r="D13" s="106">
        <v>8.9999999999999998E-4</v>
      </c>
      <c r="E13" s="106">
        <v>7.9399999999999998E-2</v>
      </c>
    </row>
    <row r="14" spans="1:5">
      <c r="A14" s="108" t="s">
        <v>1314</v>
      </c>
      <c r="B14" s="106">
        <v>0</v>
      </c>
      <c r="C14" s="106">
        <v>0</v>
      </c>
      <c r="D14" s="106">
        <v>0</v>
      </c>
      <c r="E14" s="106">
        <v>0</v>
      </c>
    </row>
    <row r="15" spans="1:5">
      <c r="A15" s="109" t="s">
        <v>521</v>
      </c>
      <c r="B15" s="107"/>
      <c r="C15" s="107"/>
      <c r="D15" s="107"/>
      <c r="E15" s="107"/>
    </row>
    <row r="16" spans="1:5">
      <c r="A16" s="108" t="s">
        <v>1362</v>
      </c>
      <c r="B16" s="106">
        <v>1.0800000000000001E-2</v>
      </c>
      <c r="C16" s="106">
        <v>8.6599999999999996E-2</v>
      </c>
      <c r="D16" s="106">
        <v>1.14E-2</v>
      </c>
      <c r="E16" s="106">
        <v>3.6400000000000002E-2</v>
      </c>
    </row>
    <row r="17" spans="1:5">
      <c r="A17" s="108" t="s">
        <v>1316</v>
      </c>
      <c r="B17" s="106">
        <v>0.98919999999999997</v>
      </c>
      <c r="C17" s="106">
        <v>0.91339999999999999</v>
      </c>
      <c r="D17" s="106">
        <v>0.98860000000000003</v>
      </c>
      <c r="E17" s="106">
        <v>0.96360000000000001</v>
      </c>
    </row>
    <row r="18" spans="1:5">
      <c r="A18" s="108" t="s">
        <v>522</v>
      </c>
      <c r="B18" s="110">
        <v>348.08640000000003</v>
      </c>
      <c r="C18" s="110">
        <v>592.33130000000006</v>
      </c>
      <c r="D18" s="110">
        <v>401.57990000000001</v>
      </c>
      <c r="E18" s="110">
        <v>526.13289999999995</v>
      </c>
    </row>
    <row r="19" spans="1:5">
      <c r="A19" s="109" t="s">
        <v>523</v>
      </c>
      <c r="B19" s="111"/>
      <c r="C19" s="111"/>
      <c r="D19" s="111"/>
      <c r="E19" s="111"/>
    </row>
    <row r="20" spans="1:5">
      <c r="A20" s="103" t="s">
        <v>524</v>
      </c>
      <c r="B20" s="106">
        <v>0.99009999999999998</v>
      </c>
      <c r="C20" s="106">
        <v>0.96740000000000004</v>
      </c>
      <c r="D20" s="106">
        <v>0.95430000000000004</v>
      </c>
      <c r="E20" s="106">
        <v>0.9798</v>
      </c>
    </row>
    <row r="21" spans="1:5">
      <c r="A21" s="103" t="s">
        <v>525</v>
      </c>
      <c r="B21" s="106">
        <v>0.3276</v>
      </c>
      <c r="C21" s="106">
        <v>0.41649999999999998</v>
      </c>
      <c r="D21" s="106">
        <v>0.31900000000000001</v>
      </c>
      <c r="E21" s="106">
        <v>0.35410000000000003</v>
      </c>
    </row>
    <row r="22" spans="1:5">
      <c r="A22" s="108" t="s">
        <v>526</v>
      </c>
      <c r="B22" s="106">
        <v>9.9000000000000008E-3</v>
      </c>
      <c r="C22" s="106">
        <v>3.2599999999999997E-2</v>
      </c>
      <c r="D22" s="106">
        <v>4.5699999999999998E-2</v>
      </c>
      <c r="E22" s="106">
        <v>2.0199999999999999E-2</v>
      </c>
    </row>
    <row r="23" spans="1:5">
      <c r="A23" s="108" t="s">
        <v>527</v>
      </c>
      <c r="B23" s="106">
        <v>0.33079999999999998</v>
      </c>
      <c r="C23" s="106">
        <v>0.41560000000000002</v>
      </c>
      <c r="D23" s="106">
        <v>0.32019999999999998</v>
      </c>
      <c r="E23" s="106">
        <v>0.35549999999999998</v>
      </c>
    </row>
    <row r="24" spans="1:5">
      <c r="A24" s="108" t="s">
        <v>528</v>
      </c>
      <c r="B24" s="106">
        <v>2.0000000000000001E-4</v>
      </c>
      <c r="C24" s="106">
        <v>3.4700000000000002E-2</v>
      </c>
      <c r="D24" s="106">
        <v>4.2099999999999999E-2</v>
      </c>
      <c r="E24" s="106">
        <v>1.6199999999999999E-2</v>
      </c>
    </row>
    <row r="25" spans="1:5">
      <c r="A25" s="108" t="s">
        <v>529</v>
      </c>
      <c r="B25" s="106">
        <v>6.9699999999999998E-2</v>
      </c>
      <c r="C25" s="106">
        <v>8.1799999999999998E-2</v>
      </c>
      <c r="D25" s="106">
        <v>3.4799999999999998E-2</v>
      </c>
      <c r="E25" s="106">
        <v>7.0099999999999996E-2</v>
      </c>
    </row>
    <row r="26" spans="1:5">
      <c r="A26" s="108" t="s">
        <v>1317</v>
      </c>
      <c r="B26" s="106">
        <v>8.1699999999999995E-2</v>
      </c>
      <c r="C26" s="106">
        <v>3.2800000000000003E-2</v>
      </c>
      <c r="D26" s="106">
        <v>0.1082</v>
      </c>
      <c r="E26" s="106">
        <v>6.9199999999999998E-2</v>
      </c>
    </row>
    <row r="27" spans="1:5">
      <c r="A27" s="108" t="s">
        <v>530</v>
      </c>
      <c r="B27" s="106">
        <v>0.98680000000000001</v>
      </c>
      <c r="C27" s="106">
        <v>0.96419999999999995</v>
      </c>
      <c r="D27" s="106">
        <v>0.93700000000000006</v>
      </c>
      <c r="E27" s="106">
        <v>0.97509999999999997</v>
      </c>
    </row>
    <row r="28" spans="1:5">
      <c r="A28" s="108" t="s">
        <v>531</v>
      </c>
      <c r="B28" s="106">
        <v>8.9999999999999998E-4</v>
      </c>
      <c r="C28" s="106">
        <v>1.41E-2</v>
      </c>
      <c r="D28" s="106">
        <v>1.8100000000000002E-2</v>
      </c>
      <c r="E28" s="106">
        <v>6.7000000000000002E-3</v>
      </c>
    </row>
    <row r="29" spans="1:5">
      <c r="A29" s="108" t="s">
        <v>532</v>
      </c>
      <c r="B29" s="106">
        <v>1.9E-3</v>
      </c>
      <c r="C29" s="106">
        <v>2.3999999999999998E-3</v>
      </c>
      <c r="D29" s="106">
        <v>1.32E-2</v>
      </c>
      <c r="E29" s="106">
        <v>3.0999999999999999E-3</v>
      </c>
    </row>
    <row r="30" spans="1:5">
      <c r="A30" s="108" t="s">
        <v>533</v>
      </c>
      <c r="B30" s="106">
        <v>1E-4</v>
      </c>
      <c r="C30" s="106">
        <v>0</v>
      </c>
      <c r="D30" s="106">
        <v>7.1999999999999998E-3</v>
      </c>
      <c r="E30" s="106">
        <v>6.9999999999999999E-4</v>
      </c>
    </row>
    <row r="31" spans="1:5">
      <c r="A31" s="108" t="s">
        <v>534</v>
      </c>
      <c r="B31" s="106">
        <v>4.0000000000000002E-4</v>
      </c>
      <c r="C31" s="106">
        <v>1.2999999999999999E-3</v>
      </c>
      <c r="D31" s="106">
        <v>1.8E-3</v>
      </c>
      <c r="E31" s="106">
        <v>8.0000000000000004E-4</v>
      </c>
    </row>
    <row r="32" spans="1:5">
      <c r="A32" s="108" t="s">
        <v>535</v>
      </c>
      <c r="B32" s="106">
        <v>9.9000000000000008E-3</v>
      </c>
      <c r="C32" s="106">
        <v>1.7899999999999999E-2</v>
      </c>
      <c r="D32" s="106">
        <v>2.2700000000000001E-2</v>
      </c>
      <c r="E32" s="106">
        <v>1.3599999999999999E-2</v>
      </c>
    </row>
    <row r="33" spans="1:5">
      <c r="A33" s="109" t="s">
        <v>536</v>
      </c>
      <c r="B33" s="107"/>
      <c r="C33" s="107"/>
      <c r="D33" s="107"/>
      <c r="E33" s="107"/>
    </row>
    <row r="34" spans="1:5">
      <c r="A34" s="108" t="s">
        <v>537</v>
      </c>
      <c r="B34" s="106">
        <v>0.1008</v>
      </c>
      <c r="C34" s="106">
        <v>0.1633</v>
      </c>
      <c r="D34" s="106">
        <v>0.19409999999999999</v>
      </c>
      <c r="E34" s="106">
        <v>0.12130000000000001</v>
      </c>
    </row>
    <row r="35" spans="1:5">
      <c r="A35" s="108" t="s">
        <v>538</v>
      </c>
      <c r="B35" s="106">
        <v>0.48730000000000001</v>
      </c>
      <c r="C35" s="106">
        <v>0.28560000000000002</v>
      </c>
      <c r="D35" s="106">
        <v>0.37059999999999998</v>
      </c>
      <c r="E35" s="106">
        <v>0.43459999999999999</v>
      </c>
    </row>
    <row r="36" spans="1:5">
      <c r="A36" s="108" t="s">
        <v>539</v>
      </c>
      <c r="B36" s="106">
        <v>0.37559999999999999</v>
      </c>
      <c r="C36" s="106">
        <v>0.1133</v>
      </c>
      <c r="D36" s="106">
        <v>0.2923</v>
      </c>
      <c r="E36" s="106">
        <v>0.27789999999999998</v>
      </c>
    </row>
    <row r="37" spans="1:5">
      <c r="A37" s="108" t="s">
        <v>540</v>
      </c>
      <c r="B37" s="106">
        <v>0.26190000000000002</v>
      </c>
      <c r="C37" s="106">
        <v>0.10290000000000001</v>
      </c>
      <c r="D37" s="106">
        <v>0.14180000000000001</v>
      </c>
      <c r="E37" s="106">
        <v>0.2054</v>
      </c>
    </row>
    <row r="38" spans="1:5">
      <c r="A38" s="103" t="s">
        <v>1389</v>
      </c>
      <c r="B38" s="106">
        <v>0.48730000000000001</v>
      </c>
      <c r="C38" s="106">
        <v>0.23180000000000001</v>
      </c>
      <c r="D38" s="106">
        <v>0.3644</v>
      </c>
      <c r="E38" s="106">
        <v>0.41689999999999999</v>
      </c>
    </row>
    <row r="39" spans="1:5">
      <c r="A39" s="72" t="s">
        <v>541</v>
      </c>
      <c r="B39" s="107"/>
      <c r="C39" s="107"/>
      <c r="D39" s="107"/>
      <c r="E39" s="107"/>
    </row>
    <row r="40" spans="1:5">
      <c r="A40" s="108" t="s">
        <v>542</v>
      </c>
      <c r="B40" s="106">
        <v>0.30280000000000001</v>
      </c>
      <c r="C40" s="106">
        <v>9.1600000000000001E-2</v>
      </c>
      <c r="D40" s="106">
        <v>0.51500000000000001</v>
      </c>
      <c r="E40" s="106">
        <v>0.26090000000000002</v>
      </c>
    </row>
    <row r="41" spans="1:5">
      <c r="A41" s="108" t="s">
        <v>543</v>
      </c>
      <c r="B41" s="106">
        <v>0.30249999999999999</v>
      </c>
      <c r="C41" s="106">
        <v>8.8300000000000003E-2</v>
      </c>
      <c r="D41" s="106">
        <v>0.51500000000000001</v>
      </c>
      <c r="E41" s="106">
        <v>0.25790000000000002</v>
      </c>
    </row>
    <row r="42" spans="1:5">
      <c r="A42" s="108" t="s">
        <v>544</v>
      </c>
      <c r="B42" s="106">
        <v>2.1299999999999999E-2</v>
      </c>
      <c r="C42" s="106">
        <v>0.2571</v>
      </c>
      <c r="D42" s="106">
        <v>6.3100000000000003E-2</v>
      </c>
      <c r="E42" s="106">
        <v>5.2499999999999998E-2</v>
      </c>
    </row>
    <row r="43" spans="1:5">
      <c r="A43" s="108" t="s">
        <v>545</v>
      </c>
      <c r="B43" s="106">
        <v>1E-4</v>
      </c>
      <c r="C43" s="106">
        <v>0.114</v>
      </c>
      <c r="D43" s="106">
        <v>1.8499999999999999E-2</v>
      </c>
      <c r="E43" s="106">
        <v>1.49E-2</v>
      </c>
    </row>
    <row r="44" spans="1:5">
      <c r="A44" s="108" t="s">
        <v>546</v>
      </c>
      <c r="B44" s="106">
        <v>1.06E-2</v>
      </c>
      <c r="C44" s="106">
        <v>0.1764</v>
      </c>
      <c r="D44" s="106">
        <v>3.8699999999999998E-2</v>
      </c>
      <c r="E44" s="106">
        <v>3.2300000000000002E-2</v>
      </c>
    </row>
    <row r="45" spans="1:5">
      <c r="A45" s="108" t="s">
        <v>547</v>
      </c>
      <c r="B45" s="106">
        <v>0.6835</v>
      </c>
      <c r="C45" s="106">
        <v>0.16700000000000001</v>
      </c>
      <c r="D45" s="106">
        <v>1.0074000000000001</v>
      </c>
      <c r="E45" s="106">
        <v>0.54339999999999999</v>
      </c>
    </row>
    <row r="46" spans="1:5">
      <c r="A46" s="109" t="s">
        <v>548</v>
      </c>
      <c r="B46" s="107"/>
      <c r="C46" s="107"/>
      <c r="D46" s="107"/>
      <c r="E46" s="107"/>
    </row>
    <row r="47" spans="1:5">
      <c r="A47" s="108" t="s">
        <v>549</v>
      </c>
      <c r="B47" s="106">
        <v>0.91069999999999995</v>
      </c>
      <c r="C47" s="106">
        <v>0.83109999999999995</v>
      </c>
      <c r="D47" s="106">
        <v>0.91180000000000005</v>
      </c>
      <c r="E47" s="106">
        <v>0.88729999999999998</v>
      </c>
    </row>
    <row r="48" spans="1:5">
      <c r="A48" s="108" t="s">
        <v>550</v>
      </c>
      <c r="B48" s="106">
        <v>0.90080000000000005</v>
      </c>
      <c r="C48" s="106">
        <v>0.93020000000000003</v>
      </c>
      <c r="D48" s="106">
        <v>0.89590000000000003</v>
      </c>
      <c r="E48" s="106">
        <v>0.91120000000000001</v>
      </c>
    </row>
    <row r="49" spans="1:5">
      <c r="A49" s="108" t="s">
        <v>551</v>
      </c>
      <c r="B49" s="106">
        <v>0.44950000000000001</v>
      </c>
      <c r="C49" s="106">
        <v>-0.02</v>
      </c>
      <c r="D49" s="106">
        <v>1.0983000000000001</v>
      </c>
      <c r="E49" s="106">
        <v>0.31219999999999998</v>
      </c>
    </row>
    <row r="50" spans="1:5" ht="15.75" thickBot="1">
      <c r="A50" s="238" t="s">
        <v>552</v>
      </c>
      <c r="B50" s="112">
        <v>0.29499999999999998</v>
      </c>
      <c r="C50" s="112">
        <v>1.9134</v>
      </c>
      <c r="D50" s="112">
        <v>0.17130000000000001</v>
      </c>
      <c r="E50" s="112">
        <v>0.437</v>
      </c>
    </row>
    <row r="51" spans="1:5" ht="15.75" thickTop="1">
      <c r="A51" s="755" t="s">
        <v>553</v>
      </c>
      <c r="B51" s="755"/>
      <c r="C51" s="755"/>
      <c r="D51" s="755"/>
      <c r="E51" s="755"/>
    </row>
    <row r="52" spans="1:5" ht="84.75" customHeight="1">
      <c r="A52" s="712" t="s">
        <v>554</v>
      </c>
      <c r="B52" s="712"/>
      <c r="C52" s="712"/>
      <c r="D52" s="712"/>
      <c r="E52" s="712"/>
    </row>
    <row r="53" spans="1:5" ht="84.75" customHeight="1">
      <c r="A53" s="712" t="s">
        <v>555</v>
      </c>
      <c r="B53" s="712"/>
      <c r="C53" s="712"/>
      <c r="D53" s="712"/>
      <c r="E53" s="712"/>
    </row>
    <row r="54" spans="1:5">
      <c r="A54" s="719" t="s">
        <v>1363</v>
      </c>
      <c r="B54" s="719"/>
      <c r="C54" s="719"/>
      <c r="D54" s="719"/>
      <c r="E54" s="719"/>
    </row>
    <row r="55" spans="1:5">
      <c r="A55" s="719" t="s">
        <v>557</v>
      </c>
      <c r="B55" s="719"/>
      <c r="C55" s="719"/>
      <c r="D55" s="719"/>
      <c r="E55" s="719"/>
    </row>
    <row r="56" spans="1:5">
      <c r="A56" s="11"/>
      <c r="B56" s="11"/>
      <c r="C56" s="11"/>
      <c r="D56" s="11"/>
      <c r="E56" s="11"/>
    </row>
    <row r="57" spans="1:5" ht="30" customHeight="1">
      <c r="A57" s="159"/>
      <c r="B57" s="67" t="s">
        <v>60</v>
      </c>
      <c r="C57" s="67" t="s">
        <v>62</v>
      </c>
      <c r="D57" s="67" t="s">
        <v>64</v>
      </c>
      <c r="E57" s="68" t="s">
        <v>515</v>
      </c>
    </row>
    <row r="58" spans="1:5">
      <c r="A58" s="99"/>
      <c r="B58" s="99"/>
      <c r="C58" s="99"/>
      <c r="D58" s="99"/>
      <c r="E58" s="99"/>
    </row>
    <row r="59" spans="1:5">
      <c r="A59" s="109" t="s">
        <v>558</v>
      </c>
      <c r="B59" s="67"/>
      <c r="C59" s="67"/>
      <c r="D59" s="67"/>
      <c r="E59" s="68"/>
    </row>
    <row r="60" spans="1:5">
      <c r="A60" s="665" t="s">
        <v>885</v>
      </c>
      <c r="B60" s="160">
        <v>4.0800000000000003E-2</v>
      </c>
      <c r="C60" s="160">
        <v>2.7E-2</v>
      </c>
      <c r="D60" s="160">
        <v>5.5199999999999999E-2</v>
      </c>
      <c r="E60" s="160">
        <v>3.8100000000000002E-2</v>
      </c>
    </row>
    <row r="61" spans="1:5">
      <c r="A61" s="665" t="s">
        <v>1318</v>
      </c>
      <c r="B61" s="160">
        <v>4.4699999999999997E-2</v>
      </c>
      <c r="C61" s="160">
        <v>2.5100000000000001E-2</v>
      </c>
      <c r="D61" s="160">
        <v>5.4199999999999998E-2</v>
      </c>
      <c r="E61" s="160">
        <v>3.9800000000000002E-2</v>
      </c>
    </row>
    <row r="62" spans="1:5">
      <c r="A62" s="665" t="s">
        <v>1319</v>
      </c>
      <c r="B62" s="160">
        <v>4.3200000000000002E-2</v>
      </c>
      <c r="C62" s="160">
        <v>1.9400000000000001E-2</v>
      </c>
      <c r="D62" s="160">
        <v>5.16E-2</v>
      </c>
      <c r="E62" s="160">
        <v>3.6999999999999998E-2</v>
      </c>
    </row>
    <row r="63" spans="1:5">
      <c r="A63" s="665" t="s">
        <v>1320</v>
      </c>
      <c r="B63" s="160">
        <v>1.2E-2</v>
      </c>
      <c r="C63" s="160">
        <v>-1.7000000000000001E-2</v>
      </c>
      <c r="D63" s="160">
        <v>2.5700000000000001E-2</v>
      </c>
      <c r="E63" s="160">
        <v>4.7999999999999996E-3</v>
      </c>
    </row>
    <row r="64" spans="1:5">
      <c r="A64" s="665" t="s">
        <v>1321</v>
      </c>
      <c r="B64" s="160">
        <v>1.2E-2</v>
      </c>
      <c r="C64" s="160">
        <v>-1.61E-2</v>
      </c>
      <c r="D64" s="160">
        <v>2.5700000000000001E-2</v>
      </c>
      <c r="E64" s="160">
        <v>5.1000000000000004E-3</v>
      </c>
    </row>
    <row r="65" spans="1:5">
      <c r="A65" s="665" t="s">
        <v>1322</v>
      </c>
      <c r="B65" s="160">
        <v>1.2E-2</v>
      </c>
      <c r="C65" s="160">
        <v>-1.61E-2</v>
      </c>
      <c r="D65" s="160">
        <v>2.5700000000000001E-2</v>
      </c>
      <c r="E65" s="160">
        <v>5.1000000000000004E-3</v>
      </c>
    </row>
    <row r="66" spans="1:5">
      <c r="A66" s="665" t="s">
        <v>1323</v>
      </c>
      <c r="B66" s="160">
        <v>4.07E-2</v>
      </c>
      <c r="C66" s="160">
        <v>-0.17649999999999999</v>
      </c>
      <c r="D66" s="160">
        <v>5.0500000000000003E-2</v>
      </c>
      <c r="E66" s="160">
        <v>1.9800000000000002E-2</v>
      </c>
    </row>
    <row r="67" spans="1:5">
      <c r="A67" s="109" t="s">
        <v>559</v>
      </c>
      <c r="B67" s="67"/>
      <c r="C67" s="67"/>
      <c r="D67" s="67"/>
      <c r="E67" s="68"/>
    </row>
    <row r="68" spans="1:5">
      <c r="A68" s="665" t="s">
        <v>893</v>
      </c>
      <c r="B68" s="160">
        <v>5.3400000000000003E-2</v>
      </c>
      <c r="C68" s="160">
        <v>5.7500000000000002E-2</v>
      </c>
      <c r="D68" s="160">
        <v>6.3299999999999995E-2</v>
      </c>
      <c r="E68" s="160">
        <v>5.5500000000000001E-2</v>
      </c>
    </row>
    <row r="69" spans="1:5">
      <c r="A69" s="665" t="s">
        <v>895</v>
      </c>
      <c r="B69" s="160">
        <v>-1.26E-2</v>
      </c>
      <c r="C69" s="160">
        <v>-3.04E-2</v>
      </c>
      <c r="D69" s="160">
        <v>-8.0999999999999996E-3</v>
      </c>
      <c r="E69" s="160">
        <v>-1.7399999999999999E-2</v>
      </c>
    </row>
    <row r="70" spans="1:5">
      <c r="A70" s="665" t="s">
        <v>897</v>
      </c>
      <c r="B70" s="160">
        <v>1.9699999999999999E-2</v>
      </c>
      <c r="C70" s="160">
        <v>3.5799999999999998E-2</v>
      </c>
      <c r="D70" s="160">
        <v>1.8200000000000001E-2</v>
      </c>
      <c r="E70" s="160">
        <v>2.5499999999999998E-2</v>
      </c>
    </row>
    <row r="71" spans="1:5">
      <c r="A71" s="665" t="s">
        <v>899</v>
      </c>
      <c r="B71" s="160">
        <v>0</v>
      </c>
      <c r="C71" s="160">
        <v>0</v>
      </c>
      <c r="D71" s="160">
        <v>0</v>
      </c>
      <c r="E71" s="160">
        <v>0</v>
      </c>
    </row>
    <row r="72" spans="1:5">
      <c r="A72" s="665" t="s">
        <v>1324</v>
      </c>
      <c r="B72" s="160">
        <v>-1.5E-3</v>
      </c>
      <c r="C72" s="160">
        <v>-5.7000000000000002E-3</v>
      </c>
      <c r="D72" s="160">
        <v>-2.5999999999999999E-3</v>
      </c>
      <c r="E72" s="160">
        <v>-2.8E-3</v>
      </c>
    </row>
    <row r="73" spans="1:5">
      <c r="A73" s="665" t="s">
        <v>1325</v>
      </c>
      <c r="B73" s="160">
        <v>3.8E-3</v>
      </c>
      <c r="C73" s="160">
        <v>-1.9E-3</v>
      </c>
      <c r="D73" s="160">
        <v>-1E-3</v>
      </c>
      <c r="E73" s="160">
        <v>1.6999999999999999E-3</v>
      </c>
    </row>
    <row r="74" spans="1:5">
      <c r="A74" s="665" t="s">
        <v>1326</v>
      </c>
      <c r="B74" s="160">
        <v>-3.1099999999999999E-2</v>
      </c>
      <c r="C74" s="160">
        <v>-3.6400000000000002E-2</v>
      </c>
      <c r="D74" s="160">
        <v>-2.5899999999999999E-2</v>
      </c>
      <c r="E74" s="160">
        <v>-3.2199999999999999E-2</v>
      </c>
    </row>
    <row r="75" spans="1:5">
      <c r="A75" s="665" t="s">
        <v>1327</v>
      </c>
      <c r="B75" s="160">
        <v>0</v>
      </c>
      <c r="C75" s="160">
        <v>8.0000000000000004E-4</v>
      </c>
      <c r="D75" s="160">
        <v>0</v>
      </c>
      <c r="E75" s="160">
        <v>2.0000000000000001E-4</v>
      </c>
    </row>
    <row r="76" spans="1:5">
      <c r="A76" s="665" t="s">
        <v>1328</v>
      </c>
      <c r="B76" s="160">
        <v>7.6100000000000001E-2</v>
      </c>
      <c r="C76" s="160">
        <v>4.7699999999999999E-2</v>
      </c>
      <c r="D76" s="160">
        <v>0.13619999999999999</v>
      </c>
      <c r="E76" s="160">
        <v>5.7000000000000002E-2</v>
      </c>
    </row>
    <row r="77" spans="1:5">
      <c r="A77" s="109" t="s">
        <v>560</v>
      </c>
      <c r="B77" s="67"/>
      <c r="C77" s="67"/>
      <c r="D77" s="67"/>
      <c r="E77" s="68"/>
    </row>
    <row r="78" spans="1:5">
      <c r="A78" s="665" t="s">
        <v>1329</v>
      </c>
      <c r="B78" s="160">
        <v>6.8400000000000002E-2</v>
      </c>
      <c r="C78" s="160">
        <v>7.7899999999999997E-2</v>
      </c>
      <c r="D78" s="160">
        <v>4.1399999999999999E-2</v>
      </c>
      <c r="E78" s="160">
        <v>6.8400000000000002E-2</v>
      </c>
    </row>
    <row r="79" spans="1:5">
      <c r="A79" s="665" t="s">
        <v>1330</v>
      </c>
      <c r="B79" s="160">
        <v>7.1999999999999995E-2</v>
      </c>
      <c r="C79" s="160">
        <v>7.7700000000000005E-2</v>
      </c>
      <c r="D79" s="160">
        <v>0.154</v>
      </c>
      <c r="E79" s="160">
        <v>8.0799999999999997E-2</v>
      </c>
    </row>
    <row r="80" spans="1:5">
      <c r="A80" s="665" t="s">
        <v>1331</v>
      </c>
      <c r="B80" s="160">
        <v>0.15890000000000001</v>
      </c>
      <c r="C80" s="160">
        <v>0.1414</v>
      </c>
      <c r="D80" s="160">
        <v>5.9999999999999995E-4</v>
      </c>
      <c r="E80" s="160">
        <v>0.12180000000000001</v>
      </c>
    </row>
    <row r="81" spans="1:5">
      <c r="A81" s="665" t="s">
        <v>1332</v>
      </c>
      <c r="B81" s="160">
        <v>0</v>
      </c>
      <c r="C81" s="160">
        <v>1.6199999999999999E-2</v>
      </c>
      <c r="D81" s="160">
        <v>0</v>
      </c>
      <c r="E81" s="160">
        <v>1.17E-2</v>
      </c>
    </row>
    <row r="82" spans="1:5">
      <c r="A82" s="665" t="s">
        <v>1333</v>
      </c>
      <c r="B82" s="160">
        <v>2.9999999999999997E-4</v>
      </c>
      <c r="C82" s="160">
        <v>0</v>
      </c>
      <c r="D82" s="160">
        <v>1</v>
      </c>
      <c r="E82" s="160">
        <v>5.0000000000000001E-4</v>
      </c>
    </row>
    <row r="83" spans="1:5">
      <c r="A83" s="665" t="s">
        <v>1334</v>
      </c>
      <c r="B83" s="160">
        <v>7.9000000000000008E-3</v>
      </c>
      <c r="C83" s="160">
        <v>4.4999999999999997E-3</v>
      </c>
      <c r="D83" s="160">
        <v>1</v>
      </c>
      <c r="E83" s="160">
        <v>7.7000000000000002E-3</v>
      </c>
    </row>
    <row r="84" spans="1:5">
      <c r="A84" s="665" t="s">
        <v>1335</v>
      </c>
      <c r="B84" s="160">
        <v>7.4999999999999997E-3</v>
      </c>
      <c r="C84" s="160">
        <v>3.5000000000000001E-3</v>
      </c>
      <c r="D84" s="160">
        <v>1</v>
      </c>
      <c r="E84" s="160">
        <v>6.7999999999999996E-3</v>
      </c>
    </row>
    <row r="85" spans="1:5">
      <c r="A85" s="665" t="s">
        <v>1336</v>
      </c>
      <c r="B85" s="160">
        <v>0</v>
      </c>
      <c r="C85" s="160">
        <v>0</v>
      </c>
      <c r="D85" s="160">
        <v>0</v>
      </c>
      <c r="E85" s="160">
        <v>0</v>
      </c>
    </row>
    <row r="86" spans="1:5">
      <c r="A86" s="665" t="s">
        <v>1337</v>
      </c>
      <c r="B86" s="160">
        <v>2.1100000000000001E-2</v>
      </c>
      <c r="C86" s="160">
        <v>2.5399999999999999E-2</v>
      </c>
      <c r="D86" s="160">
        <v>1.6199999999999999E-2</v>
      </c>
      <c r="E86" s="160">
        <v>2.1700000000000001E-2</v>
      </c>
    </row>
    <row r="87" spans="1:5">
      <c r="A87" s="665" t="s">
        <v>1338</v>
      </c>
      <c r="B87" s="160">
        <v>1.9E-2</v>
      </c>
      <c r="C87" s="160">
        <v>4.6899999999999997E-2</v>
      </c>
      <c r="D87" s="160">
        <v>3.1199999999999999E-2</v>
      </c>
      <c r="E87" s="160">
        <v>3.9399999999999998E-2</v>
      </c>
    </row>
    <row r="88" spans="1:5">
      <c r="A88" s="665" t="s">
        <v>1339</v>
      </c>
      <c r="B88" s="160">
        <v>0</v>
      </c>
      <c r="C88" s="160">
        <v>1.3899999999999999E-2</v>
      </c>
      <c r="D88" s="160">
        <v>0</v>
      </c>
      <c r="E88" s="160">
        <v>4.8999999999999998E-3</v>
      </c>
    </row>
    <row r="89" spans="1:5">
      <c r="A89" s="665" t="s">
        <v>1340</v>
      </c>
      <c r="B89" s="160">
        <v>0</v>
      </c>
      <c r="C89" s="160">
        <v>1.9699999999999999E-2</v>
      </c>
      <c r="D89" s="160">
        <v>0</v>
      </c>
      <c r="E89" s="160">
        <v>8.2000000000000007E-3</v>
      </c>
    </row>
    <row r="90" spans="1:5">
      <c r="A90" s="109" t="s">
        <v>561</v>
      </c>
      <c r="B90" s="67"/>
      <c r="C90" s="67"/>
      <c r="D90" s="67"/>
      <c r="E90" s="68"/>
    </row>
    <row r="91" spans="1:5">
      <c r="A91" s="109" t="s">
        <v>562</v>
      </c>
      <c r="B91" s="67"/>
      <c r="C91" s="67"/>
      <c r="D91" s="67"/>
      <c r="E91" s="68"/>
    </row>
    <row r="92" spans="1:5">
      <c r="A92" s="665" t="s">
        <v>917</v>
      </c>
      <c r="B92" s="160">
        <v>3.1099999999999999E-2</v>
      </c>
      <c r="C92" s="160">
        <v>3.6400000000000002E-2</v>
      </c>
      <c r="D92" s="160">
        <v>2.5899999999999999E-2</v>
      </c>
      <c r="E92" s="160">
        <v>3.2199999999999999E-2</v>
      </c>
    </row>
    <row r="93" spans="1:5">
      <c r="A93" s="665" t="s">
        <v>919</v>
      </c>
      <c r="B93" s="160">
        <v>3.4200000000000001E-2</v>
      </c>
      <c r="C93" s="160">
        <v>4.48E-2</v>
      </c>
      <c r="D93" s="160">
        <v>2.81E-2</v>
      </c>
      <c r="E93" s="160">
        <v>3.6499999999999998E-2</v>
      </c>
    </row>
    <row r="94" spans="1:5">
      <c r="A94" s="665" t="s">
        <v>921</v>
      </c>
      <c r="B94" s="160">
        <v>4.8300000000000003E-2</v>
      </c>
      <c r="C94" s="160">
        <v>4.9700000000000001E-2</v>
      </c>
      <c r="D94" s="160">
        <v>3.6799999999999999E-2</v>
      </c>
      <c r="E94" s="160">
        <v>4.7699999999999999E-2</v>
      </c>
    </row>
    <row r="95" spans="1:5">
      <c r="A95" s="665" t="s">
        <v>1341</v>
      </c>
      <c r="B95" s="160">
        <v>5.2600000000000001E-2</v>
      </c>
      <c r="C95" s="160">
        <v>5.3900000000000003E-2</v>
      </c>
      <c r="D95" s="160">
        <v>5.8500000000000003E-2</v>
      </c>
      <c r="E95" s="160">
        <v>5.3400000000000003E-2</v>
      </c>
    </row>
    <row r="96" spans="1:5">
      <c r="A96" s="109" t="s">
        <v>563</v>
      </c>
      <c r="B96" s="67"/>
      <c r="C96" s="67"/>
      <c r="D96" s="67"/>
      <c r="E96" s="68"/>
    </row>
    <row r="97" spans="1:5">
      <c r="A97" s="665" t="s">
        <v>924</v>
      </c>
      <c r="B97" s="160">
        <v>0.51819999999999999</v>
      </c>
      <c r="C97" s="160">
        <v>0.55759999999999998</v>
      </c>
      <c r="D97" s="160">
        <v>0.49430000000000002</v>
      </c>
      <c r="E97" s="160">
        <v>0.52939999999999998</v>
      </c>
    </row>
    <row r="98" spans="1:5">
      <c r="A98" s="665" t="s">
        <v>926</v>
      </c>
      <c r="B98" s="160">
        <v>2.5100000000000001E-2</v>
      </c>
      <c r="C98" s="160">
        <v>8.5000000000000006E-2</v>
      </c>
      <c r="D98" s="160">
        <v>3.5200000000000002E-2</v>
      </c>
      <c r="E98" s="160">
        <v>4.5499999999999999E-2</v>
      </c>
    </row>
    <row r="99" spans="1:5">
      <c r="A99" s="665" t="s">
        <v>928</v>
      </c>
      <c r="B99" s="160">
        <v>0.45669999999999999</v>
      </c>
      <c r="C99" s="160">
        <v>0.3574</v>
      </c>
      <c r="D99" s="160">
        <v>0.47049999999999997</v>
      </c>
      <c r="E99" s="160">
        <v>0.42509999999999998</v>
      </c>
    </row>
    <row r="100" spans="1:5">
      <c r="A100" s="665" t="s">
        <v>930</v>
      </c>
      <c r="B100" s="160">
        <v>0.64470000000000005</v>
      </c>
      <c r="C100" s="160">
        <v>0.3997</v>
      </c>
      <c r="D100" s="160">
        <v>0.28060000000000002</v>
      </c>
      <c r="E100" s="160">
        <v>0.49859999999999999</v>
      </c>
    </row>
    <row r="101" spans="1:5">
      <c r="A101" s="109" t="s">
        <v>564</v>
      </c>
      <c r="B101" s="67"/>
      <c r="C101" s="67"/>
      <c r="D101" s="67"/>
      <c r="E101" s="68"/>
    </row>
    <row r="102" spans="1:5">
      <c r="A102" s="108" t="s">
        <v>932</v>
      </c>
      <c r="B102" s="160">
        <v>4.3700000000000003E-2</v>
      </c>
      <c r="C102" s="160">
        <v>2.2100000000000002E-2</v>
      </c>
      <c r="D102" s="160">
        <v>5.33E-2</v>
      </c>
      <c r="E102" s="160">
        <v>3.8399999999999997E-2</v>
      </c>
    </row>
    <row r="103" spans="1:5">
      <c r="A103" s="108" t="s">
        <v>934</v>
      </c>
      <c r="B103" s="160">
        <v>4.0099999999999997E-2</v>
      </c>
      <c r="C103" s="160">
        <v>2.3699999999999999E-2</v>
      </c>
      <c r="D103" s="160">
        <v>5.4300000000000001E-2</v>
      </c>
      <c r="E103" s="160">
        <v>3.6700000000000003E-2</v>
      </c>
    </row>
    <row r="104" spans="1:5">
      <c r="A104" s="103" t="s">
        <v>1342</v>
      </c>
      <c r="B104" s="160">
        <v>4.41E-2</v>
      </c>
      <c r="C104" s="160">
        <v>3.2399999999999998E-2</v>
      </c>
      <c r="D104" s="160">
        <v>5.9700000000000003E-2</v>
      </c>
      <c r="E104" s="160">
        <v>4.2099999999999999E-2</v>
      </c>
    </row>
    <row r="105" spans="1:5">
      <c r="A105" s="103" t="s">
        <v>937</v>
      </c>
      <c r="B105" s="160">
        <v>5.6500000000000002E-2</v>
      </c>
      <c r="C105" s="160">
        <v>6.3700000000000007E-2</v>
      </c>
      <c r="D105" s="160">
        <v>6.7799999999999999E-2</v>
      </c>
      <c r="E105" s="160">
        <v>5.9400000000000001E-2</v>
      </c>
    </row>
    <row r="106" spans="1:5">
      <c r="A106" s="103" t="s">
        <v>939</v>
      </c>
      <c r="B106" s="160">
        <v>-1.24E-2</v>
      </c>
      <c r="C106" s="160">
        <v>-3.1300000000000001E-2</v>
      </c>
      <c r="D106" s="160">
        <v>-8.0999999999999996E-3</v>
      </c>
      <c r="E106" s="160">
        <v>-1.7399999999999999E-2</v>
      </c>
    </row>
    <row r="107" spans="1:5">
      <c r="A107" s="103" t="s">
        <v>941</v>
      </c>
      <c r="B107" s="160">
        <v>-4.0000000000000001E-3</v>
      </c>
      <c r="C107" s="160">
        <v>-8.6E-3</v>
      </c>
      <c r="D107" s="160">
        <v>-5.4000000000000003E-3</v>
      </c>
      <c r="E107" s="160">
        <v>-5.4000000000000003E-3</v>
      </c>
    </row>
    <row r="108" spans="1:5">
      <c r="A108" s="103" t="s">
        <v>943</v>
      </c>
      <c r="B108" s="160">
        <v>3.5999999999999999E-3</v>
      </c>
      <c r="C108" s="160">
        <v>-1.6000000000000001E-3</v>
      </c>
      <c r="D108" s="160">
        <v>-1E-3</v>
      </c>
      <c r="E108" s="160">
        <v>1.6999999999999999E-3</v>
      </c>
    </row>
    <row r="109" spans="1:5">
      <c r="A109" s="109" t="s">
        <v>944</v>
      </c>
      <c r="B109" s="67"/>
      <c r="C109" s="67"/>
      <c r="D109" s="67"/>
      <c r="E109" s="68"/>
    </row>
    <row r="110" spans="1:5">
      <c r="A110" s="103" t="s">
        <v>932</v>
      </c>
      <c r="B110" s="160">
        <v>4.3700000000000003E-2</v>
      </c>
      <c r="C110" s="160">
        <v>2.2100000000000002E-2</v>
      </c>
      <c r="D110" s="160">
        <v>5.33E-2</v>
      </c>
      <c r="E110" s="160">
        <v>3.8399999999999997E-2</v>
      </c>
    </row>
    <row r="111" spans="1:5">
      <c r="A111" s="103" t="s">
        <v>946</v>
      </c>
      <c r="B111" s="160">
        <v>-5.0000000000000001E-4</v>
      </c>
      <c r="C111" s="160">
        <v>-2.0999999999999999E-3</v>
      </c>
      <c r="D111" s="160">
        <v>-1.8E-3</v>
      </c>
      <c r="E111" s="160">
        <v>-1.1000000000000001E-3</v>
      </c>
    </row>
    <row r="112" spans="1:5">
      <c r="A112" s="103" t="s">
        <v>948</v>
      </c>
      <c r="B112" s="160">
        <v>-3.1199999999999999E-2</v>
      </c>
      <c r="C112" s="160">
        <v>-3.7600000000000001E-2</v>
      </c>
      <c r="D112" s="160">
        <v>-2.5899999999999999E-2</v>
      </c>
      <c r="E112" s="160">
        <v>-3.2500000000000001E-2</v>
      </c>
    </row>
    <row r="113" spans="1:5">
      <c r="A113" s="103" t="s">
        <v>950</v>
      </c>
      <c r="B113" s="160">
        <v>0</v>
      </c>
      <c r="C113" s="160">
        <v>0</v>
      </c>
      <c r="D113" s="160">
        <v>0</v>
      </c>
      <c r="E113" s="160">
        <v>0</v>
      </c>
    </row>
    <row r="114" spans="1:5">
      <c r="A114" s="103" t="s">
        <v>952</v>
      </c>
      <c r="B114" s="160">
        <v>0</v>
      </c>
      <c r="C114" s="160">
        <v>8.9999999999999998E-4</v>
      </c>
      <c r="D114" s="160">
        <v>0</v>
      </c>
      <c r="E114" s="160">
        <v>2.0000000000000001E-4</v>
      </c>
    </row>
    <row r="115" spans="1:5">
      <c r="A115" s="103" t="s">
        <v>953</v>
      </c>
      <c r="B115" s="160">
        <v>0</v>
      </c>
      <c r="C115" s="160">
        <v>0</v>
      </c>
      <c r="D115" s="160">
        <v>0</v>
      </c>
      <c r="E115" s="160">
        <v>0</v>
      </c>
    </row>
    <row r="116" spans="1:5">
      <c r="A116" s="72" t="s">
        <v>565</v>
      </c>
      <c r="B116" s="161">
        <v>1.2E-2</v>
      </c>
      <c r="C116" s="161">
        <v>-1.67E-2</v>
      </c>
      <c r="D116" s="161">
        <v>2.5700000000000001E-2</v>
      </c>
      <c r="E116" s="161">
        <v>5.1000000000000004E-3</v>
      </c>
    </row>
    <row r="117" spans="1:5" ht="3.75" customHeight="1" thickBot="1">
      <c r="A117" s="191"/>
      <c r="B117" s="217"/>
      <c r="C117" s="217"/>
      <c r="D117" s="217"/>
      <c r="E117" s="217"/>
    </row>
    <row r="118" spans="1:5" ht="15.75" thickTop="1">
      <c r="A118" s="720" t="s">
        <v>1306</v>
      </c>
      <c r="B118" s="720"/>
      <c r="C118" s="720"/>
      <c r="D118" s="720"/>
      <c r="E118" s="720"/>
    </row>
    <row r="119" spans="1:5">
      <c r="A119" s="715" t="s">
        <v>1307</v>
      </c>
      <c r="B119" s="715"/>
      <c r="C119" s="715"/>
      <c r="D119" s="715"/>
      <c r="E119" s="715"/>
    </row>
    <row r="120" spans="1:5">
      <c r="A120" s="715" t="s">
        <v>1308</v>
      </c>
      <c r="B120" s="715"/>
      <c r="C120" s="715"/>
      <c r="D120" s="715"/>
      <c r="E120" s="715"/>
    </row>
    <row r="121" spans="1:5">
      <c r="A121" s="715" t="s">
        <v>1309</v>
      </c>
      <c r="B121" s="715"/>
      <c r="C121" s="715"/>
      <c r="D121" s="715"/>
      <c r="E121" s="715"/>
    </row>
    <row r="122" spans="1:5">
      <c r="A122" s="715" t="s">
        <v>1310</v>
      </c>
      <c r="B122" s="715"/>
      <c r="C122" s="715"/>
      <c r="D122" s="715"/>
      <c r="E122" s="715"/>
    </row>
    <row r="123" spans="1:5" ht="30" customHeight="1">
      <c r="A123" s="717" t="s">
        <v>958</v>
      </c>
      <c r="B123" s="717"/>
      <c r="C123" s="717"/>
      <c r="D123" s="717"/>
      <c r="E123" s="717"/>
    </row>
    <row r="124" spans="1:5">
      <c r="A124" s="715" t="s">
        <v>567</v>
      </c>
      <c r="B124" s="715"/>
      <c r="C124" s="715"/>
      <c r="D124" s="715"/>
      <c r="E124" s="715"/>
    </row>
    <row r="125" spans="1:5" ht="30" customHeight="1">
      <c r="A125" s="717" t="s">
        <v>959</v>
      </c>
      <c r="B125" s="717"/>
      <c r="C125" s="717"/>
      <c r="D125" s="717"/>
      <c r="E125" s="717"/>
    </row>
    <row r="126" spans="1:5">
      <c r="A126" s="11"/>
      <c r="B126" s="211"/>
      <c r="C126" s="211"/>
      <c r="D126" s="211"/>
      <c r="E126" s="211"/>
    </row>
  </sheetData>
  <mergeCells count="16">
    <mergeCell ref="A122:E122"/>
    <mergeCell ref="A123:E123"/>
    <mergeCell ref="A124:E124"/>
    <mergeCell ref="A125:E125"/>
    <mergeCell ref="A54:E54"/>
    <mergeCell ref="A55:E55"/>
    <mergeCell ref="A118:E118"/>
    <mergeCell ref="A119:E119"/>
    <mergeCell ref="A120:E120"/>
    <mergeCell ref="A121:E121"/>
    <mergeCell ref="A53:E53"/>
    <mergeCell ref="A1:E1"/>
    <mergeCell ref="A2:E2"/>
    <mergeCell ref="A3:E3"/>
    <mergeCell ref="A51:E51"/>
    <mergeCell ref="A52:E52"/>
  </mergeCells>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activeCell="A3" sqref="A3:L3"/>
    </sheetView>
  </sheetViews>
  <sheetFormatPr defaultRowHeight="18"/>
  <cols>
    <col min="1" max="1" width="89.85546875" style="14" bestFit="1" customWidth="1"/>
    <col min="2" max="2" width="11.140625" style="14" bestFit="1" customWidth="1"/>
    <col min="3" max="9" width="9.7109375" style="14" bestFit="1" customWidth="1"/>
    <col min="10" max="11" width="9.7109375" style="14" customWidth="1"/>
    <col min="12" max="12" width="9.7109375" style="18" bestFit="1" customWidth="1"/>
    <col min="13" max="258" width="9.140625" style="14"/>
    <col min="259" max="259" width="89.85546875" style="14" bestFit="1" customWidth="1"/>
    <col min="260" max="268" width="16" style="14" customWidth="1"/>
    <col min="269" max="514" width="9.140625" style="14"/>
    <col min="515" max="515" width="89.85546875" style="14" bestFit="1" customWidth="1"/>
    <col min="516" max="524" width="16" style="14" customWidth="1"/>
    <col min="525" max="770" width="9.140625" style="14"/>
    <col min="771" max="771" width="89.85546875" style="14" bestFit="1" customWidth="1"/>
    <col min="772" max="780" width="16" style="14" customWidth="1"/>
    <col min="781" max="1026" width="9.140625" style="14"/>
    <col min="1027" max="1027" width="89.85546875" style="14" bestFit="1" customWidth="1"/>
    <col min="1028" max="1036" width="16" style="14" customWidth="1"/>
    <col min="1037" max="1282" width="9.140625" style="14"/>
    <col min="1283" max="1283" width="89.85546875" style="14" bestFit="1" customWidth="1"/>
    <col min="1284" max="1292" width="16" style="14" customWidth="1"/>
    <col min="1293" max="1538" width="9.140625" style="14"/>
    <col min="1539" max="1539" width="89.85546875" style="14" bestFit="1" customWidth="1"/>
    <col min="1540" max="1548" width="16" style="14" customWidth="1"/>
    <col min="1549" max="1794" width="9.140625" style="14"/>
    <col min="1795" max="1795" width="89.85546875" style="14" bestFit="1" customWidth="1"/>
    <col min="1796" max="1804" width="16" style="14" customWidth="1"/>
    <col min="1805" max="2050" width="9.140625" style="14"/>
    <col min="2051" max="2051" width="89.85546875" style="14" bestFit="1" customWidth="1"/>
    <col min="2052" max="2060" width="16" style="14" customWidth="1"/>
    <col min="2061" max="2306" width="9.140625" style="14"/>
    <col min="2307" max="2307" width="89.85546875" style="14" bestFit="1" customWidth="1"/>
    <col min="2308" max="2316" width="16" style="14" customWidth="1"/>
    <col min="2317" max="2562" width="9.140625" style="14"/>
    <col min="2563" max="2563" width="89.85546875" style="14" bestFit="1" customWidth="1"/>
    <col min="2564" max="2572" width="16" style="14" customWidth="1"/>
    <col min="2573" max="2818" width="9.140625" style="14"/>
    <col min="2819" max="2819" width="89.85546875" style="14" bestFit="1" customWidth="1"/>
    <col min="2820" max="2828" width="16" style="14" customWidth="1"/>
    <col min="2829" max="3074" width="9.140625" style="14"/>
    <col min="3075" max="3075" width="89.85546875" style="14" bestFit="1" customWidth="1"/>
    <col min="3076" max="3084" width="16" style="14" customWidth="1"/>
    <col min="3085" max="3330" width="9.140625" style="14"/>
    <col min="3331" max="3331" width="89.85546875" style="14" bestFit="1" customWidth="1"/>
    <col min="3332" max="3340" width="16" style="14" customWidth="1"/>
    <col min="3341" max="3586" width="9.140625" style="14"/>
    <col min="3587" max="3587" width="89.85546875" style="14" bestFit="1" customWidth="1"/>
    <col min="3588" max="3596" width="16" style="14" customWidth="1"/>
    <col min="3597" max="3842" width="9.140625" style="14"/>
    <col min="3843" max="3843" width="89.85546875" style="14" bestFit="1" customWidth="1"/>
    <col min="3844" max="3852" width="16" style="14" customWidth="1"/>
    <col min="3853" max="4098" width="9.140625" style="14"/>
    <col min="4099" max="4099" width="89.85546875" style="14" bestFit="1" customWidth="1"/>
    <col min="4100" max="4108" width="16" style="14" customWidth="1"/>
    <col min="4109" max="4354" width="9.140625" style="14"/>
    <col min="4355" max="4355" width="89.85546875" style="14" bestFit="1" customWidth="1"/>
    <col min="4356" max="4364" width="16" style="14" customWidth="1"/>
    <col min="4365" max="4610" width="9.140625" style="14"/>
    <col min="4611" max="4611" width="89.85546875" style="14" bestFit="1" customWidth="1"/>
    <col min="4612" max="4620" width="16" style="14" customWidth="1"/>
    <col min="4621" max="4866" width="9.140625" style="14"/>
    <col min="4867" max="4867" width="89.85546875" style="14" bestFit="1" customWidth="1"/>
    <col min="4868" max="4876" width="16" style="14" customWidth="1"/>
    <col min="4877" max="5122" width="9.140625" style="14"/>
    <col min="5123" max="5123" width="89.85546875" style="14" bestFit="1" customWidth="1"/>
    <col min="5124" max="5132" width="16" style="14" customWidth="1"/>
    <col min="5133" max="5378" width="9.140625" style="14"/>
    <col min="5379" max="5379" width="89.85546875" style="14" bestFit="1" customWidth="1"/>
    <col min="5380" max="5388" width="16" style="14" customWidth="1"/>
    <col min="5389" max="5634" width="9.140625" style="14"/>
    <col min="5635" max="5635" width="89.85546875" style="14" bestFit="1" customWidth="1"/>
    <col min="5636" max="5644" width="16" style="14" customWidth="1"/>
    <col min="5645" max="5890" width="9.140625" style="14"/>
    <col min="5891" max="5891" width="89.85546875" style="14" bestFit="1" customWidth="1"/>
    <col min="5892" max="5900" width="16" style="14" customWidth="1"/>
    <col min="5901" max="6146" width="9.140625" style="14"/>
    <col min="6147" max="6147" width="89.85546875" style="14" bestFit="1" customWidth="1"/>
    <col min="6148" max="6156" width="16" style="14" customWidth="1"/>
    <col min="6157" max="6402" width="9.140625" style="14"/>
    <col min="6403" max="6403" width="89.85546875" style="14" bestFit="1" customWidth="1"/>
    <col min="6404" max="6412" width="16" style="14" customWidth="1"/>
    <col min="6413" max="6658" width="9.140625" style="14"/>
    <col min="6659" max="6659" width="89.85546875" style="14" bestFit="1" customWidth="1"/>
    <col min="6660" max="6668" width="16" style="14" customWidth="1"/>
    <col min="6669" max="6914" width="9.140625" style="14"/>
    <col min="6915" max="6915" width="89.85546875" style="14" bestFit="1" customWidth="1"/>
    <col min="6916" max="6924" width="16" style="14" customWidth="1"/>
    <col min="6925" max="7170" width="9.140625" style="14"/>
    <col min="7171" max="7171" width="89.85546875" style="14" bestFit="1" customWidth="1"/>
    <col min="7172" max="7180" width="16" style="14" customWidth="1"/>
    <col min="7181" max="7426" width="9.140625" style="14"/>
    <col min="7427" max="7427" width="89.85546875" style="14" bestFit="1" customWidth="1"/>
    <col min="7428" max="7436" width="16" style="14" customWidth="1"/>
    <col min="7437" max="7682" width="9.140625" style="14"/>
    <col min="7683" max="7683" width="89.85546875" style="14" bestFit="1" customWidth="1"/>
    <col min="7684" max="7692" width="16" style="14" customWidth="1"/>
    <col min="7693" max="7938" width="9.140625" style="14"/>
    <col min="7939" max="7939" width="89.85546875" style="14" bestFit="1" customWidth="1"/>
    <col min="7940" max="7948" width="16" style="14" customWidth="1"/>
    <col min="7949" max="8194" width="9.140625" style="14"/>
    <col min="8195" max="8195" width="89.85546875" style="14" bestFit="1" customWidth="1"/>
    <col min="8196" max="8204" width="16" style="14" customWidth="1"/>
    <col min="8205" max="8450" width="9.140625" style="14"/>
    <col min="8451" max="8451" width="89.85546875" style="14" bestFit="1" customWidth="1"/>
    <col min="8452" max="8460" width="16" style="14" customWidth="1"/>
    <col min="8461" max="8706" width="9.140625" style="14"/>
    <col min="8707" max="8707" width="89.85546875" style="14" bestFit="1" customWidth="1"/>
    <col min="8708" max="8716" width="16" style="14" customWidth="1"/>
    <col min="8717" max="8962" width="9.140625" style="14"/>
    <col min="8963" max="8963" width="89.85546875" style="14" bestFit="1" customWidth="1"/>
    <col min="8964" max="8972" width="16" style="14" customWidth="1"/>
    <col min="8973" max="9218" width="9.140625" style="14"/>
    <col min="9219" max="9219" width="89.85546875" style="14" bestFit="1" customWidth="1"/>
    <col min="9220" max="9228" width="16" style="14" customWidth="1"/>
    <col min="9229" max="9474" width="9.140625" style="14"/>
    <col min="9475" max="9475" width="89.85546875" style="14" bestFit="1" customWidth="1"/>
    <col min="9476" max="9484" width="16" style="14" customWidth="1"/>
    <col min="9485" max="9730" width="9.140625" style="14"/>
    <col min="9731" max="9731" width="89.85546875" style="14" bestFit="1" customWidth="1"/>
    <col min="9732" max="9740" width="16" style="14" customWidth="1"/>
    <col min="9741" max="9986" width="9.140625" style="14"/>
    <col min="9987" max="9987" width="89.85546875" style="14" bestFit="1" customWidth="1"/>
    <col min="9988" max="9996" width="16" style="14" customWidth="1"/>
    <col min="9997" max="10242" width="9.140625" style="14"/>
    <col min="10243" max="10243" width="89.85546875" style="14" bestFit="1" customWidth="1"/>
    <col min="10244" max="10252" width="16" style="14" customWidth="1"/>
    <col min="10253" max="10498" width="9.140625" style="14"/>
    <col min="10499" max="10499" width="89.85546875" style="14" bestFit="1" customWidth="1"/>
    <col min="10500" max="10508" width="16" style="14" customWidth="1"/>
    <col min="10509" max="10754" width="9.140625" style="14"/>
    <col min="10755" max="10755" width="89.85546875" style="14" bestFit="1" customWidth="1"/>
    <col min="10756" max="10764" width="16" style="14" customWidth="1"/>
    <col min="10765" max="11010" width="9.140625" style="14"/>
    <col min="11011" max="11011" width="89.85546875" style="14" bestFit="1" customWidth="1"/>
    <col min="11012" max="11020" width="16" style="14" customWidth="1"/>
    <col min="11021" max="11266" width="9.140625" style="14"/>
    <col min="11267" max="11267" width="89.85546875" style="14" bestFit="1" customWidth="1"/>
    <col min="11268" max="11276" width="16" style="14" customWidth="1"/>
    <col min="11277" max="11522" width="9.140625" style="14"/>
    <col min="11523" max="11523" width="89.85546875" style="14" bestFit="1" customWidth="1"/>
    <col min="11524" max="11532" width="16" style="14" customWidth="1"/>
    <col min="11533" max="11778" width="9.140625" style="14"/>
    <col min="11779" max="11779" width="89.85546875" style="14" bestFit="1" customWidth="1"/>
    <col min="11780" max="11788" width="16" style="14" customWidth="1"/>
    <col min="11789" max="12034" width="9.140625" style="14"/>
    <col min="12035" max="12035" width="89.85546875" style="14" bestFit="1" customWidth="1"/>
    <col min="12036" max="12044" width="16" style="14" customWidth="1"/>
    <col min="12045" max="12290" width="9.140625" style="14"/>
    <col min="12291" max="12291" width="89.85546875" style="14" bestFit="1" customWidth="1"/>
    <col min="12292" max="12300" width="16" style="14" customWidth="1"/>
    <col min="12301" max="12546" width="9.140625" style="14"/>
    <col min="12547" max="12547" width="89.85546875" style="14" bestFit="1" customWidth="1"/>
    <col min="12548" max="12556" width="16" style="14" customWidth="1"/>
    <col min="12557" max="12802" width="9.140625" style="14"/>
    <col min="12803" max="12803" width="89.85546875" style="14" bestFit="1" customWidth="1"/>
    <col min="12804" max="12812" width="16" style="14" customWidth="1"/>
    <col min="12813" max="13058" width="9.140625" style="14"/>
    <col min="13059" max="13059" width="89.85546875" style="14" bestFit="1" customWidth="1"/>
    <col min="13060" max="13068" width="16" style="14" customWidth="1"/>
    <col min="13069" max="13314" width="9.140625" style="14"/>
    <col min="13315" max="13315" width="89.85546875" style="14" bestFit="1" customWidth="1"/>
    <col min="13316" max="13324" width="16" style="14" customWidth="1"/>
    <col min="13325" max="13570" width="9.140625" style="14"/>
    <col min="13571" max="13571" width="89.85546875" style="14" bestFit="1" customWidth="1"/>
    <col min="13572" max="13580" width="16" style="14" customWidth="1"/>
    <col min="13581" max="13826" width="9.140625" style="14"/>
    <col min="13827" max="13827" width="89.85546875" style="14" bestFit="1" customWidth="1"/>
    <col min="13828" max="13836" width="16" style="14" customWidth="1"/>
    <col min="13837" max="14082" width="9.140625" style="14"/>
    <col min="14083" max="14083" width="89.85546875" style="14" bestFit="1" customWidth="1"/>
    <col min="14084" max="14092" width="16" style="14" customWidth="1"/>
    <col min="14093" max="14338" width="9.140625" style="14"/>
    <col min="14339" max="14339" width="89.85546875" style="14" bestFit="1" customWidth="1"/>
    <col min="14340" max="14348" width="16" style="14" customWidth="1"/>
    <col min="14349" max="14594" width="9.140625" style="14"/>
    <col min="14595" max="14595" width="89.85546875" style="14" bestFit="1" customWidth="1"/>
    <col min="14596" max="14604" width="16" style="14" customWidth="1"/>
    <col min="14605" max="14850" width="9.140625" style="14"/>
    <col min="14851" max="14851" width="89.85546875" style="14" bestFit="1" customWidth="1"/>
    <col min="14852" max="14860" width="16" style="14" customWidth="1"/>
    <col min="14861" max="15106" width="9.140625" style="14"/>
    <col min="15107" max="15107" width="89.85546875" style="14" bestFit="1" customWidth="1"/>
    <col min="15108" max="15116" width="16" style="14" customWidth="1"/>
    <col min="15117" max="15362" width="9.140625" style="14"/>
    <col min="15363" max="15363" width="89.85546875" style="14" bestFit="1" customWidth="1"/>
    <col min="15364" max="15372" width="16" style="14" customWidth="1"/>
    <col min="15373" max="15618" width="9.140625" style="14"/>
    <col min="15619" max="15619" width="89.85546875" style="14" bestFit="1" customWidth="1"/>
    <col min="15620" max="15628" width="16" style="14" customWidth="1"/>
    <col min="15629" max="15874" width="9.140625" style="14"/>
    <col min="15875" max="15875" width="89.85546875" style="14" bestFit="1" customWidth="1"/>
    <col min="15876" max="15884" width="16" style="14" customWidth="1"/>
    <col min="15885" max="16130" width="9.140625" style="14"/>
    <col min="16131" max="16131" width="89.85546875" style="14" bestFit="1" customWidth="1"/>
    <col min="16132" max="16140" width="16" style="14" customWidth="1"/>
    <col min="16141" max="16384" width="9.140625" style="14"/>
  </cols>
  <sheetData>
    <row r="1" spans="1:12" ht="30" customHeight="1">
      <c r="A1" s="721" t="s">
        <v>440</v>
      </c>
      <c r="B1" s="721"/>
      <c r="C1" s="721"/>
      <c r="D1" s="721"/>
      <c r="E1" s="721"/>
      <c r="F1" s="721"/>
      <c r="G1" s="721"/>
      <c r="H1" s="721"/>
      <c r="I1" s="721"/>
      <c r="J1" s="721"/>
      <c r="K1" s="721"/>
      <c r="L1" s="721"/>
    </row>
    <row r="2" spans="1:12" ht="15" customHeight="1">
      <c r="A2" s="722" t="s">
        <v>568</v>
      </c>
      <c r="B2" s="722"/>
      <c r="C2" s="722"/>
      <c r="D2" s="722"/>
      <c r="E2" s="722"/>
      <c r="F2" s="722"/>
      <c r="G2" s="722"/>
      <c r="H2" s="722"/>
      <c r="I2" s="722"/>
      <c r="J2" s="722"/>
      <c r="K2" s="722"/>
      <c r="L2" s="722"/>
    </row>
    <row r="3" spans="1:12" ht="30" customHeight="1">
      <c r="A3" s="723" t="s">
        <v>508</v>
      </c>
      <c r="B3" s="723"/>
      <c r="C3" s="723"/>
      <c r="D3" s="723"/>
      <c r="E3" s="723"/>
      <c r="F3" s="723"/>
      <c r="G3" s="723"/>
      <c r="H3" s="723"/>
      <c r="I3" s="723"/>
      <c r="J3" s="723"/>
      <c r="K3" s="723"/>
      <c r="L3" s="723"/>
    </row>
    <row r="4" spans="1:12" ht="3.75" customHeight="1" thickBot="1">
      <c r="A4" s="47"/>
      <c r="B4" s="47"/>
      <c r="C4" s="47"/>
      <c r="D4" s="47"/>
      <c r="E4" s="47"/>
      <c r="F4" s="47"/>
      <c r="G4" s="47"/>
      <c r="H4" s="47"/>
      <c r="I4" s="47"/>
      <c r="J4" s="47"/>
      <c r="K4" s="47"/>
      <c r="L4" s="47"/>
    </row>
    <row r="5" spans="1:12" ht="19.5" thickTop="1" thickBot="1">
      <c r="A5" s="564"/>
      <c r="B5" s="610" t="s">
        <v>1227</v>
      </c>
      <c r="C5" s="756" t="s">
        <v>440</v>
      </c>
      <c r="D5" s="756"/>
      <c r="E5" s="756"/>
      <c r="F5" s="756"/>
      <c r="G5" s="756"/>
      <c r="H5" s="756"/>
      <c r="I5" s="756"/>
      <c r="J5" s="756"/>
      <c r="K5" s="756"/>
      <c r="L5" s="756"/>
    </row>
    <row r="6" spans="1:12" s="15" customFormat="1" ht="30" customHeight="1" thickTop="1" thickBot="1">
      <c r="A6" s="546"/>
      <c r="B6" s="390" t="s">
        <v>570</v>
      </c>
      <c r="C6" s="390" t="s">
        <v>571</v>
      </c>
      <c r="D6" s="390" t="s">
        <v>572</v>
      </c>
      <c r="E6" s="390" t="s">
        <v>573</v>
      </c>
      <c r="F6" s="390" t="s">
        <v>574</v>
      </c>
      <c r="G6" s="390" t="s">
        <v>575</v>
      </c>
      <c r="H6" s="390" t="s">
        <v>1239</v>
      </c>
      <c r="I6" s="390" t="s">
        <v>1290</v>
      </c>
      <c r="J6" s="390" t="s">
        <v>1496</v>
      </c>
      <c r="K6" s="390" t="s">
        <v>1397</v>
      </c>
      <c r="L6" s="390" t="s">
        <v>1497</v>
      </c>
    </row>
    <row r="7" spans="1:12" ht="15" customHeight="1" thickTop="1" thickBot="1">
      <c r="A7" s="392" t="s">
        <v>576</v>
      </c>
      <c r="B7" s="393">
        <v>4407838.8264600001</v>
      </c>
      <c r="C7" s="393">
        <v>4584646.9357000003</v>
      </c>
      <c r="D7" s="393">
        <v>3510170.1633699997</v>
      </c>
      <c r="E7" s="393">
        <v>3847091.32284</v>
      </c>
      <c r="F7" s="393">
        <v>3951563.7530999999</v>
      </c>
      <c r="G7" s="393">
        <v>3905410.7503299997</v>
      </c>
      <c r="H7" s="393">
        <v>3847177.5872300002</v>
      </c>
      <c r="I7" s="393">
        <v>3882617.9608800001</v>
      </c>
      <c r="J7" s="393">
        <v>3914769.0889099999</v>
      </c>
      <c r="K7" s="393">
        <v>3991291.97792</v>
      </c>
      <c r="L7" s="393">
        <v>3873798.15423</v>
      </c>
    </row>
    <row r="8" spans="1:12" s="16" customFormat="1" ht="15" customHeight="1" thickTop="1">
      <c r="A8" s="147" t="s">
        <v>158</v>
      </c>
      <c r="B8" s="114">
        <v>281769.33925999998</v>
      </c>
      <c r="C8" s="114">
        <v>330731.38819999999</v>
      </c>
      <c r="D8" s="114">
        <v>227646.42818000002</v>
      </c>
      <c r="E8" s="114">
        <v>244156.97907</v>
      </c>
      <c r="F8" s="114">
        <v>257465.64434</v>
      </c>
      <c r="G8" s="114">
        <v>227802.74453999999</v>
      </c>
      <c r="H8" s="114">
        <v>261638.51071</v>
      </c>
      <c r="I8" s="114">
        <v>226810.02343</v>
      </c>
      <c r="J8" s="114">
        <v>209175.92616999999</v>
      </c>
      <c r="K8" s="114">
        <v>204214.6194</v>
      </c>
      <c r="L8" s="114">
        <v>222014.00275000001</v>
      </c>
    </row>
    <row r="9" spans="1:12" s="16" customFormat="1" ht="15" customHeight="1">
      <c r="A9" s="147" t="s">
        <v>167</v>
      </c>
      <c r="B9" s="114">
        <v>647131.53206</v>
      </c>
      <c r="C9" s="114">
        <v>778902.58794000011</v>
      </c>
      <c r="D9" s="114">
        <v>766549.95730999997</v>
      </c>
      <c r="E9" s="114">
        <v>745357.54261999996</v>
      </c>
      <c r="F9" s="114">
        <v>476030.53049000003</v>
      </c>
      <c r="G9" s="114">
        <v>313226.30056</v>
      </c>
      <c r="H9" s="114">
        <v>381413.99927999999</v>
      </c>
      <c r="I9" s="114">
        <v>551756.83372</v>
      </c>
      <c r="J9" s="114">
        <v>563352.51332999999</v>
      </c>
      <c r="K9" s="114">
        <v>591794.50150999997</v>
      </c>
      <c r="L9" s="114">
        <v>573615.49419000011</v>
      </c>
    </row>
    <row r="10" spans="1:12" s="16" customFormat="1" ht="15" customHeight="1">
      <c r="A10" s="147" t="s">
        <v>176</v>
      </c>
      <c r="B10" s="114">
        <v>3091890.99027</v>
      </c>
      <c r="C10" s="114">
        <v>3238773.4474800001</v>
      </c>
      <c r="D10" s="114">
        <v>2382995.8239000002</v>
      </c>
      <c r="E10" s="114">
        <v>2620440.4886100003</v>
      </c>
      <c r="F10" s="114">
        <v>2768797.23489</v>
      </c>
      <c r="G10" s="114">
        <v>2831384.56366</v>
      </c>
      <c r="H10" s="114">
        <v>2817400.3032300002</v>
      </c>
      <c r="I10" s="114">
        <v>2714432.4177600001</v>
      </c>
      <c r="J10" s="114">
        <v>2709449.2585500004</v>
      </c>
      <c r="K10" s="114">
        <v>2717144.4929999998</v>
      </c>
      <c r="L10" s="114">
        <v>2682641.1582499999</v>
      </c>
    </row>
    <row r="11" spans="1:12" s="16" customFormat="1" ht="15" customHeight="1">
      <c r="A11" s="148" t="s">
        <v>577</v>
      </c>
      <c r="B11" s="114">
        <v>3182810.11106</v>
      </c>
      <c r="C11" s="114">
        <v>3330318.19661</v>
      </c>
      <c r="D11" s="114">
        <v>2447438.7730399999</v>
      </c>
      <c r="E11" s="114">
        <v>2671987.3874499998</v>
      </c>
      <c r="F11" s="114">
        <v>2820841.4120800002</v>
      </c>
      <c r="G11" s="114">
        <v>2891116.5057800002</v>
      </c>
      <c r="H11" s="114">
        <v>2788953.81097</v>
      </c>
      <c r="I11" s="114">
        <v>2631629.3779699998</v>
      </c>
      <c r="J11" s="114">
        <v>2609373.2818100001</v>
      </c>
      <c r="K11" s="114">
        <v>2617464.94044</v>
      </c>
      <c r="L11" s="114">
        <v>2573402.70383</v>
      </c>
    </row>
    <row r="12" spans="1:12" s="16" customFormat="1" ht="15" customHeight="1">
      <c r="A12" s="148" t="s">
        <v>578</v>
      </c>
      <c r="B12" s="114">
        <v>3166857.7422600002</v>
      </c>
      <c r="C12" s="114">
        <v>3312899.3948000004</v>
      </c>
      <c r="D12" s="114">
        <v>2427991.5934499996</v>
      </c>
      <c r="E12" s="114">
        <v>2650700.2073300001</v>
      </c>
      <c r="F12" s="114">
        <v>2788730.0140200001</v>
      </c>
      <c r="G12" s="114">
        <v>2864946.2845100001</v>
      </c>
      <c r="H12" s="114">
        <v>2702967.6057800003</v>
      </c>
      <c r="I12" s="114">
        <v>1782047.08045</v>
      </c>
      <c r="J12" s="114">
        <v>1642058.55375</v>
      </c>
      <c r="K12" s="114">
        <v>1668837.7625599999</v>
      </c>
      <c r="L12" s="114">
        <v>1658510.8881400002</v>
      </c>
    </row>
    <row r="13" spans="1:12" s="16" customFormat="1" ht="15" customHeight="1">
      <c r="A13" s="148" t="s">
        <v>579</v>
      </c>
      <c r="B13" s="114">
        <v>15952.3688</v>
      </c>
      <c r="C13" s="114">
        <v>17418.801809999997</v>
      </c>
      <c r="D13" s="114">
        <v>19447.17959</v>
      </c>
      <c r="E13" s="114">
        <v>21287.180120000001</v>
      </c>
      <c r="F13" s="114">
        <v>32111.39806</v>
      </c>
      <c r="G13" s="114">
        <v>26170.221269999998</v>
      </c>
      <c r="H13" s="114">
        <v>85986.205189999993</v>
      </c>
      <c r="I13" s="114">
        <v>849582.29752000002</v>
      </c>
      <c r="J13" s="114">
        <v>967314.72805999999</v>
      </c>
      <c r="K13" s="114">
        <v>948627.17787999997</v>
      </c>
      <c r="L13" s="114">
        <v>914891.81569000008</v>
      </c>
    </row>
    <row r="14" spans="1:12" s="16" customFormat="1" ht="15" customHeight="1">
      <c r="A14" s="148" t="s">
        <v>580</v>
      </c>
      <c r="B14" s="114">
        <v>13515.591619999999</v>
      </c>
      <c r="C14" s="114">
        <v>9499.6850599999998</v>
      </c>
      <c r="D14" s="114">
        <v>10758.39179</v>
      </c>
      <c r="E14" s="114">
        <v>21538.603520000001</v>
      </c>
      <c r="F14" s="114">
        <v>17746.28226</v>
      </c>
      <c r="G14" s="114">
        <v>14294.772710000001</v>
      </c>
      <c r="H14" s="114">
        <v>0</v>
      </c>
      <c r="I14" s="114">
        <v>652.65018000000009</v>
      </c>
      <c r="J14" s="114">
        <v>6090.1056799999997</v>
      </c>
      <c r="K14" s="114">
        <v>6914.4755500000001</v>
      </c>
      <c r="L14" s="114">
        <v>13034.43447</v>
      </c>
    </row>
    <row r="15" spans="1:12" s="16" customFormat="1" ht="15" customHeight="1">
      <c r="A15" s="148" t="s">
        <v>581</v>
      </c>
      <c r="B15" s="114">
        <v>13412.505580000001</v>
      </c>
      <c r="C15" s="114">
        <v>9467.0943399999996</v>
      </c>
      <c r="D15" s="114">
        <v>10726.133179999999</v>
      </c>
      <c r="E15" s="114">
        <v>20218.612779999999</v>
      </c>
      <c r="F15" s="114">
        <v>17705.563149999998</v>
      </c>
      <c r="G15" s="114">
        <v>14255.939759999999</v>
      </c>
      <c r="H15" s="114">
        <v>0</v>
      </c>
      <c r="I15" s="114">
        <v>349.06769000000003</v>
      </c>
      <c r="J15" s="114">
        <v>915.00693000000001</v>
      </c>
      <c r="K15" s="114">
        <v>1399.9760700000002</v>
      </c>
      <c r="L15" s="114">
        <v>6663.1754900000005</v>
      </c>
    </row>
    <row r="16" spans="1:12" s="16" customFormat="1" ht="15" customHeight="1">
      <c r="A16" s="148" t="s">
        <v>582</v>
      </c>
      <c r="B16" s="114">
        <v>103.08604</v>
      </c>
      <c r="C16" s="114">
        <v>32.590720000000005</v>
      </c>
      <c r="D16" s="114">
        <v>32.258609999999997</v>
      </c>
      <c r="E16" s="114">
        <v>1319.99074</v>
      </c>
      <c r="F16" s="114">
        <v>40.719110000000001</v>
      </c>
      <c r="G16" s="114">
        <v>38.832949999999997</v>
      </c>
      <c r="H16" s="114">
        <v>0</v>
      </c>
      <c r="I16" s="114">
        <v>303.58249000000001</v>
      </c>
      <c r="J16" s="114">
        <v>5175.0987500000001</v>
      </c>
      <c r="K16" s="114">
        <v>5514.4994800000004</v>
      </c>
      <c r="L16" s="114">
        <v>6371.2589800000005</v>
      </c>
    </row>
    <row r="17" spans="1:12" s="16" customFormat="1" ht="15" customHeight="1">
      <c r="A17" s="148" t="s">
        <v>583</v>
      </c>
      <c r="B17" s="114">
        <v>50474.872790000001</v>
      </c>
      <c r="C17" s="114">
        <v>53402.04552</v>
      </c>
      <c r="D17" s="114">
        <v>24188.09604</v>
      </c>
      <c r="E17" s="114">
        <v>41541.632990000006</v>
      </c>
      <c r="F17" s="114">
        <v>47522.820530000005</v>
      </c>
      <c r="G17" s="114">
        <v>52478.472200000004</v>
      </c>
      <c r="H17" s="114">
        <v>56650.233420000004</v>
      </c>
      <c r="I17" s="114">
        <v>44694.216420000004</v>
      </c>
      <c r="J17" s="114">
        <v>42101.09762</v>
      </c>
      <c r="K17" s="114">
        <v>35562.078380000006</v>
      </c>
      <c r="L17" s="114">
        <v>40052.392340000006</v>
      </c>
    </row>
    <row r="18" spans="1:12" s="16" customFormat="1" ht="15" customHeight="1">
      <c r="A18" s="148" t="s">
        <v>584</v>
      </c>
      <c r="B18" s="114">
        <v>44429.60194</v>
      </c>
      <c r="C18" s="114">
        <v>47665.697970000001</v>
      </c>
      <c r="D18" s="114">
        <v>23717.780289999999</v>
      </c>
      <c r="E18" s="114">
        <v>41501.274520000006</v>
      </c>
      <c r="F18" s="114">
        <v>46154.891790000001</v>
      </c>
      <c r="G18" s="114">
        <v>51215.253509999995</v>
      </c>
      <c r="H18" s="114">
        <v>54353.044070000004</v>
      </c>
      <c r="I18" s="114">
        <v>43248.163950000002</v>
      </c>
      <c r="J18" s="114">
        <v>39434.592219999999</v>
      </c>
      <c r="K18" s="114">
        <v>30852.235199999999</v>
      </c>
      <c r="L18" s="114">
        <v>31375.212579999999</v>
      </c>
    </row>
    <row r="19" spans="1:12" s="16" customFormat="1" ht="15" customHeight="1">
      <c r="A19" s="148" t="s">
        <v>585</v>
      </c>
      <c r="B19" s="114">
        <v>6045.2708499999999</v>
      </c>
      <c r="C19" s="114">
        <v>5736.3475499999995</v>
      </c>
      <c r="D19" s="114">
        <v>470.31574999999998</v>
      </c>
      <c r="E19" s="114">
        <v>40.358470000000004</v>
      </c>
      <c r="F19" s="114">
        <v>1367.9287400000001</v>
      </c>
      <c r="G19" s="114">
        <v>1263.2186899999999</v>
      </c>
      <c r="H19" s="114">
        <v>2297.1893500000001</v>
      </c>
      <c r="I19" s="114">
        <v>1446.0524700000001</v>
      </c>
      <c r="J19" s="114">
        <v>2666.5054</v>
      </c>
      <c r="K19" s="114">
        <v>4709.8431799999998</v>
      </c>
      <c r="L19" s="114">
        <v>8677.1797599999991</v>
      </c>
    </row>
    <row r="20" spans="1:12" s="16" customFormat="1" ht="15" customHeight="1">
      <c r="A20" s="148" t="s">
        <v>189</v>
      </c>
      <c r="B20" s="114">
        <v>11920.365169999999</v>
      </c>
      <c r="C20" s="114">
        <v>11782.86975</v>
      </c>
      <c r="D20" s="114">
        <v>8623.2709600000017</v>
      </c>
      <c r="E20" s="114">
        <v>9863.3410000000003</v>
      </c>
      <c r="F20" s="114">
        <v>10236.6651</v>
      </c>
      <c r="G20" s="114">
        <v>11001.6661</v>
      </c>
      <c r="H20" s="114">
        <v>114978.34331</v>
      </c>
      <c r="I20" s="114">
        <v>173035.42855000001</v>
      </c>
      <c r="J20" s="114">
        <v>184621.51783000003</v>
      </c>
      <c r="K20" s="114">
        <v>186012.38702000002</v>
      </c>
      <c r="L20" s="114">
        <v>184230.50990999999</v>
      </c>
    </row>
    <row r="21" spans="1:12" s="16" customFormat="1" ht="15" customHeight="1">
      <c r="A21" s="148" t="s">
        <v>586</v>
      </c>
      <c r="B21" s="114">
        <v>-166829.95037000001</v>
      </c>
      <c r="C21" s="114">
        <v>-166229.34946</v>
      </c>
      <c r="D21" s="114">
        <v>-108012.70793</v>
      </c>
      <c r="E21" s="114">
        <v>-124490.47635</v>
      </c>
      <c r="F21" s="114">
        <v>-127549.94508</v>
      </c>
      <c r="G21" s="114">
        <v>-137506.85313</v>
      </c>
      <c r="H21" s="114">
        <v>-143182.08447</v>
      </c>
      <c r="I21" s="114">
        <v>-135579.25536000001</v>
      </c>
      <c r="J21" s="114">
        <v>-132736.74439000001</v>
      </c>
      <c r="K21" s="114">
        <v>-128809.38839000001</v>
      </c>
      <c r="L21" s="114">
        <v>-128078.8823</v>
      </c>
    </row>
    <row r="22" spans="1:12" s="16" customFormat="1" ht="15" customHeight="1">
      <c r="A22" s="147" t="s">
        <v>202</v>
      </c>
      <c r="B22" s="114">
        <v>9039.1144899999999</v>
      </c>
      <c r="C22" s="114">
        <v>11858.053810000001</v>
      </c>
      <c r="D22" s="114">
        <v>4466.4076699999996</v>
      </c>
      <c r="E22" s="114">
        <v>5811.9998399999995</v>
      </c>
      <c r="F22" s="114">
        <v>7564.6427300000005</v>
      </c>
      <c r="G22" s="114">
        <v>6784.8854099999999</v>
      </c>
      <c r="H22" s="114">
        <v>9532.167449999999</v>
      </c>
      <c r="I22" s="114">
        <v>16060.65134</v>
      </c>
      <c r="J22" s="114">
        <v>31990.5746</v>
      </c>
      <c r="K22" s="114">
        <v>14270.837310000001</v>
      </c>
      <c r="L22" s="114">
        <v>12131.884609999999</v>
      </c>
    </row>
    <row r="23" spans="1:12" s="16" customFormat="1" ht="15" customHeight="1">
      <c r="A23" s="147" t="s">
        <v>208</v>
      </c>
      <c r="B23" s="114">
        <v>312.89001000000002</v>
      </c>
      <c r="C23" s="114">
        <v>577.74613999999997</v>
      </c>
      <c r="D23" s="114">
        <v>1096.7559799999999</v>
      </c>
      <c r="E23" s="114">
        <v>872.51013999999998</v>
      </c>
      <c r="F23" s="114">
        <v>1063.14229</v>
      </c>
      <c r="G23" s="114">
        <v>1454.6790800000001</v>
      </c>
      <c r="H23" s="114">
        <v>919.55763000000002</v>
      </c>
      <c r="I23" s="114">
        <v>1971.66074</v>
      </c>
      <c r="J23" s="114">
        <v>2929.2004999999999</v>
      </c>
      <c r="K23" s="114">
        <v>3075.50261</v>
      </c>
      <c r="L23" s="114">
        <v>3224.92895</v>
      </c>
    </row>
    <row r="24" spans="1:12" s="16" customFormat="1" ht="15" customHeight="1">
      <c r="A24" s="147" t="s">
        <v>587</v>
      </c>
      <c r="B24" s="114">
        <v>312315.72617000004</v>
      </c>
      <c r="C24" s="114">
        <v>160911.06766999999</v>
      </c>
      <c r="D24" s="114">
        <v>79593.683150000012</v>
      </c>
      <c r="E24" s="114">
        <v>181488.90885000001</v>
      </c>
      <c r="F24" s="114">
        <v>392308.54635000002</v>
      </c>
      <c r="G24" s="114">
        <v>475059.98824000004</v>
      </c>
      <c r="H24" s="114">
        <v>327149.83173999999</v>
      </c>
      <c r="I24" s="114">
        <v>320640.51068000001</v>
      </c>
      <c r="J24" s="114">
        <v>346583.49475999997</v>
      </c>
      <c r="K24" s="114">
        <v>378001.39662000001</v>
      </c>
      <c r="L24" s="114">
        <v>298015.92402999999</v>
      </c>
    </row>
    <row r="25" spans="1:12" s="16" customFormat="1" ht="15" customHeight="1">
      <c r="A25" s="147" t="s">
        <v>219</v>
      </c>
      <c r="B25" s="114">
        <v>61687.769639999999</v>
      </c>
      <c r="C25" s="114">
        <v>59447.905509999997</v>
      </c>
      <c r="D25" s="114">
        <v>45582.823079999995</v>
      </c>
      <c r="E25" s="114">
        <v>45898.478259999996</v>
      </c>
      <c r="F25" s="114">
        <v>44651.986950000006</v>
      </c>
      <c r="G25" s="114">
        <v>45489.169809999999</v>
      </c>
      <c r="H25" s="114">
        <v>45148.48689</v>
      </c>
      <c r="I25" s="114">
        <v>46766.151189999997</v>
      </c>
      <c r="J25" s="114">
        <v>46753.638439999995</v>
      </c>
      <c r="K25" s="114">
        <v>77681.33468</v>
      </c>
      <c r="L25" s="114">
        <v>77556.52</v>
      </c>
    </row>
    <row r="26" spans="1:12" s="16" customFormat="1" ht="15" customHeight="1">
      <c r="A26" s="147" t="s">
        <v>588</v>
      </c>
      <c r="B26" s="114">
        <v>3691.4645599999999</v>
      </c>
      <c r="C26" s="114">
        <v>3444.7389500000004</v>
      </c>
      <c r="D26" s="114">
        <v>2238.2841000000003</v>
      </c>
      <c r="E26" s="114">
        <v>3064.41545</v>
      </c>
      <c r="F26" s="114">
        <v>3682.0250599999999</v>
      </c>
      <c r="G26" s="114">
        <v>4208.41903</v>
      </c>
      <c r="H26" s="114">
        <v>3974.7302999999997</v>
      </c>
      <c r="I26" s="114">
        <v>4179.7120199999999</v>
      </c>
      <c r="J26" s="114">
        <v>4534.4825599999995</v>
      </c>
      <c r="K26" s="114">
        <v>5109.2927900000004</v>
      </c>
      <c r="L26" s="114">
        <v>4598.2414500000004</v>
      </c>
    </row>
    <row r="27" spans="1:12" s="17" customFormat="1" ht="15" customHeight="1" thickBot="1">
      <c r="A27" s="147" t="s">
        <v>235</v>
      </c>
      <c r="B27" s="114">
        <v>0</v>
      </c>
      <c r="C27" s="114">
        <v>0</v>
      </c>
      <c r="D27" s="114">
        <v>0</v>
      </c>
      <c r="E27" s="114">
        <v>0</v>
      </c>
      <c r="F27" s="114">
        <v>0</v>
      </c>
      <c r="G27" s="114">
        <v>0</v>
      </c>
      <c r="H27" s="114">
        <v>0</v>
      </c>
      <c r="I27" s="114">
        <v>0</v>
      </c>
      <c r="J27" s="114">
        <v>0</v>
      </c>
      <c r="K27" s="114">
        <v>0</v>
      </c>
      <c r="L27" s="114">
        <v>0</v>
      </c>
    </row>
    <row r="28" spans="1:12" ht="15" customHeight="1" thickTop="1" thickBot="1">
      <c r="A28" s="392" t="s">
        <v>589</v>
      </c>
      <c r="B28" s="393">
        <v>3510461.7504400001</v>
      </c>
      <c r="C28" s="393">
        <v>3598285.2859</v>
      </c>
      <c r="D28" s="393">
        <v>2688590.04354</v>
      </c>
      <c r="E28" s="393">
        <v>2948026.8595599998</v>
      </c>
      <c r="F28" s="393">
        <v>3038957.47077</v>
      </c>
      <c r="G28" s="393">
        <v>2972449.90607</v>
      </c>
      <c r="H28" s="393">
        <v>2867607.2281999998</v>
      </c>
      <c r="I28" s="393">
        <v>2891002.8791</v>
      </c>
      <c r="J28" s="393">
        <v>2924567.5920600002</v>
      </c>
      <c r="K28" s="393">
        <v>2973916.8714399999</v>
      </c>
      <c r="L28" s="393">
        <v>2863173.2559000002</v>
      </c>
    </row>
    <row r="29" spans="1:12" s="16" customFormat="1" ht="15" customHeight="1" thickTop="1">
      <c r="A29" s="147" t="s">
        <v>590</v>
      </c>
      <c r="B29" s="114">
        <v>3216267.5471999999</v>
      </c>
      <c r="C29" s="114">
        <v>3336038.7406599997</v>
      </c>
      <c r="D29" s="114">
        <v>2516669.4650500002</v>
      </c>
      <c r="E29" s="114">
        <v>2726255.65747</v>
      </c>
      <c r="F29" s="114">
        <v>2739078.8734200001</v>
      </c>
      <c r="G29" s="114">
        <v>2542863.83072</v>
      </c>
      <c r="H29" s="114">
        <v>2432865.85512</v>
      </c>
      <c r="I29" s="114">
        <v>2431133.34504</v>
      </c>
      <c r="J29" s="114">
        <v>2463554.9862100002</v>
      </c>
      <c r="K29" s="114">
        <v>2508782.37078</v>
      </c>
      <c r="L29" s="114">
        <v>2371399.5304399999</v>
      </c>
    </row>
    <row r="30" spans="1:12" s="16" customFormat="1" ht="15" customHeight="1">
      <c r="A30" s="148" t="s">
        <v>591</v>
      </c>
      <c r="B30" s="114">
        <v>900.51956999999993</v>
      </c>
      <c r="C30" s="114">
        <v>850.94278000000008</v>
      </c>
      <c r="D30" s="114">
        <v>139.46078</v>
      </c>
      <c r="E30" s="114">
        <v>139.46078</v>
      </c>
      <c r="F30" s="114">
        <v>171.22353000000001</v>
      </c>
      <c r="G30" s="114">
        <v>144.37359000000001</v>
      </c>
      <c r="H30" s="114">
        <v>317.72606999999999</v>
      </c>
      <c r="I30" s="114">
        <v>247.44420000000002</v>
      </c>
      <c r="J30" s="114">
        <v>247.44420000000002</v>
      </c>
      <c r="K30" s="114">
        <v>262.44420000000002</v>
      </c>
      <c r="L30" s="114">
        <v>263.37720000000002</v>
      </c>
    </row>
    <row r="31" spans="1:12" s="16" customFormat="1" ht="15" customHeight="1">
      <c r="A31" s="148" t="s">
        <v>592</v>
      </c>
      <c r="B31" s="114">
        <v>2291796.0401500002</v>
      </c>
      <c r="C31" s="114">
        <v>2412947.0002199998</v>
      </c>
      <c r="D31" s="114">
        <v>1973721.61234</v>
      </c>
      <c r="E31" s="114">
        <v>2122651.1604599999</v>
      </c>
      <c r="F31" s="114">
        <v>2129163.8757000002</v>
      </c>
      <c r="G31" s="114">
        <v>1975741.0943699998</v>
      </c>
      <c r="H31" s="114">
        <v>1875383.7936800001</v>
      </c>
      <c r="I31" s="114">
        <v>1883922.9807500001</v>
      </c>
      <c r="J31" s="114">
        <v>1898400.94689</v>
      </c>
      <c r="K31" s="114">
        <v>1932111.0813800001</v>
      </c>
      <c r="L31" s="114">
        <v>1794437.1827</v>
      </c>
    </row>
    <row r="32" spans="1:12" s="16" customFormat="1" ht="15" customHeight="1">
      <c r="A32" s="148" t="s">
        <v>593</v>
      </c>
      <c r="B32" s="114">
        <v>878227.15091999993</v>
      </c>
      <c r="C32" s="114">
        <v>875552.30346000008</v>
      </c>
      <c r="D32" s="114">
        <v>511574.42612999998</v>
      </c>
      <c r="E32" s="114">
        <v>572213.08679999993</v>
      </c>
      <c r="F32" s="114">
        <v>576870.81750999996</v>
      </c>
      <c r="G32" s="114">
        <v>521009.68982999999</v>
      </c>
      <c r="H32" s="114">
        <v>511920.76851999998</v>
      </c>
      <c r="I32" s="114">
        <v>500622.73222000001</v>
      </c>
      <c r="J32" s="114">
        <v>522748.61386000004</v>
      </c>
      <c r="K32" s="114">
        <v>533437.94383</v>
      </c>
      <c r="L32" s="114">
        <v>526243.99042000005</v>
      </c>
    </row>
    <row r="33" spans="1:12" s="16" customFormat="1" ht="15" customHeight="1">
      <c r="A33" s="148" t="s">
        <v>594</v>
      </c>
      <c r="B33" s="114">
        <v>34452.715979999994</v>
      </c>
      <c r="C33" s="114">
        <v>34669.983759999996</v>
      </c>
      <c r="D33" s="114">
        <v>24435.987149999997</v>
      </c>
      <c r="E33" s="114">
        <v>23437.670899999997</v>
      </c>
      <c r="F33" s="114">
        <v>24489.300139999999</v>
      </c>
      <c r="G33" s="114">
        <v>38068.932079999999</v>
      </c>
      <c r="H33" s="114">
        <v>38062.032719999996</v>
      </c>
      <c r="I33" s="114">
        <v>38227.838250000001</v>
      </c>
      <c r="J33" s="114">
        <v>34311.951430000001</v>
      </c>
      <c r="K33" s="114">
        <v>32857.486960000002</v>
      </c>
      <c r="L33" s="114">
        <v>41500.556819999998</v>
      </c>
    </row>
    <row r="34" spans="1:12" s="16" customFormat="1" ht="15" customHeight="1">
      <c r="A34" s="148" t="s">
        <v>595</v>
      </c>
      <c r="B34" s="114">
        <v>0</v>
      </c>
      <c r="C34" s="114">
        <v>0</v>
      </c>
      <c r="D34" s="114">
        <v>0</v>
      </c>
      <c r="E34" s="114">
        <v>0</v>
      </c>
      <c r="F34" s="114">
        <v>0</v>
      </c>
      <c r="G34" s="114">
        <v>0</v>
      </c>
      <c r="H34" s="114">
        <v>0</v>
      </c>
      <c r="I34" s="114">
        <v>0</v>
      </c>
      <c r="J34" s="114">
        <v>0</v>
      </c>
      <c r="K34" s="114">
        <v>0</v>
      </c>
      <c r="L34" s="114">
        <v>0</v>
      </c>
    </row>
    <row r="35" spans="1:12" s="16" customFormat="1" ht="15" customHeight="1">
      <c r="A35" s="148" t="s">
        <v>596</v>
      </c>
      <c r="B35" s="114">
        <v>10891.120580000001</v>
      </c>
      <c r="C35" s="114">
        <v>12018.51044</v>
      </c>
      <c r="D35" s="114">
        <v>6797.97865</v>
      </c>
      <c r="E35" s="114">
        <v>7814.2785300000005</v>
      </c>
      <c r="F35" s="114">
        <v>8383.6565399999999</v>
      </c>
      <c r="G35" s="114">
        <v>7899.7408499999992</v>
      </c>
      <c r="H35" s="114">
        <v>7181.53413</v>
      </c>
      <c r="I35" s="114">
        <v>8112.34962</v>
      </c>
      <c r="J35" s="114">
        <v>7846.0298300000004</v>
      </c>
      <c r="K35" s="114">
        <v>10113.414409999999</v>
      </c>
      <c r="L35" s="114">
        <v>8954.4233000000004</v>
      </c>
    </row>
    <row r="36" spans="1:12" s="16" customFormat="1" ht="15" customHeight="1">
      <c r="A36" s="147" t="s">
        <v>597</v>
      </c>
      <c r="B36" s="114">
        <v>1832.41977</v>
      </c>
      <c r="C36" s="114">
        <v>3648.6875800000003</v>
      </c>
      <c r="D36" s="114">
        <v>38.835239999999999</v>
      </c>
      <c r="E36" s="114">
        <v>447.71359000000001</v>
      </c>
      <c r="F36" s="114">
        <v>370.83949000000001</v>
      </c>
      <c r="G36" s="114">
        <v>408.43096999999995</v>
      </c>
      <c r="H36" s="114">
        <v>341.45976000000002</v>
      </c>
      <c r="I36" s="114">
        <v>218.69561999999999</v>
      </c>
      <c r="J36" s="114">
        <v>1768.9912099999999</v>
      </c>
      <c r="K36" s="114">
        <v>254.69498999999999</v>
      </c>
      <c r="L36" s="114">
        <v>804.27511000000004</v>
      </c>
    </row>
    <row r="37" spans="1:12" s="16" customFormat="1" ht="15" customHeight="1">
      <c r="A37" s="147" t="s">
        <v>598</v>
      </c>
      <c r="B37" s="114">
        <v>113758.67712000001</v>
      </c>
      <c r="C37" s="114">
        <v>116012.5077</v>
      </c>
      <c r="D37" s="114">
        <v>57869.421329999997</v>
      </c>
      <c r="E37" s="114">
        <v>105132.98883</v>
      </c>
      <c r="F37" s="114">
        <v>172076.05137999999</v>
      </c>
      <c r="G37" s="114">
        <v>284979.44379000005</v>
      </c>
      <c r="H37" s="114">
        <v>283893.70530999999</v>
      </c>
      <c r="I37" s="114">
        <v>296975.99598000001</v>
      </c>
      <c r="J37" s="114">
        <v>295291.52999000001</v>
      </c>
      <c r="K37" s="114">
        <v>291101.35913999996</v>
      </c>
      <c r="L37" s="114">
        <v>307746.67992999998</v>
      </c>
    </row>
    <row r="38" spans="1:12" s="16" customFormat="1" ht="15" customHeight="1">
      <c r="A38" s="147" t="s">
        <v>599</v>
      </c>
      <c r="B38" s="114">
        <v>60659.345439999997</v>
      </c>
      <c r="C38" s="114">
        <v>60640.191719999995</v>
      </c>
      <c r="D38" s="114">
        <v>38547.096850000002</v>
      </c>
      <c r="E38" s="114">
        <v>43696.182609999996</v>
      </c>
      <c r="F38" s="114">
        <v>53217.761060000004</v>
      </c>
      <c r="G38" s="114">
        <v>68390.527799999996</v>
      </c>
      <c r="H38" s="114">
        <v>75227.528160000002</v>
      </c>
      <c r="I38" s="114">
        <v>87898.532250000004</v>
      </c>
      <c r="J38" s="114">
        <v>89696.674680000011</v>
      </c>
      <c r="K38" s="114">
        <v>98481.040129999994</v>
      </c>
      <c r="L38" s="114">
        <v>108059.60012999999</v>
      </c>
    </row>
    <row r="39" spans="1:12" s="16" customFormat="1" ht="15" customHeight="1">
      <c r="A39" s="147" t="s">
        <v>273</v>
      </c>
      <c r="B39" s="114">
        <v>117943.76091</v>
      </c>
      <c r="C39" s="114">
        <v>81945.15823999999</v>
      </c>
      <c r="D39" s="114">
        <v>75465.225069999986</v>
      </c>
      <c r="E39" s="114">
        <v>72494.317060000001</v>
      </c>
      <c r="F39" s="114">
        <v>74213.945420000004</v>
      </c>
      <c r="G39" s="114">
        <v>74450.496249999997</v>
      </c>
      <c r="H39" s="114">
        <v>74276.247220000005</v>
      </c>
      <c r="I39" s="114">
        <v>74075.135209999993</v>
      </c>
      <c r="J39" s="114">
        <v>74086.212879999992</v>
      </c>
      <c r="K39" s="114">
        <v>74784.590249999994</v>
      </c>
      <c r="L39" s="114">
        <v>74786.403439999995</v>
      </c>
    </row>
    <row r="40" spans="1:12" s="16" customFormat="1" ht="15" customHeight="1">
      <c r="A40" s="147" t="s">
        <v>279</v>
      </c>
      <c r="B40" s="114">
        <v>0</v>
      </c>
      <c r="C40" s="114">
        <v>0</v>
      </c>
      <c r="D40" s="114">
        <v>0</v>
      </c>
      <c r="E40" s="114">
        <v>0</v>
      </c>
      <c r="F40" s="114">
        <v>0</v>
      </c>
      <c r="G40" s="114">
        <v>0</v>
      </c>
      <c r="H40" s="114">
        <v>0</v>
      </c>
      <c r="I40" s="114">
        <v>0</v>
      </c>
      <c r="J40" s="114">
        <v>0</v>
      </c>
      <c r="K40" s="114">
        <v>0</v>
      </c>
      <c r="L40" s="114">
        <v>0</v>
      </c>
    </row>
    <row r="41" spans="1:12" s="16" customFormat="1" ht="15" customHeight="1">
      <c r="A41" s="147" t="s">
        <v>600</v>
      </c>
      <c r="B41" s="114">
        <v>0</v>
      </c>
      <c r="C41" s="114">
        <v>0</v>
      </c>
      <c r="D41" s="114">
        <v>0</v>
      </c>
      <c r="E41" s="114">
        <v>0</v>
      </c>
      <c r="F41" s="114">
        <v>0</v>
      </c>
      <c r="G41" s="114">
        <v>0</v>
      </c>
      <c r="H41" s="114">
        <v>0</v>
      </c>
      <c r="I41" s="114">
        <v>0</v>
      </c>
      <c r="J41" s="114">
        <v>0</v>
      </c>
      <c r="K41" s="114">
        <v>0</v>
      </c>
      <c r="L41" s="114">
        <v>0</v>
      </c>
    </row>
    <row r="42" spans="1:12" s="17" customFormat="1" ht="15" customHeight="1" thickBot="1">
      <c r="A42" s="147" t="s">
        <v>451</v>
      </c>
      <c r="B42" s="114">
        <v>0</v>
      </c>
      <c r="C42" s="114">
        <v>0</v>
      </c>
      <c r="D42" s="114">
        <v>0</v>
      </c>
      <c r="E42" s="114">
        <v>0</v>
      </c>
      <c r="F42" s="114">
        <v>0</v>
      </c>
      <c r="G42" s="114">
        <v>1357.1765399999999</v>
      </c>
      <c r="H42" s="114">
        <v>1002.43263</v>
      </c>
      <c r="I42" s="114">
        <v>701.17499999999995</v>
      </c>
      <c r="J42" s="114">
        <v>169.19709</v>
      </c>
      <c r="K42" s="114">
        <v>512.81614999999999</v>
      </c>
      <c r="L42" s="114">
        <v>376.76684999999998</v>
      </c>
    </row>
    <row r="43" spans="1:12" ht="15" customHeight="1" thickTop="1" thickBot="1">
      <c r="A43" s="392" t="s">
        <v>601</v>
      </c>
      <c r="B43" s="393">
        <v>897377.07637999998</v>
      </c>
      <c r="C43" s="393">
        <v>986361.64978999994</v>
      </c>
      <c r="D43" s="393">
        <v>821580.1198300001</v>
      </c>
      <c r="E43" s="393">
        <v>899064.4633200001</v>
      </c>
      <c r="F43" s="393">
        <v>912606.28284</v>
      </c>
      <c r="G43" s="393">
        <v>932960.84475000005</v>
      </c>
      <c r="H43" s="393">
        <v>979570.35950999998</v>
      </c>
      <c r="I43" s="393">
        <v>991615.08227000001</v>
      </c>
      <c r="J43" s="393">
        <v>990201.49733000004</v>
      </c>
      <c r="K43" s="393">
        <v>1017375.1069199999</v>
      </c>
      <c r="L43" s="393">
        <v>1010624.8988</v>
      </c>
    </row>
    <row r="44" spans="1:12" s="16" customFormat="1" ht="15" customHeight="1" thickTop="1">
      <c r="A44" s="147" t="s">
        <v>294</v>
      </c>
      <c r="B44" s="114">
        <v>2901.2880299999997</v>
      </c>
      <c r="C44" s="114">
        <v>637355.00075999997</v>
      </c>
      <c r="D44" s="114">
        <v>517143.20075999998</v>
      </c>
      <c r="E44" s="114">
        <v>553359</v>
      </c>
      <c r="F44" s="114">
        <v>553432.5</v>
      </c>
      <c r="G44" s="114">
        <v>553432.5</v>
      </c>
      <c r="H44" s="114">
        <v>553432.5</v>
      </c>
      <c r="I44" s="114">
        <v>553432.5</v>
      </c>
      <c r="J44" s="114">
        <v>553432.5</v>
      </c>
      <c r="K44" s="114">
        <v>553432.5</v>
      </c>
      <c r="L44" s="114">
        <v>553432.5</v>
      </c>
    </row>
    <row r="45" spans="1:12" s="16" customFormat="1" ht="15" customHeight="1">
      <c r="A45" s="147" t="s">
        <v>298</v>
      </c>
      <c r="B45" s="114">
        <v>37724.7641</v>
      </c>
      <c r="C45" s="114">
        <v>4.7393199999999993</v>
      </c>
      <c r="D45" s="114">
        <v>4.7393199999999993</v>
      </c>
      <c r="E45" s="114">
        <v>4.7393199999999993</v>
      </c>
      <c r="F45" s="114">
        <v>4.7393199999999993</v>
      </c>
      <c r="G45" s="114">
        <v>4.7393199999999993</v>
      </c>
      <c r="H45" s="114">
        <v>4.7393199999999993</v>
      </c>
      <c r="I45" s="114">
        <v>4.7393199999999993</v>
      </c>
      <c r="J45" s="114">
        <v>4.7393199999999993</v>
      </c>
      <c r="K45" s="114">
        <v>4.7393199999999993</v>
      </c>
      <c r="L45" s="114">
        <v>4.7393199999999993</v>
      </c>
    </row>
    <row r="46" spans="1:12" s="16" customFormat="1" ht="15" customHeight="1">
      <c r="A46" s="147" t="s">
        <v>302</v>
      </c>
      <c r="B46" s="114">
        <v>0</v>
      </c>
      <c r="C46" s="114">
        <v>0</v>
      </c>
      <c r="D46" s="114">
        <v>0</v>
      </c>
      <c r="E46" s="114">
        <v>0</v>
      </c>
      <c r="F46" s="114">
        <v>0</v>
      </c>
      <c r="G46" s="114">
        <v>0</v>
      </c>
      <c r="H46" s="114">
        <v>0</v>
      </c>
      <c r="I46" s="114">
        <v>0</v>
      </c>
      <c r="J46" s="114">
        <v>0</v>
      </c>
      <c r="K46" s="114">
        <v>0</v>
      </c>
      <c r="L46" s="114">
        <v>0</v>
      </c>
    </row>
    <row r="47" spans="1:12" s="16" customFormat="1" ht="15" customHeight="1">
      <c r="A47" s="147" t="s">
        <v>602</v>
      </c>
      <c r="B47" s="114">
        <v>813961.72276000003</v>
      </c>
      <c r="C47" s="114">
        <v>305230.69393000001</v>
      </c>
      <c r="D47" s="114">
        <v>275283.11742999998</v>
      </c>
      <c r="E47" s="114">
        <v>317688.37088</v>
      </c>
      <c r="F47" s="114">
        <v>330254.11550999997</v>
      </c>
      <c r="G47" s="114">
        <v>346793.90307999996</v>
      </c>
      <c r="H47" s="114">
        <v>349382.17431000003</v>
      </c>
      <c r="I47" s="114">
        <v>411031.67197000002</v>
      </c>
      <c r="J47" s="114">
        <v>427078.28976999997</v>
      </c>
      <c r="K47" s="114">
        <v>427078.28976999997</v>
      </c>
      <c r="L47" s="114">
        <v>450487.89711999998</v>
      </c>
    </row>
    <row r="48" spans="1:12" s="16" customFormat="1" ht="15" customHeight="1">
      <c r="A48" s="147" t="s">
        <v>308</v>
      </c>
      <c r="B48" s="114">
        <v>42789.301490000005</v>
      </c>
      <c r="C48" s="114">
        <v>43771.215779999999</v>
      </c>
      <c r="D48" s="114">
        <v>29149.062320000001</v>
      </c>
      <c r="E48" s="114">
        <v>28012.35312</v>
      </c>
      <c r="F48" s="114">
        <v>28914.928010000003</v>
      </c>
      <c r="G48" s="114">
        <v>32729.702350000003</v>
      </c>
      <c r="H48" s="114">
        <v>76750.945879999999</v>
      </c>
      <c r="I48" s="114">
        <v>27146.170979999999</v>
      </c>
      <c r="J48" s="114">
        <v>9685.9682400000002</v>
      </c>
      <c r="K48" s="114">
        <v>36859.577829999995</v>
      </c>
      <c r="L48" s="114">
        <v>6699.7623600000006</v>
      </c>
    </row>
    <row r="49" spans="1:12" s="16" customFormat="1" ht="15" customHeight="1">
      <c r="A49" s="148" t="s">
        <v>603</v>
      </c>
      <c r="B49" s="114">
        <v>-93.748999999999995</v>
      </c>
      <c r="C49" s="114">
        <v>901.04657999999995</v>
      </c>
      <c r="D49" s="114">
        <v>-161.31825000000001</v>
      </c>
      <c r="E49" s="114">
        <v>-592.66138000000001</v>
      </c>
      <c r="F49" s="114">
        <v>0</v>
      </c>
      <c r="G49" s="114">
        <v>0</v>
      </c>
      <c r="H49" s="114">
        <v>30141.431120000001</v>
      </c>
      <c r="I49" s="114">
        <v>0</v>
      </c>
      <c r="J49" s="114">
        <v>0</v>
      </c>
      <c r="K49" s="114">
        <v>0</v>
      </c>
      <c r="L49" s="114">
        <v>0</v>
      </c>
    </row>
    <row r="50" spans="1:12" s="17" customFormat="1" ht="15" customHeight="1" thickBot="1">
      <c r="A50" s="148" t="s">
        <v>604</v>
      </c>
      <c r="B50" s="114">
        <v>42883.050490000001</v>
      </c>
      <c r="C50" s="114">
        <v>42870.169200000004</v>
      </c>
      <c r="D50" s="114">
        <v>29310.380570000001</v>
      </c>
      <c r="E50" s="114">
        <v>28605.014500000001</v>
      </c>
      <c r="F50" s="114">
        <v>28914.928010000003</v>
      </c>
      <c r="G50" s="114">
        <v>32729.702350000003</v>
      </c>
      <c r="H50" s="114">
        <v>46609.514759999998</v>
      </c>
      <c r="I50" s="114">
        <v>27146.170979999999</v>
      </c>
      <c r="J50" s="114">
        <v>9685.9682400000002</v>
      </c>
      <c r="K50" s="114">
        <v>36859.577829999995</v>
      </c>
      <c r="L50" s="114">
        <v>6699.7623600000006</v>
      </c>
    </row>
    <row r="51" spans="1:12" ht="15" customHeight="1" thickTop="1" thickBot="1">
      <c r="A51" s="392" t="s">
        <v>605</v>
      </c>
      <c r="B51" s="393">
        <v>4407838.8268200001</v>
      </c>
      <c r="C51" s="393">
        <v>4584646.9356899997</v>
      </c>
      <c r="D51" s="393">
        <v>3510170.1633699997</v>
      </c>
      <c r="E51" s="393">
        <v>3847091.3228800003</v>
      </c>
      <c r="F51" s="393">
        <v>3951563.75361</v>
      </c>
      <c r="G51" s="393">
        <v>3905410.7508200002</v>
      </c>
      <c r="H51" s="393">
        <v>3847177.5877100001</v>
      </c>
      <c r="I51" s="393">
        <v>3882617.9613699997</v>
      </c>
      <c r="J51" s="393">
        <v>3914769.0893899999</v>
      </c>
      <c r="K51" s="393">
        <v>3991291.9783600001</v>
      </c>
      <c r="L51" s="393">
        <v>3873798.1546999998</v>
      </c>
    </row>
    <row r="52" spans="1:12" s="16" customFormat="1" ht="15" customHeight="1" thickTop="1">
      <c r="A52" s="113" t="s">
        <v>606</v>
      </c>
      <c r="B52" s="114">
        <v>14973.20441</v>
      </c>
      <c r="C52" s="114">
        <v>10001.87084</v>
      </c>
      <c r="D52" s="114">
        <v>2994.1173199999998</v>
      </c>
      <c r="E52" s="114">
        <v>4149.4416899999997</v>
      </c>
      <c r="F52" s="114">
        <v>3406.1938799999998</v>
      </c>
      <c r="G52" s="114">
        <v>2259.9529700000003</v>
      </c>
      <c r="H52" s="114">
        <v>2328.8197200000004</v>
      </c>
      <c r="I52" s="114">
        <v>3460.2270800000001</v>
      </c>
      <c r="J52" s="114">
        <v>2993.2096699999997</v>
      </c>
      <c r="K52" s="114">
        <v>32996.346709999998</v>
      </c>
      <c r="L52" s="114">
        <v>44696.561600000001</v>
      </c>
    </row>
    <row r="53" spans="1:12" s="17" customFormat="1" ht="15" customHeight="1">
      <c r="A53" s="148" t="s">
        <v>607</v>
      </c>
      <c r="B53" s="114">
        <v>0</v>
      </c>
      <c r="C53" s="114">
        <v>0</v>
      </c>
      <c r="D53" s="114">
        <v>0</v>
      </c>
      <c r="E53" s="114">
        <v>0</v>
      </c>
      <c r="F53" s="114">
        <v>0</v>
      </c>
      <c r="G53" s="114">
        <v>0</v>
      </c>
      <c r="H53" s="114">
        <v>0</v>
      </c>
      <c r="I53" s="114">
        <v>0</v>
      </c>
      <c r="J53" s="114">
        <v>0</v>
      </c>
      <c r="K53" s="114">
        <v>0</v>
      </c>
      <c r="L53" s="114">
        <v>0</v>
      </c>
    </row>
    <row r="54" spans="1:12" s="17" customFormat="1" ht="15" customHeight="1">
      <c r="A54" s="148" t="s">
        <v>608</v>
      </c>
      <c r="B54" s="114">
        <v>11200.111339999999</v>
      </c>
      <c r="C54" s="114">
        <v>6890.3854299999994</v>
      </c>
      <c r="D54" s="114">
        <v>0</v>
      </c>
      <c r="E54" s="114">
        <v>1475.8085900000001</v>
      </c>
      <c r="F54" s="114">
        <v>1009.88729</v>
      </c>
      <c r="G54" s="114">
        <v>0</v>
      </c>
      <c r="H54" s="114">
        <v>0</v>
      </c>
      <c r="I54" s="114">
        <v>1194.7472600000001</v>
      </c>
      <c r="J54" s="114">
        <v>823.58468000000005</v>
      </c>
      <c r="K54" s="114">
        <v>30999.52794</v>
      </c>
      <c r="L54" s="114">
        <v>42742.271799999995</v>
      </c>
    </row>
    <row r="55" spans="1:12" s="17" customFormat="1" ht="15" customHeight="1">
      <c r="A55" s="148" t="s">
        <v>609</v>
      </c>
      <c r="B55" s="114">
        <v>0</v>
      </c>
      <c r="C55" s="114">
        <v>0</v>
      </c>
      <c r="D55" s="114">
        <v>0</v>
      </c>
      <c r="E55" s="114">
        <v>0</v>
      </c>
      <c r="F55" s="114">
        <v>0</v>
      </c>
      <c r="G55" s="114">
        <v>0</v>
      </c>
      <c r="H55" s="114">
        <v>0</v>
      </c>
      <c r="I55" s="114">
        <v>0</v>
      </c>
      <c r="J55" s="114">
        <v>0</v>
      </c>
      <c r="K55" s="114">
        <v>0</v>
      </c>
      <c r="L55" s="114">
        <v>0</v>
      </c>
    </row>
    <row r="56" spans="1:12" s="17" customFormat="1" ht="15" customHeight="1">
      <c r="A56" s="148" t="s">
        <v>610</v>
      </c>
      <c r="B56" s="114">
        <v>3773.0930699999999</v>
      </c>
      <c r="C56" s="114">
        <v>3111.4854100000002</v>
      </c>
      <c r="D56" s="114">
        <v>2994.1173199999998</v>
      </c>
      <c r="E56" s="114">
        <v>2673.6331</v>
      </c>
      <c r="F56" s="114">
        <v>2396.3065899999997</v>
      </c>
      <c r="G56" s="114">
        <v>2259.9529700000003</v>
      </c>
      <c r="H56" s="114">
        <v>2328.8197200000004</v>
      </c>
      <c r="I56" s="114">
        <v>2265.47982</v>
      </c>
      <c r="J56" s="114">
        <v>2169.6249900000003</v>
      </c>
      <c r="K56" s="114">
        <v>1996.8187700000001</v>
      </c>
      <c r="L56" s="114">
        <v>1954.2898</v>
      </c>
    </row>
    <row r="57" spans="1:12" s="17" customFormat="1" ht="15" customHeight="1">
      <c r="A57" s="148" t="s">
        <v>611</v>
      </c>
      <c r="B57" s="114">
        <v>0</v>
      </c>
      <c r="C57" s="114">
        <v>0</v>
      </c>
      <c r="D57" s="114">
        <v>0</v>
      </c>
      <c r="E57" s="114">
        <v>0</v>
      </c>
      <c r="F57" s="114">
        <v>0</v>
      </c>
      <c r="G57" s="114">
        <v>0</v>
      </c>
      <c r="H57" s="114">
        <v>0</v>
      </c>
      <c r="I57" s="114">
        <v>0</v>
      </c>
      <c r="J57" s="114">
        <v>0</v>
      </c>
      <c r="K57" s="114">
        <v>0</v>
      </c>
      <c r="L57" s="114">
        <v>0</v>
      </c>
    </row>
    <row r="58" spans="1:12" s="17" customFormat="1" ht="15" customHeight="1">
      <c r="A58" s="147" t="s">
        <v>612</v>
      </c>
      <c r="B58" s="114">
        <v>7468567.2496800004</v>
      </c>
      <c r="C58" s="114">
        <v>7821015.5494999997</v>
      </c>
      <c r="D58" s="114">
        <v>6003174.3401099993</v>
      </c>
      <c r="E58" s="114">
        <v>6875041.8672899995</v>
      </c>
      <c r="F58" s="114">
        <v>8446337.1393100005</v>
      </c>
      <c r="G58" s="114">
        <v>8499016.6838700008</v>
      </c>
      <c r="H58" s="114">
        <v>8284045.1439799992</v>
      </c>
      <c r="I58" s="114">
        <v>7857535.64647</v>
      </c>
      <c r="J58" s="114">
        <v>7800964.5962700006</v>
      </c>
      <c r="K58" s="114">
        <v>7885890.65276</v>
      </c>
      <c r="L58" s="114">
        <v>7823261.3795799995</v>
      </c>
    </row>
    <row r="59" spans="1:12">
      <c r="A59" s="394" t="s">
        <v>613</v>
      </c>
      <c r="B59" s="395">
        <v>278395.13493</v>
      </c>
      <c r="C59" s="395">
        <v>280500.53021</v>
      </c>
      <c r="D59" s="395">
        <v>217517.43105000001</v>
      </c>
      <c r="E59" s="395">
        <v>234827.81987000001</v>
      </c>
      <c r="F59" s="395">
        <v>219823.99284999998</v>
      </c>
      <c r="G59" s="395">
        <v>244973.10185000001</v>
      </c>
      <c r="H59" s="395">
        <v>238467.09261000002</v>
      </c>
      <c r="I59" s="395">
        <v>221615.32175999999</v>
      </c>
      <c r="J59" s="395">
        <v>72903.40006</v>
      </c>
      <c r="K59" s="395">
        <v>226058.5191</v>
      </c>
      <c r="L59" s="395">
        <v>73411.886459999994</v>
      </c>
    </row>
    <row r="60" spans="1:12" ht="15" customHeight="1">
      <c r="A60" s="148" t="s">
        <v>614</v>
      </c>
      <c r="B60" s="114">
        <v>-61944.671020000002</v>
      </c>
      <c r="C60" s="114">
        <v>-77189.052769999995</v>
      </c>
      <c r="D60" s="114">
        <v>-65191.276060000004</v>
      </c>
      <c r="E60" s="114">
        <v>-74970.936069999996</v>
      </c>
      <c r="F60" s="114">
        <v>-60930.343689999994</v>
      </c>
      <c r="G60" s="114">
        <v>-66952.571779999998</v>
      </c>
      <c r="H60" s="114">
        <v>-60703.231319999999</v>
      </c>
      <c r="I60" s="114">
        <v>-62682.430079999998</v>
      </c>
      <c r="J60" s="114">
        <v>-21741.34809</v>
      </c>
      <c r="K60" s="114">
        <v>-68481.701249999998</v>
      </c>
      <c r="L60" s="114">
        <v>-22996.770089999998</v>
      </c>
    </row>
    <row r="61" spans="1:12" ht="15" customHeight="1">
      <c r="A61" s="147" t="s">
        <v>615</v>
      </c>
      <c r="B61" s="114">
        <v>216450.46390999999</v>
      </c>
      <c r="C61" s="114">
        <v>203311.47743999999</v>
      </c>
      <c r="D61" s="114">
        <v>152326.15499000001</v>
      </c>
      <c r="E61" s="114">
        <v>159856.88380000001</v>
      </c>
      <c r="F61" s="114">
        <v>158893.64916</v>
      </c>
      <c r="G61" s="114">
        <v>178020.53006999998</v>
      </c>
      <c r="H61" s="114">
        <v>177763.86129</v>
      </c>
      <c r="I61" s="114">
        <v>158932.89168</v>
      </c>
      <c r="J61" s="114">
        <v>51162.05197</v>
      </c>
      <c r="K61" s="114">
        <v>157576.81784999999</v>
      </c>
      <c r="L61" s="114">
        <v>50415.116369999996</v>
      </c>
    </row>
    <row r="62" spans="1:12" ht="15" customHeight="1">
      <c r="A62" s="116" t="s">
        <v>616</v>
      </c>
      <c r="B62" s="114">
        <v>39165.92239</v>
      </c>
      <c r="C62" s="114">
        <v>42542.612909999996</v>
      </c>
      <c r="D62" s="114">
        <v>14170.80668</v>
      </c>
      <c r="E62" s="114">
        <v>10907.563310000001</v>
      </c>
      <c r="F62" s="114">
        <v>12894.35066</v>
      </c>
      <c r="G62" s="114">
        <v>11408.337119999998</v>
      </c>
      <c r="H62" s="114">
        <v>8703.7225199999993</v>
      </c>
      <c r="I62" s="114">
        <v>7782.6703399999997</v>
      </c>
      <c r="J62" s="114">
        <v>1949.3848799999998</v>
      </c>
      <c r="K62" s="114">
        <v>23182.141729999999</v>
      </c>
      <c r="L62" s="114">
        <v>6053.3265099999999</v>
      </c>
    </row>
    <row r="63" spans="1:12" ht="15" customHeight="1">
      <c r="A63" s="148" t="s">
        <v>617</v>
      </c>
      <c r="B63" s="114">
        <v>-11484.47741</v>
      </c>
      <c r="C63" s="114">
        <v>-9762.5304499999984</v>
      </c>
      <c r="D63" s="114">
        <v>-5632.7140999999992</v>
      </c>
      <c r="E63" s="114">
        <v>-4847.8689800000002</v>
      </c>
      <c r="F63" s="114">
        <v>-7294.7126699999999</v>
      </c>
      <c r="G63" s="114">
        <v>-7709.0222599999997</v>
      </c>
      <c r="H63" s="114">
        <v>-6094.3253500000001</v>
      </c>
      <c r="I63" s="114">
        <v>-6039.3464800000002</v>
      </c>
      <c r="J63" s="114">
        <v>-3247.8490899999997</v>
      </c>
      <c r="K63" s="114">
        <v>-8879.0261599999994</v>
      </c>
      <c r="L63" s="114">
        <v>-3748.10671</v>
      </c>
    </row>
    <row r="64" spans="1:12" ht="15" customHeight="1">
      <c r="A64" s="117" t="s">
        <v>618</v>
      </c>
      <c r="B64" s="114">
        <v>244131.90888999999</v>
      </c>
      <c r="C64" s="114">
        <v>236091.55989999999</v>
      </c>
      <c r="D64" s="114">
        <v>160864.24757000001</v>
      </c>
      <c r="E64" s="114">
        <v>165916.57813000001</v>
      </c>
      <c r="F64" s="114">
        <v>164493.28715000002</v>
      </c>
      <c r="G64" s="114">
        <v>181719.84493000002</v>
      </c>
      <c r="H64" s="114">
        <v>180373.25846000001</v>
      </c>
      <c r="I64" s="114">
        <v>160676.21554</v>
      </c>
      <c r="J64" s="114">
        <v>49863.587759999995</v>
      </c>
      <c r="K64" s="114">
        <v>171879.93341999999</v>
      </c>
      <c r="L64" s="114">
        <v>52720.336170000002</v>
      </c>
    </row>
    <row r="65" spans="1:12" ht="15" customHeight="1">
      <c r="A65" s="116" t="s">
        <v>619</v>
      </c>
      <c r="B65" s="114">
        <v>27377.961629999998</v>
      </c>
      <c r="C65" s="114">
        <v>32213.431539999998</v>
      </c>
      <c r="D65" s="114">
        <v>24767.02288</v>
      </c>
      <c r="E65" s="114">
        <v>30045.309730000001</v>
      </c>
      <c r="F65" s="114">
        <v>27213.680370000002</v>
      </c>
      <c r="G65" s="114">
        <v>22927.203809999999</v>
      </c>
      <c r="H65" s="114">
        <v>13435.205619999999</v>
      </c>
      <c r="I65" s="114">
        <v>14629.049720000001</v>
      </c>
      <c r="J65" s="114">
        <v>5659.1467199999997</v>
      </c>
      <c r="K65" s="114">
        <v>30161.008750000001</v>
      </c>
      <c r="L65" s="114">
        <v>12376.327650000001</v>
      </c>
    </row>
    <row r="66" spans="1:12" ht="15" customHeight="1">
      <c r="A66" s="116" t="s">
        <v>620</v>
      </c>
      <c r="B66" s="114">
        <v>-48160.041870000001</v>
      </c>
      <c r="C66" s="114">
        <v>-40808.950689999998</v>
      </c>
      <c r="D66" s="114">
        <v>-31560.596129999998</v>
      </c>
      <c r="E66" s="114">
        <v>-38559.072189999999</v>
      </c>
      <c r="F66" s="114">
        <v>-39229.631529999999</v>
      </c>
      <c r="G66" s="114">
        <v>-37891.479060000005</v>
      </c>
      <c r="H66" s="114">
        <v>-21845.534079999998</v>
      </c>
      <c r="I66" s="114">
        <v>-15382.653980000001</v>
      </c>
      <c r="J66" s="114">
        <v>-6071.5242099999996</v>
      </c>
      <c r="K66" s="114">
        <v>-33054.007239999999</v>
      </c>
      <c r="L66" s="114">
        <v>-16099.8295</v>
      </c>
    </row>
    <row r="67" spans="1:12" ht="15" customHeight="1">
      <c r="A67" s="147" t="s">
        <v>621</v>
      </c>
      <c r="B67" s="114">
        <v>223349.82865000001</v>
      </c>
      <c r="C67" s="114">
        <v>227496.04074999999</v>
      </c>
      <c r="D67" s="114">
        <v>154070.67431999999</v>
      </c>
      <c r="E67" s="114">
        <v>157402.81566999998</v>
      </c>
      <c r="F67" s="114">
        <v>152477.33599000002</v>
      </c>
      <c r="G67" s="114">
        <v>166755.56968000002</v>
      </c>
      <c r="H67" s="114">
        <v>171962.93</v>
      </c>
      <c r="I67" s="114">
        <v>159922.61128000001</v>
      </c>
      <c r="J67" s="114">
        <v>49451.210270000003</v>
      </c>
      <c r="K67" s="114">
        <v>168986.93493000002</v>
      </c>
      <c r="L67" s="114">
        <v>48996.834320000002</v>
      </c>
    </row>
    <row r="68" spans="1:12" ht="15" customHeight="1">
      <c r="A68" s="148" t="s">
        <v>622</v>
      </c>
      <c r="B68" s="114">
        <v>-180019.25640000001</v>
      </c>
      <c r="C68" s="114">
        <v>-185061.74734999999</v>
      </c>
      <c r="D68" s="114">
        <v>-125918.45629999999</v>
      </c>
      <c r="E68" s="114">
        <v>-130814.61242</v>
      </c>
      <c r="F68" s="114">
        <v>-122215.48759</v>
      </c>
      <c r="G68" s="114">
        <v>-131724.92104000002</v>
      </c>
      <c r="H68" s="114">
        <v>-119146.16972000001</v>
      </c>
      <c r="I68" s="114">
        <v>-124957.24294</v>
      </c>
      <c r="J68" s="114">
        <v>-39918.503219999999</v>
      </c>
      <c r="K68" s="114">
        <v>-127703.78989</v>
      </c>
      <c r="L68" s="114">
        <v>-42616.960119999996</v>
      </c>
    </row>
    <row r="69" spans="1:12" ht="15" customHeight="1">
      <c r="A69" s="117" t="s">
        <v>623</v>
      </c>
      <c r="B69" s="114">
        <v>43330.572249999997</v>
      </c>
      <c r="C69" s="114">
        <v>42434.293399999995</v>
      </c>
      <c r="D69" s="114">
        <v>28152.21802</v>
      </c>
      <c r="E69" s="114">
        <v>26588.203249999999</v>
      </c>
      <c r="F69" s="114">
        <v>30261.848399999999</v>
      </c>
      <c r="G69" s="114">
        <v>35030.648639999999</v>
      </c>
      <c r="H69" s="114">
        <v>52816.760280000002</v>
      </c>
      <c r="I69" s="114">
        <v>34965.368340000001</v>
      </c>
      <c r="J69" s="114">
        <v>9532.7070500000009</v>
      </c>
      <c r="K69" s="114">
        <v>41283.145039999996</v>
      </c>
      <c r="L69" s="114">
        <v>6379.8742000000002</v>
      </c>
    </row>
    <row r="70" spans="1:12" ht="15" customHeight="1">
      <c r="A70" s="117" t="s">
        <v>624</v>
      </c>
      <c r="B70" s="114">
        <v>2114.2653399999999</v>
      </c>
      <c r="C70" s="114">
        <v>1345.97244</v>
      </c>
      <c r="D70" s="114">
        <v>1006.65594</v>
      </c>
      <c r="E70" s="114">
        <v>865.44482999999991</v>
      </c>
      <c r="F70" s="114">
        <v>506.57324</v>
      </c>
      <c r="G70" s="114">
        <v>0.13505</v>
      </c>
      <c r="H70" s="114">
        <v>6.0310000000000002E-2</v>
      </c>
      <c r="I70" s="114">
        <v>1.38537</v>
      </c>
      <c r="J70" s="114">
        <v>0.94901999999999997</v>
      </c>
      <c r="K70" s="114">
        <v>1.14723</v>
      </c>
      <c r="L70" s="114">
        <v>8.6629999999999999E-2</v>
      </c>
    </row>
    <row r="71" spans="1:12" ht="15" customHeight="1">
      <c r="A71" s="115" t="s">
        <v>971</v>
      </c>
      <c r="B71" s="114">
        <v>11.282020000000001</v>
      </c>
      <c r="C71" s="114">
        <v>3.9025500000000002</v>
      </c>
      <c r="D71" s="114">
        <v>0.13996</v>
      </c>
      <c r="E71" s="114">
        <v>0.11565</v>
      </c>
      <c r="F71" s="114">
        <v>8.4849999999999995E-2</v>
      </c>
      <c r="G71" s="114">
        <v>0.13505</v>
      </c>
      <c r="H71" s="114">
        <v>6.0310000000000002E-2</v>
      </c>
      <c r="I71" s="114">
        <v>1.38537</v>
      </c>
      <c r="J71" s="114">
        <v>0.94901999999999997</v>
      </c>
      <c r="K71" s="114">
        <v>1.14723</v>
      </c>
      <c r="L71" s="114">
        <v>8.6629999999999999E-2</v>
      </c>
    </row>
    <row r="72" spans="1:12" ht="15" customHeight="1">
      <c r="A72" s="115" t="s">
        <v>972</v>
      </c>
      <c r="B72" s="114">
        <v>2102.9833199999998</v>
      </c>
      <c r="C72" s="114">
        <v>1342.06989</v>
      </c>
      <c r="D72" s="114">
        <v>1006.51598</v>
      </c>
      <c r="E72" s="114">
        <v>865.32918000000006</v>
      </c>
      <c r="F72" s="114">
        <v>506.48839000000004</v>
      </c>
      <c r="G72" s="114">
        <v>0</v>
      </c>
      <c r="H72" s="114">
        <v>0</v>
      </c>
      <c r="I72" s="114">
        <v>0</v>
      </c>
      <c r="J72" s="114">
        <v>0</v>
      </c>
      <c r="K72" s="114">
        <v>0</v>
      </c>
      <c r="L72" s="114">
        <v>0</v>
      </c>
    </row>
    <row r="73" spans="1:12" ht="15" customHeight="1">
      <c r="A73" s="147" t="s">
        <v>625</v>
      </c>
      <c r="B73" s="114">
        <v>-30.451450000000001</v>
      </c>
      <c r="C73" s="114">
        <v>-1.1402399999999999</v>
      </c>
      <c r="D73" s="114">
        <v>2.9E-4</v>
      </c>
      <c r="E73" s="114">
        <v>8.0000000000000007E-5</v>
      </c>
      <c r="F73" s="114">
        <v>0</v>
      </c>
      <c r="G73" s="114">
        <v>0</v>
      </c>
      <c r="H73" s="114">
        <v>-1.0000000000000001E-5</v>
      </c>
      <c r="I73" s="114">
        <v>0</v>
      </c>
      <c r="J73" s="114">
        <v>0</v>
      </c>
      <c r="K73" s="114">
        <v>0</v>
      </c>
      <c r="L73" s="114">
        <v>0</v>
      </c>
    </row>
    <row r="74" spans="1:12" ht="15" customHeight="1">
      <c r="A74" s="147" t="s">
        <v>1259</v>
      </c>
      <c r="B74" s="114">
        <v>-26.436330000000002</v>
      </c>
      <c r="C74" s="114">
        <v>0.26155</v>
      </c>
      <c r="D74" s="114">
        <v>3.1E-4</v>
      </c>
      <c r="E74" s="114">
        <v>8.0000000000000007E-5</v>
      </c>
      <c r="F74" s="114">
        <v>0</v>
      </c>
      <c r="G74" s="114">
        <v>0</v>
      </c>
      <c r="H74" s="114">
        <v>-1.0000000000000001E-5</v>
      </c>
      <c r="I74" s="114">
        <v>0</v>
      </c>
      <c r="J74" s="114">
        <v>0</v>
      </c>
      <c r="K74" s="114">
        <v>0</v>
      </c>
      <c r="L74" s="114">
        <v>0</v>
      </c>
    </row>
    <row r="75" spans="1:12" ht="15" customHeight="1">
      <c r="A75" s="148" t="s">
        <v>973</v>
      </c>
      <c r="B75" s="114">
        <v>-4.0151199999999996</v>
      </c>
      <c r="C75" s="114">
        <v>-1.4017899999999999</v>
      </c>
      <c r="D75" s="114">
        <v>-2.0000000000000002E-5</v>
      </c>
      <c r="E75" s="114">
        <v>0</v>
      </c>
      <c r="F75" s="114">
        <v>0</v>
      </c>
      <c r="G75" s="114">
        <v>0</v>
      </c>
      <c r="H75" s="114">
        <v>0</v>
      </c>
      <c r="I75" s="114">
        <v>0</v>
      </c>
      <c r="J75" s="114">
        <v>0</v>
      </c>
      <c r="K75" s="114">
        <v>0</v>
      </c>
      <c r="L75" s="114">
        <v>0</v>
      </c>
    </row>
    <row r="76" spans="1:12" ht="15" customHeight="1">
      <c r="A76" s="147" t="s">
        <v>626</v>
      </c>
      <c r="B76" s="114">
        <v>45414.386140000002</v>
      </c>
      <c r="C76" s="114">
        <v>43779.125599999999</v>
      </c>
      <c r="D76" s="114">
        <v>29158.874250000001</v>
      </c>
      <c r="E76" s="114">
        <v>27453.648160000001</v>
      </c>
      <c r="F76" s="114">
        <v>30768.42164</v>
      </c>
      <c r="G76" s="114">
        <v>35030.783689999997</v>
      </c>
      <c r="H76" s="114">
        <v>52816.82058</v>
      </c>
      <c r="I76" s="114">
        <v>34966.753710000005</v>
      </c>
      <c r="J76" s="114">
        <v>9533.6560700000009</v>
      </c>
      <c r="K76" s="114">
        <v>41284.292270000005</v>
      </c>
      <c r="L76" s="114">
        <v>6379.96083</v>
      </c>
    </row>
    <row r="77" spans="1:12" ht="15" customHeight="1">
      <c r="A77" s="149" t="s">
        <v>962</v>
      </c>
      <c r="B77" s="114">
        <v>141.20740000000001</v>
      </c>
      <c r="C77" s="114">
        <v>275.94953999999996</v>
      </c>
      <c r="D77" s="114">
        <v>-16.047799999999999</v>
      </c>
      <c r="E77" s="114">
        <v>802.37704000000008</v>
      </c>
      <c r="F77" s="114">
        <v>55.494690000000006</v>
      </c>
      <c r="G77" s="114">
        <v>343.45517999999998</v>
      </c>
      <c r="H77" s="114">
        <v>161.82028</v>
      </c>
      <c r="I77" s="114">
        <v>102.10661</v>
      </c>
      <c r="J77" s="114">
        <v>0</v>
      </c>
      <c r="K77" s="114">
        <v>181.94233</v>
      </c>
      <c r="L77" s="114">
        <v>1.9683599999999999</v>
      </c>
    </row>
    <row r="78" spans="1:12" ht="15" customHeight="1">
      <c r="A78" s="117" t="s">
        <v>627</v>
      </c>
      <c r="B78" s="114">
        <v>45555.593540000002</v>
      </c>
      <c r="C78" s="114">
        <v>44055.075140000001</v>
      </c>
      <c r="D78" s="114">
        <v>29142.82645</v>
      </c>
      <c r="E78" s="114">
        <v>28256.0252</v>
      </c>
      <c r="F78" s="114">
        <v>30823.91633</v>
      </c>
      <c r="G78" s="114">
        <v>35374.238869999994</v>
      </c>
      <c r="H78" s="114">
        <v>52978.64086</v>
      </c>
      <c r="I78" s="114">
        <v>35068.86032</v>
      </c>
      <c r="J78" s="114">
        <v>9533.6560700000009</v>
      </c>
      <c r="K78" s="114">
        <v>41466.234600000003</v>
      </c>
      <c r="L78" s="114">
        <v>6381.9291900000007</v>
      </c>
    </row>
    <row r="79" spans="1:12" ht="15" customHeight="1">
      <c r="A79" s="116" t="s">
        <v>628</v>
      </c>
      <c r="B79" s="114">
        <v>-1019.1915</v>
      </c>
      <c r="C79" s="114">
        <v>323.63357000000002</v>
      </c>
      <c r="D79" s="114">
        <v>1699.3503000000001</v>
      </c>
      <c r="E79" s="114">
        <v>570.30964000000006</v>
      </c>
      <c r="F79" s="114">
        <v>-631.52274999999997</v>
      </c>
      <c r="G79" s="114">
        <v>-716.43352000000004</v>
      </c>
      <c r="H79" s="114">
        <v>-176.28310000000002</v>
      </c>
      <c r="I79" s="114">
        <v>-25.687339999999999</v>
      </c>
      <c r="J79" s="114">
        <v>269.17816999999997</v>
      </c>
      <c r="K79" s="114">
        <v>131.36223000000001</v>
      </c>
      <c r="L79" s="114">
        <v>318.49716999999998</v>
      </c>
    </row>
    <row r="80" spans="1:12" ht="15" customHeight="1">
      <c r="A80" s="147" t="s">
        <v>629</v>
      </c>
      <c r="B80" s="114">
        <v>44536.402040000001</v>
      </c>
      <c r="C80" s="114">
        <v>44378.708709999999</v>
      </c>
      <c r="D80" s="114">
        <v>30842.176749999999</v>
      </c>
      <c r="E80" s="114">
        <v>28826.33484</v>
      </c>
      <c r="F80" s="114">
        <v>30192.39358</v>
      </c>
      <c r="G80" s="114">
        <v>34657.805350000002</v>
      </c>
      <c r="H80" s="114">
        <v>52802.357759999999</v>
      </c>
      <c r="I80" s="114">
        <v>35043.172979999996</v>
      </c>
      <c r="J80" s="114">
        <v>9802.8342400000001</v>
      </c>
      <c r="K80" s="114">
        <v>41597.596829999995</v>
      </c>
      <c r="L80" s="114">
        <v>6700.4263600000004</v>
      </c>
    </row>
    <row r="81" spans="1:12" ht="15" customHeight="1">
      <c r="A81" s="116" t="s">
        <v>630</v>
      </c>
      <c r="B81" s="114">
        <v>0</v>
      </c>
      <c r="C81" s="114">
        <v>0</v>
      </c>
      <c r="D81" s="114">
        <v>0</v>
      </c>
      <c r="E81" s="114">
        <v>0</v>
      </c>
      <c r="F81" s="114">
        <v>0</v>
      </c>
      <c r="G81" s="114">
        <v>0</v>
      </c>
      <c r="H81" s="114">
        <v>0</v>
      </c>
      <c r="I81" s="114">
        <v>0</v>
      </c>
      <c r="J81" s="114">
        <v>0</v>
      </c>
      <c r="K81" s="114">
        <v>0</v>
      </c>
      <c r="L81" s="114">
        <v>0</v>
      </c>
    </row>
    <row r="82" spans="1:12" ht="15" customHeight="1">
      <c r="A82" s="147" t="s">
        <v>631</v>
      </c>
      <c r="B82" s="114">
        <v>44536.402040000001</v>
      </c>
      <c r="C82" s="114">
        <v>44378.708709999999</v>
      </c>
      <c r="D82" s="114">
        <v>30842.176749999999</v>
      </c>
      <c r="E82" s="114">
        <v>28826.33484</v>
      </c>
      <c r="F82" s="114">
        <v>30192.39358</v>
      </c>
      <c r="G82" s="114">
        <v>34657.805350000002</v>
      </c>
      <c r="H82" s="114">
        <v>52802.357759999999</v>
      </c>
      <c r="I82" s="114">
        <v>35043.172979999996</v>
      </c>
      <c r="J82" s="114">
        <v>9802.8342400000001</v>
      </c>
      <c r="K82" s="114">
        <v>41597.596829999995</v>
      </c>
      <c r="L82" s="114">
        <v>6700.4263600000004</v>
      </c>
    </row>
    <row r="83" spans="1:12" ht="15" customHeight="1" thickBot="1">
      <c r="A83" s="116" t="s">
        <v>632</v>
      </c>
      <c r="B83" s="114">
        <v>-1653.3515500000001</v>
      </c>
      <c r="C83" s="114">
        <v>-1508.53955</v>
      </c>
      <c r="D83" s="114">
        <v>-1531.7961799999998</v>
      </c>
      <c r="E83" s="114">
        <v>-221.32033999999999</v>
      </c>
      <c r="F83" s="114">
        <v>-1277.4655700000001</v>
      </c>
      <c r="G83" s="114">
        <v>-1928.1030000000001</v>
      </c>
      <c r="H83" s="114">
        <v>-6192.8429999999998</v>
      </c>
      <c r="I83" s="114">
        <v>-7897.0020000000004</v>
      </c>
      <c r="J83" s="114">
        <v>-116.866</v>
      </c>
      <c r="K83" s="114">
        <v>-4738.0190000000002</v>
      </c>
      <c r="L83" s="114">
        <v>-0.66400000000000003</v>
      </c>
    </row>
    <row r="84" spans="1:12" ht="15" customHeight="1" thickTop="1" thickBot="1">
      <c r="A84" s="392" t="s">
        <v>633</v>
      </c>
      <c r="B84" s="393">
        <v>42883.050490000001</v>
      </c>
      <c r="C84" s="393">
        <v>42870.169159999998</v>
      </c>
      <c r="D84" s="393">
        <v>29310.380570000001</v>
      </c>
      <c r="E84" s="393">
        <v>28605.014500000001</v>
      </c>
      <c r="F84" s="393">
        <v>28914.928010000003</v>
      </c>
      <c r="G84" s="393">
        <v>32729.702350000003</v>
      </c>
      <c r="H84" s="393">
        <v>46609.514759999998</v>
      </c>
      <c r="I84" s="393">
        <v>27146.170979999999</v>
      </c>
      <c r="J84" s="393">
        <v>9685.9682400000002</v>
      </c>
      <c r="K84" s="393">
        <v>36859.577829999995</v>
      </c>
      <c r="L84" s="393">
        <v>6699.7623600000006</v>
      </c>
    </row>
    <row r="85" spans="1:12" ht="3.75" customHeight="1" thickTop="1" thickBot="1">
      <c r="A85" s="118"/>
      <c r="B85" s="119"/>
      <c r="C85" s="119"/>
      <c r="D85" s="119"/>
      <c r="E85" s="119"/>
      <c r="F85" s="119"/>
      <c r="G85" s="119"/>
      <c r="H85" s="119"/>
      <c r="I85" s="119"/>
      <c r="J85" s="119"/>
      <c r="K85" s="119"/>
      <c r="L85" s="119"/>
    </row>
    <row r="86" spans="1:12" ht="15" customHeight="1" thickTop="1">
      <c r="A86" s="70"/>
      <c r="B86" s="25"/>
      <c r="C86" s="25"/>
      <c r="D86" s="25"/>
      <c r="E86" s="25"/>
      <c r="F86" s="25"/>
      <c r="G86" s="25"/>
      <c r="H86" s="25"/>
      <c r="I86" s="25"/>
      <c r="J86" s="25"/>
      <c r="K86" s="25"/>
      <c r="L86" s="25"/>
    </row>
  </sheetData>
  <mergeCells count="4">
    <mergeCell ref="A1:L1"/>
    <mergeCell ref="A2:L2"/>
    <mergeCell ref="A3:L3"/>
    <mergeCell ref="C5:L5"/>
  </mergeCells>
  <pageMargins left="0.88" right="0.75" top="0.76" bottom="0.56999999999999995" header="0.74" footer="0.22"/>
  <pageSetup scale="44"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60"/>
  <sheetViews>
    <sheetView topLeftCell="C1" zoomScaleNormal="100" workbookViewId="0">
      <selection activeCell="C3" sqref="C3:N3"/>
    </sheetView>
  </sheetViews>
  <sheetFormatPr defaultRowHeight="12.75"/>
  <cols>
    <col min="1" max="1" width="3" style="44" hidden="1" customWidth="1"/>
    <col min="2" max="2" width="6" style="44" hidden="1" customWidth="1"/>
    <col min="3" max="3" width="81.5703125" style="44" customWidth="1"/>
    <col min="4" max="4" width="11.140625" style="44" bestFit="1" customWidth="1"/>
    <col min="5" max="11" width="7.28515625" style="44" bestFit="1" customWidth="1"/>
    <col min="12" max="13" width="7.28515625" style="44" customWidth="1"/>
    <col min="14" max="14" width="7.28515625" style="44" bestFit="1" customWidth="1"/>
    <col min="15" max="257" width="9.140625" style="44"/>
    <col min="258" max="259" width="0" style="44" hidden="1" customWidth="1"/>
    <col min="260" max="260" width="81.5703125" style="44" customWidth="1"/>
    <col min="261" max="269" width="13.140625" style="44" customWidth="1"/>
    <col min="270" max="513" width="9.140625" style="44"/>
    <col min="514" max="515" width="0" style="44" hidden="1" customWidth="1"/>
    <col min="516" max="516" width="81.5703125" style="44" customWidth="1"/>
    <col min="517" max="525" width="13.140625" style="44" customWidth="1"/>
    <col min="526" max="769" width="9.140625" style="44"/>
    <col min="770" max="771" width="0" style="44" hidden="1" customWidth="1"/>
    <col min="772" max="772" width="81.5703125" style="44" customWidth="1"/>
    <col min="773" max="781" width="13.140625" style="44" customWidth="1"/>
    <col min="782" max="1025" width="9.140625" style="44"/>
    <col min="1026" max="1027" width="0" style="44" hidden="1" customWidth="1"/>
    <col min="1028" max="1028" width="81.5703125" style="44" customWidth="1"/>
    <col min="1029" max="1037" width="13.140625" style="44" customWidth="1"/>
    <col min="1038" max="1281" width="9.140625" style="44"/>
    <col min="1282" max="1283" width="0" style="44" hidden="1" customWidth="1"/>
    <col min="1284" max="1284" width="81.5703125" style="44" customWidth="1"/>
    <col min="1285" max="1293" width="13.140625" style="44" customWidth="1"/>
    <col min="1294" max="1537" width="9.140625" style="44"/>
    <col min="1538" max="1539" width="0" style="44" hidden="1" customWidth="1"/>
    <col min="1540" max="1540" width="81.5703125" style="44" customWidth="1"/>
    <col min="1541" max="1549" width="13.140625" style="44" customWidth="1"/>
    <col min="1550" max="1793" width="9.140625" style="44"/>
    <col min="1794" max="1795" width="0" style="44" hidden="1" customWidth="1"/>
    <col min="1796" max="1796" width="81.5703125" style="44" customWidth="1"/>
    <col min="1797" max="1805" width="13.140625" style="44" customWidth="1"/>
    <col min="1806" max="2049" width="9.140625" style="44"/>
    <col min="2050" max="2051" width="0" style="44" hidden="1" customWidth="1"/>
    <col min="2052" max="2052" width="81.5703125" style="44" customWidth="1"/>
    <col min="2053" max="2061" width="13.140625" style="44" customWidth="1"/>
    <col min="2062" max="2305" width="9.140625" style="44"/>
    <col min="2306" max="2307" width="0" style="44" hidden="1" customWidth="1"/>
    <col min="2308" max="2308" width="81.5703125" style="44" customWidth="1"/>
    <col min="2309" max="2317" width="13.140625" style="44" customWidth="1"/>
    <col min="2318" max="2561" width="9.140625" style="44"/>
    <col min="2562" max="2563" width="0" style="44" hidden="1" customWidth="1"/>
    <col min="2564" max="2564" width="81.5703125" style="44" customWidth="1"/>
    <col min="2565" max="2573" width="13.140625" style="44" customWidth="1"/>
    <col min="2574" max="2817" width="9.140625" style="44"/>
    <col min="2818" max="2819" width="0" style="44" hidden="1" customWidth="1"/>
    <col min="2820" max="2820" width="81.5703125" style="44" customWidth="1"/>
    <col min="2821" max="2829" width="13.140625" style="44" customWidth="1"/>
    <col min="2830" max="3073" width="9.140625" style="44"/>
    <col min="3074" max="3075" width="0" style="44" hidden="1" customWidth="1"/>
    <col min="3076" max="3076" width="81.5703125" style="44" customWidth="1"/>
    <col min="3077" max="3085" width="13.140625" style="44" customWidth="1"/>
    <col min="3086" max="3329" width="9.140625" style="44"/>
    <col min="3330" max="3331" width="0" style="44" hidden="1" customWidth="1"/>
    <col min="3332" max="3332" width="81.5703125" style="44" customWidth="1"/>
    <col min="3333" max="3341" width="13.140625" style="44" customWidth="1"/>
    <col min="3342" max="3585" width="9.140625" style="44"/>
    <col min="3586" max="3587" width="0" style="44" hidden="1" customWidth="1"/>
    <col min="3588" max="3588" width="81.5703125" style="44" customWidth="1"/>
    <col min="3589" max="3597" width="13.140625" style="44" customWidth="1"/>
    <col min="3598" max="3841" width="9.140625" style="44"/>
    <col min="3842" max="3843" width="0" style="44" hidden="1" customWidth="1"/>
    <col min="3844" max="3844" width="81.5703125" style="44" customWidth="1"/>
    <col min="3845" max="3853" width="13.140625" style="44" customWidth="1"/>
    <col min="3854" max="4097" width="9.140625" style="44"/>
    <col min="4098" max="4099" width="0" style="44" hidden="1" customWidth="1"/>
    <col min="4100" max="4100" width="81.5703125" style="44" customWidth="1"/>
    <col min="4101" max="4109" width="13.140625" style="44" customWidth="1"/>
    <col min="4110" max="4353" width="9.140625" style="44"/>
    <col min="4354" max="4355" width="0" style="44" hidden="1" customWidth="1"/>
    <col min="4356" max="4356" width="81.5703125" style="44" customWidth="1"/>
    <col min="4357" max="4365" width="13.140625" style="44" customWidth="1"/>
    <col min="4366" max="4609" width="9.140625" style="44"/>
    <col min="4610" max="4611" width="0" style="44" hidden="1" customWidth="1"/>
    <col min="4612" max="4612" width="81.5703125" style="44" customWidth="1"/>
    <col min="4613" max="4621" width="13.140625" style="44" customWidth="1"/>
    <col min="4622" max="4865" width="9.140625" style="44"/>
    <col min="4866" max="4867" width="0" style="44" hidden="1" customWidth="1"/>
    <col min="4868" max="4868" width="81.5703125" style="44" customWidth="1"/>
    <col min="4869" max="4877" width="13.140625" style="44" customWidth="1"/>
    <col min="4878" max="5121" width="9.140625" style="44"/>
    <col min="5122" max="5123" width="0" style="44" hidden="1" customWidth="1"/>
    <col min="5124" max="5124" width="81.5703125" style="44" customWidth="1"/>
    <col min="5125" max="5133" width="13.140625" style="44" customWidth="1"/>
    <col min="5134" max="5377" width="9.140625" style="44"/>
    <col min="5378" max="5379" width="0" style="44" hidden="1" customWidth="1"/>
    <col min="5380" max="5380" width="81.5703125" style="44" customWidth="1"/>
    <col min="5381" max="5389" width="13.140625" style="44" customWidth="1"/>
    <col min="5390" max="5633" width="9.140625" style="44"/>
    <col min="5634" max="5635" width="0" style="44" hidden="1" customWidth="1"/>
    <col min="5636" max="5636" width="81.5703125" style="44" customWidth="1"/>
    <col min="5637" max="5645" width="13.140625" style="44" customWidth="1"/>
    <col min="5646" max="5889" width="9.140625" style="44"/>
    <col min="5890" max="5891" width="0" style="44" hidden="1" customWidth="1"/>
    <col min="5892" max="5892" width="81.5703125" style="44" customWidth="1"/>
    <col min="5893" max="5901" width="13.140625" style="44" customWidth="1"/>
    <col min="5902" max="6145" width="9.140625" style="44"/>
    <col min="6146" max="6147" width="0" style="44" hidden="1" customWidth="1"/>
    <col min="6148" max="6148" width="81.5703125" style="44" customWidth="1"/>
    <col min="6149" max="6157" width="13.140625" style="44" customWidth="1"/>
    <col min="6158" max="6401" width="9.140625" style="44"/>
    <col min="6402" max="6403" width="0" style="44" hidden="1" customWidth="1"/>
    <col min="6404" max="6404" width="81.5703125" style="44" customWidth="1"/>
    <col min="6405" max="6413" width="13.140625" style="44" customWidth="1"/>
    <col min="6414" max="6657" width="9.140625" style="44"/>
    <col min="6658" max="6659" width="0" style="44" hidden="1" customWidth="1"/>
    <col min="6660" max="6660" width="81.5703125" style="44" customWidth="1"/>
    <col min="6661" max="6669" width="13.140625" style="44" customWidth="1"/>
    <col min="6670" max="6913" width="9.140625" style="44"/>
    <col min="6914" max="6915" width="0" style="44" hidden="1" customWidth="1"/>
    <col min="6916" max="6916" width="81.5703125" style="44" customWidth="1"/>
    <col min="6917" max="6925" width="13.140625" style="44" customWidth="1"/>
    <col min="6926" max="7169" width="9.140625" style="44"/>
    <col min="7170" max="7171" width="0" style="44" hidden="1" customWidth="1"/>
    <col min="7172" max="7172" width="81.5703125" style="44" customWidth="1"/>
    <col min="7173" max="7181" width="13.140625" style="44" customWidth="1"/>
    <col min="7182" max="7425" width="9.140625" style="44"/>
    <col min="7426" max="7427" width="0" style="44" hidden="1" customWidth="1"/>
    <col min="7428" max="7428" width="81.5703125" style="44" customWidth="1"/>
    <col min="7429" max="7437" width="13.140625" style="44" customWidth="1"/>
    <col min="7438" max="7681" width="9.140625" style="44"/>
    <col min="7682" max="7683" width="0" style="44" hidden="1" customWidth="1"/>
    <col min="7684" max="7684" width="81.5703125" style="44" customWidth="1"/>
    <col min="7685" max="7693" width="13.140625" style="44" customWidth="1"/>
    <col min="7694" max="7937" width="9.140625" style="44"/>
    <col min="7938" max="7939" width="0" style="44" hidden="1" customWidth="1"/>
    <col min="7940" max="7940" width="81.5703125" style="44" customWidth="1"/>
    <col min="7941" max="7949" width="13.140625" style="44" customWidth="1"/>
    <col min="7950" max="8193" width="9.140625" style="44"/>
    <col min="8194" max="8195" width="0" style="44" hidden="1" customWidth="1"/>
    <col min="8196" max="8196" width="81.5703125" style="44" customWidth="1"/>
    <col min="8197" max="8205" width="13.140625" style="44" customWidth="1"/>
    <col min="8206" max="8449" width="9.140625" style="44"/>
    <col min="8450" max="8451" width="0" style="44" hidden="1" customWidth="1"/>
    <col min="8452" max="8452" width="81.5703125" style="44" customWidth="1"/>
    <col min="8453" max="8461" width="13.140625" style="44" customWidth="1"/>
    <col min="8462" max="8705" width="9.140625" style="44"/>
    <col min="8706" max="8707" width="0" style="44" hidden="1" customWidth="1"/>
    <col min="8708" max="8708" width="81.5703125" style="44" customWidth="1"/>
    <col min="8709" max="8717" width="13.140625" style="44" customWidth="1"/>
    <col min="8718" max="8961" width="9.140625" style="44"/>
    <col min="8962" max="8963" width="0" style="44" hidden="1" customWidth="1"/>
    <col min="8964" max="8964" width="81.5703125" style="44" customWidth="1"/>
    <col min="8965" max="8973" width="13.140625" style="44" customWidth="1"/>
    <col min="8974" max="9217" width="9.140625" style="44"/>
    <col min="9218" max="9219" width="0" style="44" hidden="1" customWidth="1"/>
    <col min="9220" max="9220" width="81.5703125" style="44" customWidth="1"/>
    <col min="9221" max="9229" width="13.140625" style="44" customWidth="1"/>
    <col min="9230" max="9473" width="9.140625" style="44"/>
    <col min="9474" max="9475" width="0" style="44" hidden="1" customWidth="1"/>
    <col min="9476" max="9476" width="81.5703125" style="44" customWidth="1"/>
    <col min="9477" max="9485" width="13.140625" style="44" customWidth="1"/>
    <col min="9486" max="9729" width="9.140625" style="44"/>
    <col min="9730" max="9731" width="0" style="44" hidden="1" customWidth="1"/>
    <col min="9732" max="9732" width="81.5703125" style="44" customWidth="1"/>
    <col min="9733" max="9741" width="13.140625" style="44" customWidth="1"/>
    <col min="9742" max="9985" width="9.140625" style="44"/>
    <col min="9986" max="9987" width="0" style="44" hidden="1" customWidth="1"/>
    <col min="9988" max="9988" width="81.5703125" style="44" customWidth="1"/>
    <col min="9989" max="9997" width="13.140625" style="44" customWidth="1"/>
    <col min="9998" max="10241" width="9.140625" style="44"/>
    <col min="10242" max="10243" width="0" style="44" hidden="1" customWidth="1"/>
    <col min="10244" max="10244" width="81.5703125" style="44" customWidth="1"/>
    <col min="10245" max="10253" width="13.140625" style="44" customWidth="1"/>
    <col min="10254" max="10497" width="9.140625" style="44"/>
    <col min="10498" max="10499" width="0" style="44" hidden="1" customWidth="1"/>
    <col min="10500" max="10500" width="81.5703125" style="44" customWidth="1"/>
    <col min="10501" max="10509" width="13.140625" style="44" customWidth="1"/>
    <col min="10510" max="10753" width="9.140625" style="44"/>
    <col min="10754" max="10755" width="0" style="44" hidden="1" customWidth="1"/>
    <col min="10756" max="10756" width="81.5703125" style="44" customWidth="1"/>
    <col min="10757" max="10765" width="13.140625" style="44" customWidth="1"/>
    <col min="10766" max="11009" width="9.140625" style="44"/>
    <col min="11010" max="11011" width="0" style="44" hidden="1" customWidth="1"/>
    <col min="11012" max="11012" width="81.5703125" style="44" customWidth="1"/>
    <col min="11013" max="11021" width="13.140625" style="44" customWidth="1"/>
    <col min="11022" max="11265" width="9.140625" style="44"/>
    <col min="11266" max="11267" width="0" style="44" hidden="1" customWidth="1"/>
    <col min="11268" max="11268" width="81.5703125" style="44" customWidth="1"/>
    <col min="11269" max="11277" width="13.140625" style="44" customWidth="1"/>
    <col min="11278" max="11521" width="9.140625" style="44"/>
    <col min="11522" max="11523" width="0" style="44" hidden="1" customWidth="1"/>
    <col min="11524" max="11524" width="81.5703125" style="44" customWidth="1"/>
    <col min="11525" max="11533" width="13.140625" style="44" customWidth="1"/>
    <col min="11534" max="11777" width="9.140625" style="44"/>
    <col min="11778" max="11779" width="0" style="44" hidden="1" customWidth="1"/>
    <col min="11780" max="11780" width="81.5703125" style="44" customWidth="1"/>
    <col min="11781" max="11789" width="13.140625" style="44" customWidth="1"/>
    <col min="11790" max="12033" width="9.140625" style="44"/>
    <col min="12034" max="12035" width="0" style="44" hidden="1" customWidth="1"/>
    <col min="12036" max="12036" width="81.5703125" style="44" customWidth="1"/>
    <col min="12037" max="12045" width="13.140625" style="44" customWidth="1"/>
    <col min="12046" max="12289" width="9.140625" style="44"/>
    <col min="12290" max="12291" width="0" style="44" hidden="1" customWidth="1"/>
    <col min="12292" max="12292" width="81.5703125" style="44" customWidth="1"/>
    <col min="12293" max="12301" width="13.140625" style="44" customWidth="1"/>
    <col min="12302" max="12545" width="9.140625" style="44"/>
    <col min="12546" max="12547" width="0" style="44" hidden="1" customWidth="1"/>
    <col min="12548" max="12548" width="81.5703125" style="44" customWidth="1"/>
    <col min="12549" max="12557" width="13.140625" style="44" customWidth="1"/>
    <col min="12558" max="12801" width="9.140625" style="44"/>
    <col min="12802" max="12803" width="0" style="44" hidden="1" customWidth="1"/>
    <col min="12804" max="12804" width="81.5703125" style="44" customWidth="1"/>
    <col min="12805" max="12813" width="13.140625" style="44" customWidth="1"/>
    <col min="12814" max="13057" width="9.140625" style="44"/>
    <col min="13058" max="13059" width="0" style="44" hidden="1" customWidth="1"/>
    <col min="13060" max="13060" width="81.5703125" style="44" customWidth="1"/>
    <col min="13061" max="13069" width="13.140625" style="44" customWidth="1"/>
    <col min="13070" max="13313" width="9.140625" style="44"/>
    <col min="13314" max="13315" width="0" style="44" hidden="1" customWidth="1"/>
    <col min="13316" max="13316" width="81.5703125" style="44" customWidth="1"/>
    <col min="13317" max="13325" width="13.140625" style="44" customWidth="1"/>
    <col min="13326" max="13569" width="9.140625" style="44"/>
    <col min="13570" max="13571" width="0" style="44" hidden="1" customWidth="1"/>
    <col min="13572" max="13572" width="81.5703125" style="44" customWidth="1"/>
    <col min="13573" max="13581" width="13.140625" style="44" customWidth="1"/>
    <col min="13582" max="13825" width="9.140625" style="44"/>
    <col min="13826" max="13827" width="0" style="44" hidden="1" customWidth="1"/>
    <col min="13828" max="13828" width="81.5703125" style="44" customWidth="1"/>
    <col min="13829" max="13837" width="13.140625" style="44" customWidth="1"/>
    <col min="13838" max="14081" width="9.140625" style="44"/>
    <col min="14082" max="14083" width="0" style="44" hidden="1" customWidth="1"/>
    <col min="14084" max="14084" width="81.5703125" style="44" customWidth="1"/>
    <col min="14085" max="14093" width="13.140625" style="44" customWidth="1"/>
    <col min="14094" max="14337" width="9.140625" style="44"/>
    <col min="14338" max="14339" width="0" style="44" hidden="1" customWidth="1"/>
    <col min="14340" max="14340" width="81.5703125" style="44" customWidth="1"/>
    <col min="14341" max="14349" width="13.140625" style="44" customWidth="1"/>
    <col min="14350" max="14593" width="9.140625" style="44"/>
    <col min="14594" max="14595" width="0" style="44" hidden="1" customWidth="1"/>
    <col min="14596" max="14596" width="81.5703125" style="44" customWidth="1"/>
    <col min="14597" max="14605" width="13.140625" style="44" customWidth="1"/>
    <col min="14606" max="14849" width="9.140625" style="44"/>
    <col min="14850" max="14851" width="0" style="44" hidden="1" customWidth="1"/>
    <col min="14852" max="14852" width="81.5703125" style="44" customWidth="1"/>
    <col min="14853" max="14861" width="13.140625" style="44" customWidth="1"/>
    <col min="14862" max="15105" width="9.140625" style="44"/>
    <col min="15106" max="15107" width="0" style="44" hidden="1" customWidth="1"/>
    <col min="15108" max="15108" width="81.5703125" style="44" customWidth="1"/>
    <col min="15109" max="15117" width="13.140625" style="44" customWidth="1"/>
    <col min="15118" max="15361" width="9.140625" style="44"/>
    <col min="15362" max="15363" width="0" style="44" hidden="1" customWidth="1"/>
    <col min="15364" max="15364" width="81.5703125" style="44" customWidth="1"/>
    <col min="15365" max="15373" width="13.140625" style="44" customWidth="1"/>
    <col min="15374" max="15617" width="9.140625" style="44"/>
    <col min="15618" max="15619" width="0" style="44" hidden="1" customWidth="1"/>
    <col min="15620" max="15620" width="81.5703125" style="44" customWidth="1"/>
    <col min="15621" max="15629" width="13.140625" style="44" customWidth="1"/>
    <col min="15630" max="15873" width="9.140625" style="44"/>
    <col min="15874" max="15875" width="0" style="44" hidden="1" customWidth="1"/>
    <col min="15876" max="15876" width="81.5703125" style="44" customWidth="1"/>
    <col min="15877" max="15885" width="13.140625" style="44" customWidth="1"/>
    <col min="15886" max="16129" width="9.140625" style="44"/>
    <col min="16130" max="16131" width="0" style="44" hidden="1" customWidth="1"/>
    <col min="16132" max="16132" width="81.5703125" style="44" customWidth="1"/>
    <col min="16133" max="16141" width="13.140625" style="44" customWidth="1"/>
    <col min="16142" max="16384" width="9.140625" style="44"/>
  </cols>
  <sheetData>
    <row r="1" spans="1:14" s="43" customFormat="1" ht="15" customHeight="1">
      <c r="A1" s="396"/>
      <c r="B1" s="396"/>
      <c r="C1" s="726"/>
      <c r="D1" s="726"/>
      <c r="E1" s="726"/>
      <c r="F1" s="726"/>
      <c r="G1" s="726"/>
      <c r="H1" s="726"/>
      <c r="I1" s="726"/>
      <c r="J1" s="726"/>
      <c r="K1" s="726"/>
      <c r="L1" s="726"/>
      <c r="M1" s="726"/>
      <c r="N1" s="726"/>
    </row>
    <row r="2" spans="1:14" s="43" customFormat="1" ht="15" customHeight="1">
      <c r="A2" s="727" t="s">
        <v>440</v>
      </c>
      <c r="B2" s="727"/>
      <c r="C2" s="727"/>
      <c r="D2" s="727"/>
      <c r="E2" s="727"/>
      <c r="F2" s="727"/>
      <c r="G2" s="727"/>
      <c r="H2" s="727"/>
      <c r="I2" s="727"/>
      <c r="J2" s="727"/>
      <c r="K2" s="727"/>
      <c r="L2" s="727"/>
      <c r="M2" s="727"/>
      <c r="N2" s="727"/>
    </row>
    <row r="3" spans="1:14" s="43" customFormat="1" ht="15" customHeight="1">
      <c r="A3" s="396"/>
      <c r="B3" s="396"/>
      <c r="C3" s="727" t="s">
        <v>812</v>
      </c>
      <c r="D3" s="727"/>
      <c r="E3" s="727"/>
      <c r="F3" s="727"/>
      <c r="G3" s="727"/>
      <c r="H3" s="727"/>
      <c r="I3" s="727"/>
      <c r="J3" s="727"/>
      <c r="K3" s="727"/>
      <c r="L3" s="727"/>
      <c r="M3" s="727"/>
      <c r="N3" s="727"/>
    </row>
    <row r="4" spans="1:14" s="43" customFormat="1" ht="15" customHeight="1">
      <c r="A4" s="728"/>
      <c r="B4" s="727"/>
      <c r="C4" s="727"/>
      <c r="D4" s="727"/>
      <c r="E4" s="727"/>
      <c r="F4" s="727"/>
      <c r="G4" s="727"/>
      <c r="H4" s="727"/>
      <c r="I4" s="727"/>
      <c r="J4" s="727"/>
      <c r="K4" s="727"/>
      <c r="L4" s="727"/>
      <c r="M4" s="727"/>
      <c r="N4" s="727"/>
    </row>
    <row r="5" spans="1:14" s="55" customFormat="1" ht="3" customHeight="1" thickBot="1">
      <c r="A5" s="162"/>
      <c r="B5" s="163"/>
      <c r="C5" s="163"/>
      <c r="D5" s="163"/>
      <c r="E5" s="163"/>
      <c r="F5" s="163"/>
      <c r="G5" s="163"/>
      <c r="H5" s="163"/>
      <c r="I5" s="163"/>
      <c r="J5" s="163"/>
      <c r="K5" s="163"/>
      <c r="L5" s="163"/>
      <c r="M5" s="163"/>
      <c r="N5" s="163"/>
    </row>
    <row r="6" spans="1:14" s="14" customFormat="1" ht="19.5" thickTop="1" thickBot="1">
      <c r="A6" s="564"/>
      <c r="B6" s="565" t="s">
        <v>1227</v>
      </c>
      <c r="C6" s="566"/>
      <c r="D6" s="572" t="s">
        <v>1227</v>
      </c>
      <c r="E6" s="757" t="s">
        <v>440</v>
      </c>
      <c r="F6" s="757"/>
      <c r="G6" s="757"/>
      <c r="H6" s="757"/>
      <c r="I6" s="757"/>
      <c r="J6" s="757"/>
      <c r="K6" s="757"/>
      <c r="L6" s="757"/>
      <c r="M6" s="757"/>
      <c r="N6" s="757"/>
    </row>
    <row r="7" spans="1:14" s="78" customFormat="1" ht="30" customHeight="1" thickTop="1" thickBot="1">
      <c r="A7" s="47"/>
      <c r="B7" s="47"/>
      <c r="C7" s="397"/>
      <c r="D7" s="390" t="s">
        <v>570</v>
      </c>
      <c r="E7" s="390" t="s">
        <v>571</v>
      </c>
      <c r="F7" s="390" t="s">
        <v>572</v>
      </c>
      <c r="G7" s="390" t="s">
        <v>573</v>
      </c>
      <c r="H7" s="390" t="s">
        <v>574</v>
      </c>
      <c r="I7" s="398" t="s">
        <v>575</v>
      </c>
      <c r="J7" s="398" t="s">
        <v>1239</v>
      </c>
      <c r="K7" s="398" t="s">
        <v>1290</v>
      </c>
      <c r="L7" s="398" t="s">
        <v>1496</v>
      </c>
      <c r="M7" s="398" t="s">
        <v>1397</v>
      </c>
      <c r="N7" s="398" t="s">
        <v>1497</v>
      </c>
    </row>
    <row r="8" spans="1:14" ht="15" customHeight="1" thickTop="1" thickBot="1">
      <c r="A8" s="47"/>
      <c r="B8" s="47"/>
      <c r="C8" s="25"/>
      <c r="D8" s="25"/>
      <c r="E8" s="25"/>
      <c r="F8" s="25"/>
      <c r="G8" s="25"/>
      <c r="H8" s="25"/>
      <c r="I8" s="25"/>
      <c r="J8" s="25"/>
      <c r="K8" s="25"/>
      <c r="L8" s="25"/>
      <c r="M8" s="25"/>
      <c r="N8" s="25"/>
    </row>
    <row r="9" spans="1:14" s="45" customFormat="1" ht="15" customHeight="1" thickTop="1" thickBot="1">
      <c r="A9" s="47"/>
      <c r="B9" s="164"/>
      <c r="C9" s="399" t="s">
        <v>517</v>
      </c>
      <c r="D9" s="400"/>
      <c r="E9" s="400"/>
      <c r="F9" s="400"/>
      <c r="G9" s="400"/>
      <c r="H9" s="400"/>
      <c r="I9" s="401"/>
      <c r="J9" s="401"/>
      <c r="K9" s="401"/>
      <c r="L9" s="401"/>
      <c r="M9" s="401"/>
      <c r="N9" s="401"/>
    </row>
    <row r="10" spans="1:14" ht="15" customHeight="1" thickTop="1">
      <c r="A10" s="47" t="s">
        <v>742</v>
      </c>
      <c r="B10" s="46" t="s">
        <v>813</v>
      </c>
      <c r="C10" s="165" t="s">
        <v>814</v>
      </c>
      <c r="D10" s="130">
        <v>6.3899999999999998E-2</v>
      </c>
      <c r="E10" s="130">
        <v>7.2099999999999997E-2</v>
      </c>
      <c r="F10" s="130">
        <v>6.4899999999999999E-2</v>
      </c>
      <c r="G10" s="130">
        <v>6.3500000000000001E-2</v>
      </c>
      <c r="H10" s="130">
        <v>6.5199999999999994E-2</v>
      </c>
      <c r="I10" s="130">
        <v>5.8299999999999998E-2</v>
      </c>
      <c r="J10" s="130">
        <v>6.8000000000000005E-2</v>
      </c>
      <c r="K10" s="130">
        <v>5.8400000000000001E-2</v>
      </c>
      <c r="L10" s="130">
        <v>5.3400000000000003E-2</v>
      </c>
      <c r="M10" s="130">
        <v>5.1200000000000002E-2</v>
      </c>
      <c r="N10" s="130">
        <v>5.7299999999999997E-2</v>
      </c>
    </row>
    <row r="11" spans="1:14" ht="15" customHeight="1" thickBot="1">
      <c r="A11" s="47" t="s">
        <v>742</v>
      </c>
      <c r="B11" s="46" t="s">
        <v>815</v>
      </c>
      <c r="C11" s="165" t="s">
        <v>816</v>
      </c>
      <c r="D11" s="130">
        <v>0.70150000000000001</v>
      </c>
      <c r="E11" s="130">
        <v>0.70640000000000003</v>
      </c>
      <c r="F11" s="130">
        <v>0.67889999999999995</v>
      </c>
      <c r="G11" s="130">
        <v>0.68110000000000004</v>
      </c>
      <c r="H11" s="130">
        <v>0.70069999999999999</v>
      </c>
      <c r="I11" s="130">
        <v>0.72499999999999998</v>
      </c>
      <c r="J11" s="130">
        <v>0.73229999999999995</v>
      </c>
      <c r="K11" s="130">
        <v>0.69910000000000005</v>
      </c>
      <c r="L11" s="130">
        <v>0.69210000000000005</v>
      </c>
      <c r="M11" s="130">
        <v>0.68079999999999996</v>
      </c>
      <c r="N11" s="130">
        <v>0.6925</v>
      </c>
    </row>
    <row r="12" spans="1:14" s="19" customFormat="1" ht="15" customHeight="1" thickTop="1" thickBot="1">
      <c r="A12" s="47"/>
      <c r="B12" s="164"/>
      <c r="C12" s="399" t="s">
        <v>520</v>
      </c>
      <c r="D12" s="400"/>
      <c r="E12" s="400"/>
      <c r="F12" s="400"/>
      <c r="G12" s="400"/>
      <c r="H12" s="400"/>
      <c r="I12" s="401"/>
      <c r="J12" s="401"/>
      <c r="K12" s="401"/>
      <c r="L12" s="401"/>
      <c r="M12" s="401"/>
      <c r="N12" s="401"/>
    </row>
    <row r="13" spans="1:14" s="78" customFormat="1" ht="15" customHeight="1" thickTop="1">
      <c r="A13" s="47" t="s">
        <v>742</v>
      </c>
      <c r="B13" s="46" t="s">
        <v>817</v>
      </c>
      <c r="C13" s="165" t="s">
        <v>1343</v>
      </c>
      <c r="D13" s="130">
        <v>0.72970000000000002</v>
      </c>
      <c r="E13" s="130">
        <v>0.72770000000000001</v>
      </c>
      <c r="F13" s="130">
        <v>0.71699999999999997</v>
      </c>
      <c r="G13" s="130">
        <v>0.7087</v>
      </c>
      <c r="H13" s="130">
        <v>0.69320000000000004</v>
      </c>
      <c r="I13" s="130">
        <v>0.65110000000000001</v>
      </c>
      <c r="J13" s="130">
        <v>0.63239999999999996</v>
      </c>
      <c r="K13" s="130">
        <v>0.62619999999999998</v>
      </c>
      <c r="L13" s="130">
        <v>0.62929999999999997</v>
      </c>
      <c r="M13" s="130">
        <v>0.62860000000000005</v>
      </c>
      <c r="N13" s="130">
        <v>0.61219999999999997</v>
      </c>
    </row>
    <row r="14" spans="1:14" s="77" customFormat="1" ht="15" customHeight="1">
      <c r="A14" s="47" t="s">
        <v>742</v>
      </c>
      <c r="B14" s="46" t="s">
        <v>818</v>
      </c>
      <c r="C14" s="165" t="s">
        <v>1344</v>
      </c>
      <c r="D14" s="167">
        <v>0.72970000000000002</v>
      </c>
      <c r="E14" s="130">
        <v>0.72770000000000001</v>
      </c>
      <c r="F14" s="130">
        <v>0.71699999999999997</v>
      </c>
      <c r="G14" s="130">
        <v>0.7087</v>
      </c>
      <c r="H14" s="130">
        <v>0.69320000000000004</v>
      </c>
      <c r="I14" s="130">
        <v>0.65149999999999997</v>
      </c>
      <c r="J14" s="130">
        <v>0.63260000000000005</v>
      </c>
      <c r="K14" s="130">
        <v>0.62629999999999997</v>
      </c>
      <c r="L14" s="130">
        <v>0.62929999999999997</v>
      </c>
      <c r="M14" s="130">
        <v>0.62870000000000004</v>
      </c>
      <c r="N14" s="130">
        <v>0.61229999999999996</v>
      </c>
    </row>
    <row r="15" spans="1:14" s="77" customFormat="1" ht="15" customHeight="1">
      <c r="A15" s="47"/>
      <c r="B15" s="46"/>
      <c r="C15" s="165" t="s">
        <v>1345</v>
      </c>
      <c r="D15" s="130">
        <v>2.58E-2</v>
      </c>
      <c r="E15" s="130">
        <v>2.53E-2</v>
      </c>
      <c r="F15" s="130">
        <v>1.6500000000000001E-2</v>
      </c>
      <c r="G15" s="130">
        <v>2.7300000000000001E-2</v>
      </c>
      <c r="H15" s="130">
        <v>4.3499999999999997E-2</v>
      </c>
      <c r="I15" s="130">
        <v>7.2999999999999995E-2</v>
      </c>
      <c r="J15" s="130">
        <v>7.3800000000000004E-2</v>
      </c>
      <c r="K15" s="130">
        <v>7.6499999999999999E-2</v>
      </c>
      <c r="L15" s="130">
        <v>7.5399999999999995E-2</v>
      </c>
      <c r="M15" s="130">
        <v>7.2900000000000006E-2</v>
      </c>
      <c r="N15" s="130">
        <v>7.9399999999999998E-2</v>
      </c>
    </row>
    <row r="16" spans="1:14" s="77" customFormat="1" ht="15" customHeight="1" thickBot="1">
      <c r="A16" s="47" t="s">
        <v>742</v>
      </c>
      <c r="B16" s="46" t="s">
        <v>819</v>
      </c>
      <c r="C16" s="165" t="s">
        <v>1346</v>
      </c>
      <c r="D16" s="130">
        <v>0</v>
      </c>
      <c r="E16" s="130">
        <v>0</v>
      </c>
      <c r="F16" s="130">
        <v>0</v>
      </c>
      <c r="G16" s="130">
        <v>0</v>
      </c>
      <c r="H16" s="130">
        <v>0</v>
      </c>
      <c r="I16" s="130">
        <v>0</v>
      </c>
      <c r="J16" s="130">
        <v>0</v>
      </c>
      <c r="K16" s="130">
        <v>0</v>
      </c>
      <c r="L16" s="130">
        <v>0</v>
      </c>
      <c r="M16" s="130">
        <v>0</v>
      </c>
      <c r="N16" s="130">
        <v>0</v>
      </c>
    </row>
    <row r="17" spans="1:14" s="19" customFormat="1" ht="15" customHeight="1" thickTop="1" thickBot="1">
      <c r="A17" s="47"/>
      <c r="B17" s="164"/>
      <c r="C17" s="399" t="s">
        <v>820</v>
      </c>
      <c r="D17" s="400"/>
      <c r="E17" s="400"/>
      <c r="F17" s="400"/>
      <c r="G17" s="400"/>
      <c r="H17" s="400"/>
      <c r="I17" s="401"/>
      <c r="J17" s="401"/>
      <c r="K17" s="401"/>
      <c r="L17" s="401"/>
      <c r="M17" s="401"/>
      <c r="N17" s="401"/>
    </row>
    <row r="18" spans="1:14" s="78" customFormat="1" ht="15" customHeight="1" thickTop="1">
      <c r="A18" s="47" t="s">
        <v>742</v>
      </c>
      <c r="B18" s="46" t="s">
        <v>821</v>
      </c>
      <c r="C18" s="165" t="s">
        <v>1347</v>
      </c>
      <c r="D18" s="130">
        <v>2.5100000000000001E-2</v>
      </c>
      <c r="E18" s="130">
        <v>2.46E-2</v>
      </c>
      <c r="F18" s="130">
        <v>1.5299999999999999E-2</v>
      </c>
      <c r="G18" s="130">
        <v>3.4599999999999999E-2</v>
      </c>
      <c r="H18" s="130">
        <v>4.7199999999999999E-2</v>
      </c>
      <c r="I18" s="130">
        <v>2.1899999999999999E-2</v>
      </c>
      <c r="J18" s="130">
        <v>2.3199999999999998E-2</v>
      </c>
      <c r="K18" s="130">
        <v>2.86E-2</v>
      </c>
      <c r="L18" s="130">
        <v>3.2899999999999999E-2</v>
      </c>
      <c r="M18" s="130">
        <v>3.2099999999999997E-2</v>
      </c>
      <c r="N18" s="130">
        <v>3.6400000000000002E-2</v>
      </c>
    </row>
    <row r="19" spans="1:14" s="77" customFormat="1" ht="15" customHeight="1">
      <c r="A19" s="47" t="s">
        <v>742</v>
      </c>
      <c r="B19" s="46" t="s">
        <v>822</v>
      </c>
      <c r="C19" s="165" t="s">
        <v>1348</v>
      </c>
      <c r="D19" s="130">
        <v>0.97489999999999999</v>
      </c>
      <c r="E19" s="130">
        <v>0.97540000000000004</v>
      </c>
      <c r="F19" s="130">
        <v>0.98470000000000002</v>
      </c>
      <c r="G19" s="130">
        <v>0.96540000000000004</v>
      </c>
      <c r="H19" s="130">
        <v>0.95279999999999998</v>
      </c>
      <c r="I19" s="130">
        <v>0.97809999999999997</v>
      </c>
      <c r="J19" s="130">
        <v>0.9768</v>
      </c>
      <c r="K19" s="130">
        <v>0.97140000000000004</v>
      </c>
      <c r="L19" s="130">
        <v>0.96709999999999996</v>
      </c>
      <c r="M19" s="130">
        <v>0.96789999999999998</v>
      </c>
      <c r="N19" s="130">
        <v>0.96360000000000001</v>
      </c>
    </row>
    <row r="20" spans="1:14" s="77" customFormat="1" ht="15" customHeight="1" thickBot="1">
      <c r="A20" s="47" t="s">
        <v>742</v>
      </c>
      <c r="B20" s="46" t="s">
        <v>823</v>
      </c>
      <c r="C20" s="165" t="s">
        <v>824</v>
      </c>
      <c r="D20" s="168">
        <v>398.67329999999998</v>
      </c>
      <c r="E20" s="168">
        <v>404.32279999999997</v>
      </c>
      <c r="F20" s="168">
        <v>444.0727</v>
      </c>
      <c r="G20" s="168">
        <v>457.6866</v>
      </c>
      <c r="H20" s="168">
        <v>468.10160000000002</v>
      </c>
      <c r="I20" s="168">
        <v>481.46809999999999</v>
      </c>
      <c r="J20" s="168">
        <v>478.63299999999998</v>
      </c>
      <c r="K20" s="168">
        <v>491.10520000000002</v>
      </c>
      <c r="L20" s="168">
        <v>507.27030000000002</v>
      </c>
      <c r="M20" s="168">
        <v>519.67290000000003</v>
      </c>
      <c r="N20" s="168">
        <v>526.13289999999995</v>
      </c>
    </row>
    <row r="21" spans="1:14" s="19" customFormat="1" ht="15" customHeight="1" thickTop="1" thickBot="1">
      <c r="A21" s="47"/>
      <c r="B21" s="164"/>
      <c r="C21" s="399" t="s">
        <v>825</v>
      </c>
      <c r="D21" s="400"/>
      <c r="E21" s="400"/>
      <c r="F21" s="400"/>
      <c r="G21" s="400"/>
      <c r="H21" s="400"/>
      <c r="I21" s="401"/>
      <c r="J21" s="401"/>
      <c r="K21" s="401"/>
      <c r="L21" s="401"/>
      <c r="M21" s="401"/>
      <c r="N21" s="401"/>
    </row>
    <row r="22" spans="1:14" s="78" customFormat="1" ht="15" customHeight="1" thickTop="1">
      <c r="A22" s="47" t="s">
        <v>742</v>
      </c>
      <c r="B22" s="46" t="s">
        <v>826</v>
      </c>
      <c r="C22" s="165" t="s">
        <v>827</v>
      </c>
      <c r="D22" s="130">
        <v>0.98029999999999995</v>
      </c>
      <c r="E22" s="130">
        <v>0.98150000000000004</v>
      </c>
      <c r="F22" s="130">
        <v>0.9859</v>
      </c>
      <c r="G22" s="130">
        <v>0.97689999999999999</v>
      </c>
      <c r="H22" s="130">
        <v>0.97740000000000005</v>
      </c>
      <c r="I22" s="130">
        <v>0.97740000000000005</v>
      </c>
      <c r="J22" s="130">
        <v>0.98009999999999997</v>
      </c>
      <c r="K22" s="130">
        <v>0.98309999999999997</v>
      </c>
      <c r="L22" s="130">
        <v>0.9819</v>
      </c>
      <c r="M22" s="130">
        <v>0.98399999999999999</v>
      </c>
      <c r="N22" s="130">
        <v>0.9798</v>
      </c>
    </row>
    <row r="23" spans="1:14" s="77" customFormat="1" ht="15" customHeight="1">
      <c r="A23" s="47" t="s">
        <v>742</v>
      </c>
      <c r="B23" s="46" t="s">
        <v>828</v>
      </c>
      <c r="C23" s="165" t="s">
        <v>829</v>
      </c>
      <c r="D23" s="130">
        <v>6.7999999999999996E-3</v>
      </c>
      <c r="E23" s="130">
        <v>6.7999999999999996E-3</v>
      </c>
      <c r="F23" s="130">
        <v>8.0000000000000002E-3</v>
      </c>
      <c r="G23" s="130">
        <v>8.3000000000000001E-3</v>
      </c>
      <c r="H23" s="130">
        <v>1.1599999999999999E-2</v>
      </c>
      <c r="I23" s="130">
        <v>9.2999999999999992E-3</v>
      </c>
      <c r="J23" s="130">
        <v>3.1E-2</v>
      </c>
      <c r="K23" s="130">
        <v>0.318</v>
      </c>
      <c r="L23" s="130">
        <v>0.3669</v>
      </c>
      <c r="M23" s="130">
        <v>0.36049999999999999</v>
      </c>
      <c r="N23" s="130">
        <v>0.35410000000000003</v>
      </c>
    </row>
    <row r="24" spans="1:14" s="77" customFormat="1" ht="15" customHeight="1">
      <c r="A24" s="47" t="s">
        <v>742</v>
      </c>
      <c r="B24" s="46" t="s">
        <v>830</v>
      </c>
      <c r="C24" s="165" t="s">
        <v>831</v>
      </c>
      <c r="D24" s="130">
        <v>1.9699999999999999E-2</v>
      </c>
      <c r="E24" s="130">
        <v>1.8499999999999999E-2</v>
      </c>
      <c r="F24" s="130">
        <v>1.41E-2</v>
      </c>
      <c r="G24" s="130">
        <v>2.3099999999999999E-2</v>
      </c>
      <c r="H24" s="130">
        <v>2.2599999999999999E-2</v>
      </c>
      <c r="I24" s="130">
        <v>2.2599999999999999E-2</v>
      </c>
      <c r="J24" s="130">
        <v>1.9900000000000001E-2</v>
      </c>
      <c r="K24" s="130">
        <v>1.6899999999999998E-2</v>
      </c>
      <c r="L24" s="130">
        <v>1.8100000000000002E-2</v>
      </c>
      <c r="M24" s="130">
        <v>1.6E-2</v>
      </c>
      <c r="N24" s="130">
        <v>2.0199999999999999E-2</v>
      </c>
    </row>
    <row r="25" spans="1:14" s="77" customFormat="1" ht="15" customHeight="1">
      <c r="A25" s="47" t="s">
        <v>742</v>
      </c>
      <c r="B25" s="46" t="s">
        <v>832</v>
      </c>
      <c r="C25" s="165" t="s">
        <v>833</v>
      </c>
      <c r="D25" s="130">
        <v>5.0000000000000001E-3</v>
      </c>
      <c r="E25" s="130">
        <v>5.1999999999999998E-3</v>
      </c>
      <c r="F25" s="130">
        <v>7.9000000000000008E-3</v>
      </c>
      <c r="G25" s="130">
        <v>8.0000000000000002E-3</v>
      </c>
      <c r="H25" s="130">
        <v>1.14E-2</v>
      </c>
      <c r="I25" s="130">
        <v>9.1000000000000004E-3</v>
      </c>
      <c r="J25" s="130">
        <v>3.0800000000000001E-2</v>
      </c>
      <c r="K25" s="130">
        <v>0.32279999999999998</v>
      </c>
      <c r="L25" s="130">
        <v>0.37069999999999997</v>
      </c>
      <c r="M25" s="130">
        <v>0.3624</v>
      </c>
      <c r="N25" s="130">
        <v>0.35549999999999998</v>
      </c>
    </row>
    <row r="26" spans="1:14" s="77" customFormat="1" ht="15" customHeight="1">
      <c r="A26" s="47" t="s">
        <v>742</v>
      </c>
      <c r="B26" s="46" t="s">
        <v>834</v>
      </c>
      <c r="C26" s="165" t="s">
        <v>835</v>
      </c>
      <c r="D26" s="130">
        <v>0.2782</v>
      </c>
      <c r="E26" s="130">
        <v>0.24879999999999999</v>
      </c>
      <c r="F26" s="130">
        <v>2.52E-2</v>
      </c>
      <c r="G26" s="130">
        <v>6.0100000000000001E-2</v>
      </c>
      <c r="H26" s="130">
        <v>4.2000000000000003E-2</v>
      </c>
      <c r="I26" s="130">
        <v>4.7399999999999998E-2</v>
      </c>
      <c r="J26" s="130">
        <v>2.5999999999999999E-2</v>
      </c>
      <c r="K26" s="130">
        <v>2.0999999999999999E-3</v>
      </c>
      <c r="L26" s="130">
        <v>8.0000000000000002E-3</v>
      </c>
      <c r="M26" s="130">
        <v>1.0699999999999999E-2</v>
      </c>
      <c r="N26" s="130">
        <v>1.6199999999999999E-2</v>
      </c>
    </row>
    <row r="27" spans="1:14" s="77" customFormat="1" ht="15" customHeight="1">
      <c r="A27" s="47" t="s">
        <v>742</v>
      </c>
      <c r="B27" s="46" t="s">
        <v>836</v>
      </c>
      <c r="C27" s="165" t="s">
        <v>837</v>
      </c>
      <c r="D27" s="130">
        <v>3.7000000000000002E-3</v>
      </c>
      <c r="E27" s="130">
        <v>3.5000000000000001E-3</v>
      </c>
      <c r="F27" s="130">
        <v>3.5000000000000001E-3</v>
      </c>
      <c r="G27" s="130">
        <v>3.5999999999999999E-3</v>
      </c>
      <c r="H27" s="130">
        <v>3.5000000000000001E-3</v>
      </c>
      <c r="I27" s="130">
        <v>3.7000000000000002E-3</v>
      </c>
      <c r="J27" s="130">
        <v>4.0399999999999998E-2</v>
      </c>
      <c r="K27" s="130">
        <v>6.4600000000000005E-2</v>
      </c>
      <c r="L27" s="130">
        <v>6.9500000000000006E-2</v>
      </c>
      <c r="M27" s="130">
        <v>6.9900000000000004E-2</v>
      </c>
      <c r="N27" s="130">
        <v>7.0099999999999996E-2</v>
      </c>
    </row>
    <row r="28" spans="1:14" s="77" customFormat="1" ht="15" customHeight="1">
      <c r="A28" s="47" t="s">
        <v>742</v>
      </c>
      <c r="B28" s="46" t="s">
        <v>838</v>
      </c>
      <c r="C28" s="165" t="s">
        <v>1349</v>
      </c>
      <c r="D28" s="130">
        <v>7.9200000000000007E-2</v>
      </c>
      <c r="E28" s="130">
        <v>6.4699999999999994E-2</v>
      </c>
      <c r="F28" s="130">
        <v>6.5100000000000005E-2</v>
      </c>
      <c r="G28" s="130">
        <v>6.5199999999999994E-2</v>
      </c>
      <c r="H28" s="130">
        <v>6.2899999999999998E-2</v>
      </c>
      <c r="I28" s="130">
        <v>6.4600000000000005E-2</v>
      </c>
      <c r="J28" s="130">
        <v>6.9099999999999995E-2</v>
      </c>
      <c r="K28" s="130">
        <v>7.0699999999999999E-2</v>
      </c>
      <c r="L28" s="130">
        <v>7.0099999999999996E-2</v>
      </c>
      <c r="M28" s="130">
        <v>6.8599999999999994E-2</v>
      </c>
      <c r="N28" s="130">
        <v>6.9199999999999998E-2</v>
      </c>
    </row>
    <row r="29" spans="1:14" s="77" customFormat="1" ht="15" customHeight="1">
      <c r="A29" s="47" t="s">
        <v>742</v>
      </c>
      <c r="B29" s="46" t="s">
        <v>839</v>
      </c>
      <c r="C29" s="165" t="s">
        <v>840</v>
      </c>
      <c r="D29" s="130">
        <v>0.96640000000000004</v>
      </c>
      <c r="E29" s="130">
        <v>0.96799999999999997</v>
      </c>
      <c r="F29" s="130">
        <v>0.97219999999999995</v>
      </c>
      <c r="G29" s="130">
        <v>0.96560000000000001</v>
      </c>
      <c r="H29" s="130">
        <v>0.96789999999999998</v>
      </c>
      <c r="I29" s="130">
        <v>0.96889999999999998</v>
      </c>
      <c r="J29" s="130">
        <v>0.97819999999999996</v>
      </c>
      <c r="K29" s="130">
        <v>0.98009999999999997</v>
      </c>
      <c r="L29" s="130">
        <v>0.97789999999999999</v>
      </c>
      <c r="M29" s="130">
        <v>0.97929999999999995</v>
      </c>
      <c r="N29" s="130">
        <v>0.97509999999999997</v>
      </c>
    </row>
    <row r="30" spans="1:14" s="77" customFormat="1" ht="15" customHeight="1">
      <c r="A30" s="47" t="s">
        <v>742</v>
      </c>
      <c r="B30" s="46" t="s">
        <v>841</v>
      </c>
      <c r="C30" s="165" t="s">
        <v>842</v>
      </c>
      <c r="D30" s="130">
        <v>1.49E-2</v>
      </c>
      <c r="E30" s="130">
        <v>1.4200000000000001E-2</v>
      </c>
      <c r="F30" s="130">
        <v>1.46E-2</v>
      </c>
      <c r="G30" s="130">
        <v>1.43E-2</v>
      </c>
      <c r="H30" s="130">
        <v>9.4999999999999998E-3</v>
      </c>
      <c r="I30" s="130">
        <v>9.7999999999999997E-3</v>
      </c>
      <c r="J30" s="130">
        <v>0</v>
      </c>
      <c r="K30" s="130">
        <v>1.6000000000000001E-3</v>
      </c>
      <c r="L30" s="130">
        <v>4.8999999999999998E-3</v>
      </c>
      <c r="M30" s="130">
        <v>5.1000000000000004E-3</v>
      </c>
      <c r="N30" s="130">
        <v>6.7000000000000002E-3</v>
      </c>
    </row>
    <row r="31" spans="1:14" s="77" customFormat="1" ht="15" customHeight="1">
      <c r="A31" s="47" t="s">
        <v>742</v>
      </c>
      <c r="B31" s="46" t="s">
        <v>843</v>
      </c>
      <c r="C31" s="165" t="s">
        <v>844</v>
      </c>
      <c r="D31" s="130">
        <v>2.7000000000000001E-3</v>
      </c>
      <c r="E31" s="130">
        <v>1.8E-3</v>
      </c>
      <c r="F31" s="130">
        <v>2.8999999999999998E-3</v>
      </c>
      <c r="G31" s="130">
        <v>4.8999999999999998E-3</v>
      </c>
      <c r="H31" s="130">
        <v>4.0000000000000001E-3</v>
      </c>
      <c r="I31" s="130">
        <v>2.8999999999999998E-3</v>
      </c>
      <c r="J31" s="130">
        <v>0</v>
      </c>
      <c r="K31" s="130">
        <v>2.9999999999999997E-4</v>
      </c>
      <c r="L31" s="130">
        <v>1.1000000000000001E-3</v>
      </c>
      <c r="M31" s="130">
        <v>2.0999999999999999E-3</v>
      </c>
      <c r="N31" s="130">
        <v>3.0999999999999999E-3</v>
      </c>
    </row>
    <row r="32" spans="1:14" s="77" customFormat="1" ht="15" customHeight="1">
      <c r="A32" s="47" t="s">
        <v>742</v>
      </c>
      <c r="B32" s="46" t="s">
        <v>845</v>
      </c>
      <c r="C32" s="165" t="s">
        <v>846</v>
      </c>
      <c r="D32" s="130">
        <v>4.0000000000000002E-4</v>
      </c>
      <c r="E32" s="130">
        <v>5.9999999999999995E-4</v>
      </c>
      <c r="F32" s="130">
        <v>8.9999999999999998E-4</v>
      </c>
      <c r="G32" s="130">
        <v>2E-3</v>
      </c>
      <c r="H32" s="130">
        <v>1.4E-3</v>
      </c>
      <c r="I32" s="130">
        <v>1.1000000000000001E-3</v>
      </c>
      <c r="J32" s="130">
        <v>1E-4</v>
      </c>
      <c r="K32" s="130">
        <v>4.0000000000000002E-4</v>
      </c>
      <c r="L32" s="130">
        <v>2.0000000000000001E-4</v>
      </c>
      <c r="M32" s="130">
        <v>1.1000000000000001E-3</v>
      </c>
      <c r="N32" s="130">
        <v>6.9999999999999999E-4</v>
      </c>
    </row>
    <row r="33" spans="1:14" s="77" customFormat="1" ht="15" customHeight="1">
      <c r="A33" s="47" t="s">
        <v>742</v>
      </c>
      <c r="B33" s="46" t="s">
        <v>847</v>
      </c>
      <c r="C33" s="165" t="s">
        <v>848</v>
      </c>
      <c r="D33" s="130">
        <v>2.0000000000000001E-4</v>
      </c>
      <c r="E33" s="130">
        <v>4.0000000000000002E-4</v>
      </c>
      <c r="F33" s="130">
        <v>8.0000000000000004E-4</v>
      </c>
      <c r="G33" s="130">
        <v>2.0999999999999999E-3</v>
      </c>
      <c r="H33" s="130">
        <v>2.2000000000000001E-3</v>
      </c>
      <c r="I33" s="130">
        <v>6.9999999999999999E-4</v>
      </c>
      <c r="J33" s="130">
        <v>1.9E-3</v>
      </c>
      <c r="K33" s="130">
        <v>5.0000000000000001E-4</v>
      </c>
      <c r="L33" s="130">
        <v>5.0000000000000001E-4</v>
      </c>
      <c r="M33" s="130">
        <v>8.9999999999999998E-4</v>
      </c>
      <c r="N33" s="130">
        <v>8.0000000000000004E-4</v>
      </c>
    </row>
    <row r="34" spans="1:14" s="77" customFormat="1" ht="15" customHeight="1" thickBot="1">
      <c r="A34" s="47" t="s">
        <v>742</v>
      </c>
      <c r="B34" s="165" t="s">
        <v>849</v>
      </c>
      <c r="C34" s="165" t="s">
        <v>850</v>
      </c>
      <c r="D34" s="130">
        <v>1.54E-2</v>
      </c>
      <c r="E34" s="130">
        <v>1.5100000000000001E-2</v>
      </c>
      <c r="F34" s="130">
        <v>8.6E-3</v>
      </c>
      <c r="G34" s="130">
        <v>1.11E-2</v>
      </c>
      <c r="H34" s="130">
        <v>1.5100000000000001E-2</v>
      </c>
      <c r="I34" s="130">
        <v>1.66E-2</v>
      </c>
      <c r="J34" s="130">
        <v>1.9800000000000002E-2</v>
      </c>
      <c r="K34" s="130">
        <v>1.7100000000000001E-2</v>
      </c>
      <c r="L34" s="130">
        <v>1.55E-2</v>
      </c>
      <c r="M34" s="130">
        <v>1.1599999999999999E-2</v>
      </c>
      <c r="N34" s="130">
        <v>1.3599999999999999E-2</v>
      </c>
    </row>
    <row r="35" spans="1:14" s="19" customFormat="1" ht="15" customHeight="1" thickTop="1" thickBot="1">
      <c r="A35" s="47"/>
      <c r="B35" s="164"/>
      <c r="C35" s="399" t="s">
        <v>536</v>
      </c>
      <c r="D35" s="400"/>
      <c r="E35" s="400"/>
      <c r="F35" s="400"/>
      <c r="G35" s="400"/>
      <c r="H35" s="400"/>
      <c r="I35" s="401"/>
      <c r="J35" s="401"/>
      <c r="K35" s="401"/>
      <c r="L35" s="401"/>
      <c r="M35" s="401"/>
      <c r="N35" s="401"/>
    </row>
    <row r="36" spans="1:14" s="78" customFormat="1" ht="15" customHeight="1" thickTop="1">
      <c r="A36" s="47" t="s">
        <v>742</v>
      </c>
      <c r="B36" s="46" t="s">
        <v>851</v>
      </c>
      <c r="C36" s="165" t="s">
        <v>852</v>
      </c>
      <c r="D36" s="130">
        <v>0.1162</v>
      </c>
      <c r="E36" s="130">
        <v>0.13020000000000001</v>
      </c>
      <c r="F36" s="130">
        <v>0.11210000000000001</v>
      </c>
      <c r="G36" s="130">
        <v>0.11169999999999999</v>
      </c>
      <c r="H36" s="130">
        <v>0.1178</v>
      </c>
      <c r="I36" s="130">
        <v>0.1129</v>
      </c>
      <c r="J36" s="130">
        <v>0.1363</v>
      </c>
      <c r="K36" s="130">
        <v>0.11840000000000001</v>
      </c>
      <c r="L36" s="130">
        <v>0.10829999999999999</v>
      </c>
      <c r="M36" s="130">
        <v>0.10390000000000001</v>
      </c>
      <c r="N36" s="130">
        <v>0.12130000000000001</v>
      </c>
    </row>
    <row r="37" spans="1:14" s="77" customFormat="1" ht="15" customHeight="1">
      <c r="A37" s="47" t="s">
        <v>742</v>
      </c>
      <c r="B37" s="46" t="s">
        <v>853</v>
      </c>
      <c r="C37" s="165" t="s">
        <v>854</v>
      </c>
      <c r="D37" s="130">
        <v>0.38290000000000002</v>
      </c>
      <c r="E37" s="130">
        <v>0.43680000000000002</v>
      </c>
      <c r="F37" s="130">
        <v>0.48959999999999998</v>
      </c>
      <c r="G37" s="130">
        <v>0.45250000000000001</v>
      </c>
      <c r="H37" s="130">
        <v>0.33550000000000002</v>
      </c>
      <c r="I37" s="130">
        <v>0.26819999999999999</v>
      </c>
      <c r="J37" s="130">
        <v>0.33510000000000001</v>
      </c>
      <c r="K37" s="130">
        <v>0.40639999999999998</v>
      </c>
      <c r="L37" s="130">
        <v>0.39979999999999999</v>
      </c>
      <c r="M37" s="130">
        <v>0.40489999999999998</v>
      </c>
      <c r="N37" s="130">
        <v>0.43459999999999999</v>
      </c>
    </row>
    <row r="38" spans="1:14" s="77" customFormat="1" ht="15" customHeight="1">
      <c r="A38" s="47" t="s">
        <v>742</v>
      </c>
      <c r="B38" s="46" t="s">
        <v>855</v>
      </c>
      <c r="C38" s="165" t="s">
        <v>856</v>
      </c>
      <c r="D38" s="130">
        <v>0.2646</v>
      </c>
      <c r="E38" s="130">
        <v>0.30840000000000001</v>
      </c>
      <c r="F38" s="130">
        <v>0.36980000000000002</v>
      </c>
      <c r="G38" s="130">
        <v>0.3357</v>
      </c>
      <c r="H38" s="130">
        <v>0.2414</v>
      </c>
      <c r="I38" s="130">
        <v>0.182</v>
      </c>
      <c r="J38" s="130">
        <v>0.22420000000000001</v>
      </c>
      <c r="K38" s="130">
        <v>0.26929999999999998</v>
      </c>
      <c r="L38" s="130">
        <v>0.26419999999999999</v>
      </c>
      <c r="M38" s="130">
        <v>0.26769999999999999</v>
      </c>
      <c r="N38" s="130">
        <v>0.27789999999999998</v>
      </c>
    </row>
    <row r="39" spans="1:14" s="77" customFormat="1" ht="15" customHeight="1">
      <c r="A39" s="47" t="s">
        <v>742</v>
      </c>
      <c r="B39" s="46" t="s">
        <v>857</v>
      </c>
      <c r="C39" s="165" t="s">
        <v>858</v>
      </c>
      <c r="D39" s="130">
        <v>0.2107</v>
      </c>
      <c r="E39" s="130">
        <v>0.24199999999999999</v>
      </c>
      <c r="F39" s="130">
        <v>0.28320000000000001</v>
      </c>
      <c r="G39" s="130">
        <v>0.25719999999999998</v>
      </c>
      <c r="H39" s="130">
        <v>0.18559999999999999</v>
      </c>
      <c r="I39" s="130">
        <v>0.13850000000000001</v>
      </c>
      <c r="J39" s="130">
        <v>0.1671</v>
      </c>
      <c r="K39" s="130">
        <v>0.20050000000000001</v>
      </c>
      <c r="L39" s="130">
        <v>0.1973</v>
      </c>
      <c r="M39" s="130">
        <v>0.19939999999999999</v>
      </c>
      <c r="N39" s="130">
        <v>0.2054</v>
      </c>
    </row>
    <row r="40" spans="1:14" s="77" customFormat="1" ht="15" customHeight="1" thickBot="1">
      <c r="A40" s="47" t="s">
        <v>742</v>
      </c>
      <c r="B40" s="46" t="s">
        <v>859</v>
      </c>
      <c r="C40" s="103" t="s">
        <v>1188</v>
      </c>
      <c r="D40" s="130">
        <v>0.36687191031907584</v>
      </c>
      <c r="E40" s="130">
        <v>0.42078418964418596</v>
      </c>
      <c r="F40" s="130">
        <v>0.48605268668551832</v>
      </c>
      <c r="G40" s="130">
        <v>0.42849205789683359</v>
      </c>
      <c r="H40" s="130">
        <v>0.2331</v>
      </c>
      <c r="I40" s="130">
        <v>0.23749999999999999</v>
      </c>
      <c r="J40" s="130">
        <v>0.311</v>
      </c>
      <c r="K40" s="130">
        <v>0.39419999999999999</v>
      </c>
      <c r="L40" s="130">
        <v>0.38769999999999999</v>
      </c>
      <c r="M40" s="130">
        <v>0.39369999999999999</v>
      </c>
      <c r="N40" s="130">
        <v>0.41689999999999999</v>
      </c>
    </row>
    <row r="41" spans="1:14" s="19" customFormat="1" ht="15" customHeight="1" thickTop="1" thickBot="1">
      <c r="A41" s="47"/>
      <c r="B41" s="164"/>
      <c r="C41" s="399" t="s">
        <v>541</v>
      </c>
      <c r="D41" s="400"/>
      <c r="E41" s="400"/>
      <c r="F41" s="400"/>
      <c r="G41" s="400"/>
      <c r="H41" s="400"/>
      <c r="I41" s="401"/>
      <c r="J41" s="401"/>
      <c r="K41" s="401"/>
      <c r="L41" s="401"/>
      <c r="M41" s="401"/>
      <c r="N41" s="401"/>
    </row>
    <row r="42" spans="1:14" s="78" customFormat="1" ht="15" customHeight="1" thickTop="1">
      <c r="A42" s="47" t="s">
        <v>742</v>
      </c>
      <c r="B42" s="46" t="s">
        <v>860</v>
      </c>
      <c r="C42" s="165" t="s">
        <v>861</v>
      </c>
      <c r="D42" s="130">
        <v>0.2036</v>
      </c>
      <c r="E42" s="130">
        <v>0.21510000000000001</v>
      </c>
      <c r="F42" s="130">
        <v>0.2341</v>
      </c>
      <c r="G42" s="130">
        <v>0.23369999999999999</v>
      </c>
      <c r="H42" s="130">
        <v>0.23089999999999999</v>
      </c>
      <c r="I42" s="130">
        <v>0.2389</v>
      </c>
      <c r="J42" s="130">
        <v>0.25459999999999999</v>
      </c>
      <c r="K42" s="130">
        <v>0.25540000000000002</v>
      </c>
      <c r="L42" s="130">
        <v>0.25290000000000001</v>
      </c>
      <c r="M42" s="130">
        <v>0.25490000000000002</v>
      </c>
      <c r="N42" s="130">
        <v>0.26090000000000002</v>
      </c>
    </row>
    <row r="43" spans="1:14" s="77" customFormat="1" ht="15" customHeight="1">
      <c r="A43" s="47" t="s">
        <v>742</v>
      </c>
      <c r="B43" s="46" t="s">
        <v>862</v>
      </c>
      <c r="C43" s="165" t="s">
        <v>863</v>
      </c>
      <c r="D43" s="130">
        <v>0.2029</v>
      </c>
      <c r="E43" s="130">
        <v>0.2147</v>
      </c>
      <c r="F43" s="130">
        <v>0.2339</v>
      </c>
      <c r="G43" s="130">
        <v>0.2334</v>
      </c>
      <c r="H43" s="130">
        <v>0.23069999999999999</v>
      </c>
      <c r="I43" s="130">
        <v>0.23880000000000001</v>
      </c>
      <c r="J43" s="130">
        <v>0.2545</v>
      </c>
      <c r="K43" s="130">
        <v>0.25519999999999998</v>
      </c>
      <c r="L43" s="130">
        <v>0.25269999999999998</v>
      </c>
      <c r="M43" s="130">
        <v>0.25280000000000002</v>
      </c>
      <c r="N43" s="130">
        <v>0.25790000000000002</v>
      </c>
    </row>
    <row r="44" spans="1:14" s="77" customFormat="1" ht="15" customHeight="1">
      <c r="A44" s="47" t="s">
        <v>742</v>
      </c>
      <c r="B44" s="46" t="s">
        <v>864</v>
      </c>
      <c r="C44" s="165" t="s">
        <v>865</v>
      </c>
      <c r="D44" s="130">
        <v>7.1300000000000002E-2</v>
      </c>
      <c r="E44" s="130">
        <v>6.3799999999999996E-2</v>
      </c>
      <c r="F44" s="130">
        <v>4.2500000000000003E-2</v>
      </c>
      <c r="G44" s="130">
        <v>7.0199999999999999E-2</v>
      </c>
      <c r="H44" s="130">
        <v>7.1499999999999994E-2</v>
      </c>
      <c r="I44" s="130">
        <v>7.1599999999999997E-2</v>
      </c>
      <c r="J44" s="130">
        <v>5.7799999999999997E-2</v>
      </c>
      <c r="K44" s="130">
        <v>4.5699999999999998E-2</v>
      </c>
      <c r="L44" s="130">
        <v>4.87E-2</v>
      </c>
      <c r="M44" s="130">
        <v>4.1799999999999997E-2</v>
      </c>
      <c r="N44" s="130">
        <v>5.2499999999999998E-2</v>
      </c>
    </row>
    <row r="45" spans="1:14" s="77" customFormat="1" ht="15" customHeight="1">
      <c r="A45" s="47" t="s">
        <v>742</v>
      </c>
      <c r="B45" s="46" t="s">
        <v>866</v>
      </c>
      <c r="C45" s="165" t="s">
        <v>867</v>
      </c>
      <c r="D45" s="130">
        <v>6.8999999999999999E-3</v>
      </c>
      <c r="E45" s="130">
        <v>5.7999999999999996E-3</v>
      </c>
      <c r="F45" s="130">
        <v>5.9999999999999995E-4</v>
      </c>
      <c r="G45" s="130">
        <v>1.5E-3</v>
      </c>
      <c r="H45" s="130">
        <v>1.5E-3</v>
      </c>
      <c r="I45" s="130">
        <v>1.4E-3</v>
      </c>
      <c r="J45" s="130">
        <v>2.3E-3</v>
      </c>
      <c r="K45" s="130">
        <v>1.8E-3</v>
      </c>
      <c r="L45" s="130">
        <v>7.9000000000000008E-3</v>
      </c>
      <c r="M45" s="130">
        <v>0.01</v>
      </c>
      <c r="N45" s="130">
        <v>1.49E-2</v>
      </c>
    </row>
    <row r="46" spans="1:14" s="77" customFormat="1" ht="15" customHeight="1">
      <c r="A46" s="47" t="s">
        <v>742</v>
      </c>
      <c r="B46" s="46" t="s">
        <v>868</v>
      </c>
      <c r="C46" s="165" t="s">
        <v>869</v>
      </c>
      <c r="D46" s="130">
        <v>3.4700000000000002E-2</v>
      </c>
      <c r="E46" s="130">
        <v>2.9700000000000001E-2</v>
      </c>
      <c r="F46" s="130">
        <v>2.63E-2</v>
      </c>
      <c r="G46" s="130">
        <v>4.2999999999999997E-2</v>
      </c>
      <c r="H46" s="130">
        <v>4.2700000000000002E-2</v>
      </c>
      <c r="I46" s="130">
        <v>4.1700000000000001E-2</v>
      </c>
      <c r="J46" s="130">
        <v>2.6800000000000001E-2</v>
      </c>
      <c r="K46" s="130">
        <v>2.1899999999999999E-2</v>
      </c>
      <c r="L46" s="130">
        <v>2.4799999999999999E-2</v>
      </c>
      <c r="M46" s="130">
        <v>2.3699999999999999E-2</v>
      </c>
      <c r="N46" s="130">
        <v>3.2300000000000002E-2</v>
      </c>
    </row>
    <row r="47" spans="1:14" s="77" customFormat="1" ht="15" customHeight="1" thickBot="1">
      <c r="A47" s="47" t="s">
        <v>742</v>
      </c>
      <c r="B47" s="46" t="s">
        <v>870</v>
      </c>
      <c r="C47" s="165" t="s">
        <v>871</v>
      </c>
      <c r="D47" s="130">
        <v>0.38469999999999999</v>
      </c>
      <c r="E47" s="130">
        <v>0.41470000000000001</v>
      </c>
      <c r="F47" s="130">
        <v>0.45929999999999999</v>
      </c>
      <c r="G47" s="130">
        <v>0.4667</v>
      </c>
      <c r="H47" s="130">
        <v>0.48549999999999999</v>
      </c>
      <c r="I47" s="130">
        <v>0.51470000000000005</v>
      </c>
      <c r="J47" s="130">
        <v>0.53010000000000002</v>
      </c>
      <c r="K47" s="130">
        <v>0.54500000000000004</v>
      </c>
      <c r="L47" s="130">
        <v>0.51870000000000005</v>
      </c>
      <c r="M47" s="130">
        <v>0.51880000000000004</v>
      </c>
      <c r="N47" s="130">
        <v>0.54339999999999999</v>
      </c>
    </row>
    <row r="48" spans="1:14" s="45" customFormat="1" ht="15" customHeight="1" thickTop="1" thickBot="1">
      <c r="A48" s="47"/>
      <c r="B48" s="164"/>
      <c r="C48" s="399" t="s">
        <v>872</v>
      </c>
      <c r="D48" s="400"/>
      <c r="E48" s="400"/>
      <c r="F48" s="400"/>
      <c r="G48" s="400"/>
      <c r="H48" s="400"/>
      <c r="I48" s="401"/>
      <c r="J48" s="401"/>
      <c r="K48" s="401"/>
      <c r="L48" s="401"/>
      <c r="M48" s="401"/>
      <c r="N48" s="401"/>
    </row>
    <row r="49" spans="1:14" s="78" customFormat="1" ht="15" customHeight="1" thickTop="1">
      <c r="A49" s="47" t="s">
        <v>742</v>
      </c>
      <c r="B49" s="46" t="s">
        <v>873</v>
      </c>
      <c r="C49" s="165" t="s">
        <v>874</v>
      </c>
      <c r="D49" s="130">
        <v>0.93179999999999996</v>
      </c>
      <c r="E49" s="130">
        <v>0.92559999999999998</v>
      </c>
      <c r="F49" s="130">
        <v>0.93410000000000004</v>
      </c>
      <c r="G49" s="130">
        <v>0.93159999999999998</v>
      </c>
      <c r="H49" s="130">
        <v>0.92700000000000005</v>
      </c>
      <c r="I49" s="130">
        <v>0.93579999999999997</v>
      </c>
      <c r="J49" s="130">
        <v>0.90480000000000005</v>
      </c>
      <c r="K49" s="130">
        <v>0.89890000000000003</v>
      </c>
      <c r="L49" s="130">
        <v>0.89600000000000002</v>
      </c>
      <c r="M49" s="130">
        <v>0.89649999999999996</v>
      </c>
      <c r="N49" s="130">
        <v>0.88729999999999998</v>
      </c>
    </row>
    <row r="50" spans="1:14" s="77" customFormat="1" ht="15" customHeight="1">
      <c r="A50" s="47" t="s">
        <v>742</v>
      </c>
      <c r="B50" s="46" t="s">
        <v>875</v>
      </c>
      <c r="C50" s="165" t="s">
        <v>876</v>
      </c>
      <c r="D50" s="130">
        <v>0.9375</v>
      </c>
      <c r="E50" s="130">
        <v>0.9496</v>
      </c>
      <c r="F50" s="130">
        <v>0.95040000000000002</v>
      </c>
      <c r="G50" s="130">
        <v>0.95299999999999996</v>
      </c>
      <c r="H50" s="130">
        <v>0.95030000000000003</v>
      </c>
      <c r="I50" s="130">
        <v>0.94410000000000005</v>
      </c>
      <c r="J50" s="130">
        <v>0.93920000000000003</v>
      </c>
      <c r="K50" s="130">
        <v>0.93359999999999999</v>
      </c>
      <c r="L50" s="130">
        <v>0.93279999999999996</v>
      </c>
      <c r="M50" s="130">
        <v>0.92130000000000001</v>
      </c>
      <c r="N50" s="130">
        <v>0.91120000000000001</v>
      </c>
    </row>
    <row r="51" spans="1:14" s="77" customFormat="1" ht="15" customHeight="1">
      <c r="A51" s="47" t="s">
        <v>742</v>
      </c>
      <c r="B51" s="46" t="s">
        <v>877</v>
      </c>
      <c r="C51" s="165" t="s">
        <v>878</v>
      </c>
      <c r="D51" s="130">
        <v>0.24690000000000001</v>
      </c>
      <c r="E51" s="130">
        <v>0.24129999999999999</v>
      </c>
      <c r="F51" s="130">
        <v>0.2828</v>
      </c>
      <c r="G51" s="130">
        <v>0.27529999999999999</v>
      </c>
      <c r="H51" s="130">
        <v>0.2681</v>
      </c>
      <c r="I51" s="130">
        <v>0.30199999999999999</v>
      </c>
      <c r="J51" s="130">
        <v>0.29210000000000003</v>
      </c>
      <c r="K51" s="130">
        <v>0.29270000000000002</v>
      </c>
      <c r="L51" s="130">
        <v>0.2853</v>
      </c>
      <c r="M51" s="130">
        <v>0.30230000000000001</v>
      </c>
      <c r="N51" s="130">
        <v>0.31219999999999998</v>
      </c>
    </row>
    <row r="52" spans="1:14" s="77" customFormat="1" ht="15" customHeight="1">
      <c r="A52" s="47" t="s">
        <v>742</v>
      </c>
      <c r="B52" s="46" t="s">
        <v>879</v>
      </c>
      <c r="C52" s="165" t="s">
        <v>880</v>
      </c>
      <c r="D52" s="130">
        <v>0.33610000000000001</v>
      </c>
      <c r="E52" s="130">
        <v>0.34649999999999997</v>
      </c>
      <c r="F52" s="130">
        <v>0.28199999999999997</v>
      </c>
      <c r="G52" s="130">
        <v>0.29299999999999998</v>
      </c>
      <c r="H52" s="130">
        <v>0.3165</v>
      </c>
      <c r="I52" s="130">
        <v>0.26910000000000001</v>
      </c>
      <c r="J52" s="130">
        <v>0.37419999999999998</v>
      </c>
      <c r="K52" s="130">
        <v>0.3962</v>
      </c>
      <c r="L52" s="130">
        <v>0.41160000000000002</v>
      </c>
      <c r="M52" s="130">
        <v>0.4093</v>
      </c>
      <c r="N52" s="130">
        <v>0.437</v>
      </c>
    </row>
    <row r="53" spans="1:14" ht="3.75" customHeight="1" thickBot="1">
      <c r="A53" s="47"/>
      <c r="B53" s="47"/>
      <c r="C53" s="118"/>
      <c r="D53" s="118"/>
      <c r="E53" s="118"/>
      <c r="F53" s="118"/>
      <c r="G53" s="118"/>
      <c r="H53" s="118"/>
      <c r="I53" s="118"/>
      <c r="J53" s="118"/>
      <c r="K53" s="118"/>
      <c r="L53" s="118"/>
      <c r="M53" s="118"/>
      <c r="N53" s="118"/>
    </row>
    <row r="54" spans="1:14" ht="15" customHeight="1" thickTop="1">
      <c r="A54" s="169" t="s">
        <v>811</v>
      </c>
      <c r="B54" s="165" t="s">
        <v>811</v>
      </c>
      <c r="C54" s="729" t="s">
        <v>553</v>
      </c>
      <c r="D54" s="729"/>
      <c r="E54" s="729"/>
      <c r="F54" s="729"/>
      <c r="G54" s="729"/>
      <c r="H54" s="729"/>
      <c r="I54" s="729"/>
      <c r="J54" s="729"/>
      <c r="K54" s="729"/>
      <c r="L54" s="729"/>
      <c r="M54" s="729"/>
      <c r="N54" s="729"/>
    </row>
    <row r="55" spans="1:14" ht="48" customHeight="1">
      <c r="A55" s="47"/>
      <c r="B55" s="47"/>
      <c r="C55" s="724" t="s">
        <v>881</v>
      </c>
      <c r="D55" s="724"/>
      <c r="E55" s="724"/>
      <c r="F55" s="724"/>
      <c r="G55" s="724"/>
      <c r="H55" s="724"/>
      <c r="I55" s="724"/>
      <c r="J55" s="724"/>
      <c r="K55" s="724"/>
      <c r="L55" s="724"/>
      <c r="M55" s="724"/>
      <c r="N55" s="724"/>
    </row>
    <row r="56" spans="1:14" ht="47.25" customHeight="1">
      <c r="A56" s="47"/>
      <c r="B56" s="47"/>
      <c r="C56" s="724" t="s">
        <v>882</v>
      </c>
      <c r="D56" s="724"/>
      <c r="E56" s="724"/>
      <c r="F56" s="724"/>
      <c r="G56" s="724"/>
      <c r="H56" s="724"/>
      <c r="I56" s="724"/>
      <c r="J56" s="724"/>
      <c r="K56" s="724"/>
      <c r="L56" s="724"/>
      <c r="M56" s="724"/>
      <c r="N56" s="724"/>
    </row>
    <row r="57" spans="1:14" ht="15" customHeight="1">
      <c r="A57" s="47"/>
      <c r="B57" s="47"/>
      <c r="C57" s="725" t="s">
        <v>1352</v>
      </c>
      <c r="D57" s="725"/>
      <c r="E57" s="725"/>
      <c r="F57" s="725"/>
      <c r="G57" s="725"/>
      <c r="H57" s="725"/>
      <c r="I57" s="725"/>
      <c r="J57" s="725"/>
      <c r="K57" s="725"/>
      <c r="L57" s="725"/>
      <c r="M57" s="725"/>
      <c r="N57" s="725"/>
    </row>
    <row r="58" spans="1:14" ht="15" customHeight="1">
      <c r="A58" s="47"/>
      <c r="B58" s="47"/>
      <c r="C58" s="725" t="s">
        <v>557</v>
      </c>
      <c r="D58" s="725"/>
      <c r="E58" s="725"/>
      <c r="F58" s="725"/>
      <c r="G58" s="725"/>
      <c r="H58" s="725"/>
      <c r="I58" s="725"/>
      <c r="J58" s="725"/>
      <c r="K58" s="725"/>
      <c r="L58" s="725"/>
      <c r="M58" s="725"/>
      <c r="N58" s="725"/>
    </row>
    <row r="59" spans="1:14" ht="15" customHeight="1">
      <c r="A59" s="47"/>
      <c r="B59" s="47"/>
      <c r="C59" s="47"/>
      <c r="D59" s="47"/>
      <c r="E59" s="47"/>
      <c r="F59" s="47"/>
      <c r="G59" s="47"/>
      <c r="H59" s="47"/>
      <c r="I59" s="47"/>
      <c r="J59" s="47"/>
      <c r="K59" s="47"/>
      <c r="L59" s="47"/>
      <c r="M59" s="47"/>
      <c r="N59" s="47"/>
    </row>
    <row r="60" spans="1:14" ht="15" customHeight="1">
      <c r="A60" s="47"/>
      <c r="B60" s="47"/>
      <c r="C60" s="47"/>
      <c r="D60" s="47"/>
      <c r="E60" s="47"/>
      <c r="F60" s="47"/>
      <c r="G60" s="47"/>
      <c r="H60" s="47"/>
      <c r="I60" s="47"/>
      <c r="J60" s="47"/>
      <c r="K60" s="47"/>
      <c r="L60" s="47"/>
      <c r="M60" s="47"/>
      <c r="N60" s="47"/>
    </row>
  </sheetData>
  <mergeCells count="10">
    <mergeCell ref="C55:N55"/>
    <mergeCell ref="C56:N56"/>
    <mergeCell ref="C57:N57"/>
    <mergeCell ref="C58:N58"/>
    <mergeCell ref="C1:N1"/>
    <mergeCell ref="A2:N2"/>
    <mergeCell ref="C3:N3"/>
    <mergeCell ref="A4:N4"/>
    <mergeCell ref="E6:N6"/>
    <mergeCell ref="C54:N54"/>
  </mergeCells>
  <pageMargins left="0.93" right="0.62" top="0.77" bottom="0.56999999999999995" header="0.5" footer="0.5"/>
  <pageSetup scale="50" orientation="portrait"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76"/>
  <sheetViews>
    <sheetView topLeftCell="C1" zoomScaleNormal="100" workbookViewId="0">
      <selection activeCell="C3" sqref="C3:N3"/>
    </sheetView>
  </sheetViews>
  <sheetFormatPr defaultRowHeight="12.75"/>
  <cols>
    <col min="1" max="2" width="9.140625" style="34" hidden="1" customWidth="1"/>
    <col min="3" max="3" width="90.28515625" style="34" customWidth="1"/>
    <col min="4" max="4" width="11.140625" style="34" bestFit="1" customWidth="1"/>
    <col min="5" max="11" width="7.28515625" style="34" bestFit="1" customWidth="1"/>
    <col min="12" max="13" width="7.28515625" style="34" customWidth="1"/>
    <col min="14" max="14" width="7.28515625" style="34" bestFit="1" customWidth="1"/>
    <col min="15" max="16384" width="9.140625" style="34"/>
  </cols>
  <sheetData>
    <row r="1" spans="1:14" ht="15" customHeight="1">
      <c r="A1" s="604"/>
      <c r="B1" s="604"/>
      <c r="C1" s="731"/>
      <c r="D1" s="731"/>
      <c r="E1" s="731"/>
      <c r="F1" s="731"/>
      <c r="G1" s="731"/>
      <c r="H1" s="731"/>
      <c r="I1" s="731"/>
      <c r="J1" s="731"/>
      <c r="K1" s="731"/>
      <c r="L1" s="731"/>
      <c r="M1" s="731"/>
      <c r="N1" s="731"/>
    </row>
    <row r="2" spans="1:14" ht="15" customHeight="1">
      <c r="A2" s="727" t="s">
        <v>440</v>
      </c>
      <c r="B2" s="727"/>
      <c r="C2" s="727"/>
      <c r="D2" s="727"/>
      <c r="E2" s="727"/>
      <c r="F2" s="727"/>
      <c r="G2" s="727"/>
      <c r="H2" s="727"/>
      <c r="I2" s="727"/>
      <c r="J2" s="727"/>
      <c r="K2" s="727"/>
      <c r="L2" s="727"/>
      <c r="M2" s="727"/>
      <c r="N2" s="727"/>
    </row>
    <row r="3" spans="1:14" ht="15" customHeight="1">
      <c r="A3" s="604"/>
      <c r="B3" s="604"/>
      <c r="C3" s="727" t="s">
        <v>812</v>
      </c>
      <c r="D3" s="727"/>
      <c r="E3" s="727"/>
      <c r="F3" s="727"/>
      <c r="G3" s="727"/>
      <c r="H3" s="727"/>
      <c r="I3" s="727"/>
      <c r="J3" s="727"/>
      <c r="K3" s="727"/>
      <c r="L3" s="727"/>
      <c r="M3" s="727"/>
      <c r="N3" s="727"/>
    </row>
    <row r="4" spans="1:14" s="48" customFormat="1" ht="15" customHeight="1">
      <c r="A4" s="728"/>
      <c r="B4" s="727"/>
      <c r="C4" s="727"/>
      <c r="D4" s="727"/>
      <c r="E4" s="727"/>
      <c r="F4" s="727"/>
      <c r="G4" s="727"/>
      <c r="H4" s="727"/>
      <c r="I4" s="727"/>
      <c r="J4" s="727"/>
      <c r="K4" s="727"/>
      <c r="L4" s="727"/>
      <c r="M4" s="727"/>
      <c r="N4" s="727"/>
    </row>
    <row r="5" spans="1:14" s="56" customFormat="1" ht="3" customHeight="1" thickBot="1">
      <c r="A5" s="171"/>
      <c r="B5" s="171"/>
      <c r="C5" s="172"/>
      <c r="D5" s="172"/>
      <c r="E5" s="172"/>
      <c r="F5" s="172"/>
      <c r="G5" s="172"/>
      <c r="H5" s="172"/>
      <c r="I5" s="172"/>
      <c r="J5" s="172"/>
      <c r="K5" s="172"/>
      <c r="L5" s="172"/>
      <c r="M5" s="172"/>
      <c r="N5" s="172"/>
    </row>
    <row r="6" spans="1:14" s="14" customFormat="1" ht="19.5" thickTop="1" thickBot="1">
      <c r="A6" s="564"/>
      <c r="B6" s="565" t="s">
        <v>1227</v>
      </c>
      <c r="C6" s="566"/>
      <c r="D6" s="572" t="s">
        <v>1227</v>
      </c>
      <c r="E6" s="757" t="s">
        <v>440</v>
      </c>
      <c r="F6" s="757"/>
      <c r="G6" s="757"/>
      <c r="H6" s="757"/>
      <c r="I6" s="757"/>
      <c r="J6" s="757"/>
      <c r="K6" s="757"/>
      <c r="L6" s="757"/>
      <c r="M6" s="757"/>
      <c r="N6" s="757"/>
    </row>
    <row r="7" spans="1:14" ht="30" customHeight="1" thickTop="1" thickBot="1">
      <c r="A7" s="47"/>
      <c r="B7" s="173"/>
      <c r="C7" s="402"/>
      <c r="D7" s="390" t="s">
        <v>570</v>
      </c>
      <c r="E7" s="390" t="s">
        <v>571</v>
      </c>
      <c r="F7" s="390" t="s">
        <v>572</v>
      </c>
      <c r="G7" s="390" t="s">
        <v>573</v>
      </c>
      <c r="H7" s="390" t="s">
        <v>574</v>
      </c>
      <c r="I7" s="398" t="s">
        <v>575</v>
      </c>
      <c r="J7" s="398" t="s">
        <v>1239</v>
      </c>
      <c r="K7" s="398" t="s">
        <v>1290</v>
      </c>
      <c r="L7" s="398" t="s">
        <v>1496</v>
      </c>
      <c r="M7" s="398" t="s">
        <v>1397</v>
      </c>
      <c r="N7" s="398" t="s">
        <v>1497</v>
      </c>
    </row>
    <row r="8" spans="1:14" ht="15" customHeight="1" thickTop="1" thickBot="1">
      <c r="A8" s="47"/>
      <c r="B8" s="47"/>
      <c r="C8" s="25"/>
      <c r="D8" s="166"/>
      <c r="E8" s="166"/>
      <c r="F8" s="166"/>
      <c r="G8" s="166"/>
      <c r="H8" s="166"/>
      <c r="I8" s="166"/>
      <c r="J8" s="166"/>
      <c r="K8" s="166"/>
      <c r="L8" s="166"/>
      <c r="M8" s="166"/>
      <c r="N8" s="166"/>
    </row>
    <row r="9" spans="1:14" s="47" customFormat="1" ht="15" customHeight="1" thickTop="1" thickBot="1">
      <c r="B9" s="164"/>
      <c r="C9" s="403" t="s">
        <v>558</v>
      </c>
      <c r="D9" s="400"/>
      <c r="E9" s="400"/>
      <c r="F9" s="400"/>
      <c r="G9" s="400"/>
      <c r="H9" s="400"/>
      <c r="I9" s="401"/>
      <c r="J9" s="401"/>
      <c r="K9" s="401"/>
      <c r="L9" s="401"/>
      <c r="M9" s="401"/>
      <c r="N9" s="401"/>
    </row>
    <row r="10" spans="1:14" s="47" customFormat="1" ht="15" customHeight="1" thickTop="1">
      <c r="A10" s="47" t="s">
        <v>742</v>
      </c>
      <c r="B10" s="46" t="s">
        <v>884</v>
      </c>
      <c r="C10" s="165" t="s">
        <v>885</v>
      </c>
      <c r="D10" s="130">
        <v>4.9500000000000002E-2</v>
      </c>
      <c r="E10" s="130">
        <v>4.5100000000000001E-2</v>
      </c>
      <c r="F10" s="130">
        <v>3.7600000000000001E-2</v>
      </c>
      <c r="G10" s="130">
        <v>4.3400000000000001E-2</v>
      </c>
      <c r="H10" s="130">
        <v>4.07E-2</v>
      </c>
      <c r="I10" s="130">
        <v>4.53E-2</v>
      </c>
      <c r="J10" s="130">
        <v>4.58E-2</v>
      </c>
      <c r="K10" s="130">
        <v>4.1099999999999998E-2</v>
      </c>
      <c r="L10" s="130">
        <v>3.9300000000000002E-2</v>
      </c>
      <c r="M10" s="130">
        <v>3.9800000000000002E-2</v>
      </c>
      <c r="N10" s="130">
        <v>3.8100000000000002E-2</v>
      </c>
    </row>
    <row r="11" spans="1:14" s="48" customFormat="1" ht="15" customHeight="1">
      <c r="A11" s="47" t="s">
        <v>742</v>
      </c>
      <c r="B11" s="46" t="s">
        <v>886</v>
      </c>
      <c r="C11" s="165" t="s">
        <v>1318</v>
      </c>
      <c r="D11" s="130">
        <v>5.5800000000000002E-2</v>
      </c>
      <c r="E11" s="130">
        <v>5.2400000000000002E-2</v>
      </c>
      <c r="F11" s="130">
        <v>3.9699999999999999E-2</v>
      </c>
      <c r="G11" s="130">
        <v>4.5100000000000001E-2</v>
      </c>
      <c r="H11" s="130">
        <v>4.2099999999999999E-2</v>
      </c>
      <c r="I11" s="130">
        <v>4.6199999999999998E-2</v>
      </c>
      <c r="J11" s="130">
        <v>4.65E-2</v>
      </c>
      <c r="K11" s="130">
        <v>4.1500000000000002E-2</v>
      </c>
      <c r="L11" s="130">
        <v>3.8300000000000001E-2</v>
      </c>
      <c r="M11" s="130">
        <v>4.3499999999999997E-2</v>
      </c>
      <c r="N11" s="130">
        <v>3.9800000000000002E-2</v>
      </c>
    </row>
    <row r="12" spans="1:14" s="48" customFormat="1" ht="15" customHeight="1">
      <c r="A12" s="47" t="s">
        <v>742</v>
      </c>
      <c r="B12" s="46" t="s">
        <v>887</v>
      </c>
      <c r="C12" s="165" t="s">
        <v>1319</v>
      </c>
      <c r="D12" s="130">
        <v>5.0999999999999997E-2</v>
      </c>
      <c r="E12" s="130">
        <v>5.0500000000000003E-2</v>
      </c>
      <c r="F12" s="130">
        <v>3.7999999999999999E-2</v>
      </c>
      <c r="G12" s="130">
        <v>4.2700000000000002E-2</v>
      </c>
      <c r="H12" s="130">
        <v>3.9100000000000003E-2</v>
      </c>
      <c r="I12" s="130">
        <v>4.24E-2</v>
      </c>
      <c r="J12" s="130">
        <v>4.4299999999999999E-2</v>
      </c>
      <c r="K12" s="130">
        <v>4.1300000000000003E-2</v>
      </c>
      <c r="L12" s="130">
        <v>3.7999999999999999E-2</v>
      </c>
      <c r="M12" s="130">
        <v>4.2700000000000002E-2</v>
      </c>
      <c r="N12" s="130">
        <v>3.6999999999999998E-2</v>
      </c>
    </row>
    <row r="13" spans="1:14" s="48" customFormat="1" ht="15" customHeight="1">
      <c r="A13" s="47" t="s">
        <v>742</v>
      </c>
      <c r="B13" s="46" t="s">
        <v>888</v>
      </c>
      <c r="C13" s="165" t="s">
        <v>1320</v>
      </c>
      <c r="D13" s="130">
        <v>9.9000000000000008E-3</v>
      </c>
      <c r="E13" s="130">
        <v>9.4000000000000004E-3</v>
      </c>
      <c r="F13" s="130">
        <v>6.8999999999999999E-3</v>
      </c>
      <c r="G13" s="130">
        <v>7.1999999999999998E-3</v>
      </c>
      <c r="H13" s="130">
        <v>7.7999999999999996E-3</v>
      </c>
      <c r="I13" s="130">
        <v>8.8999999999999999E-3</v>
      </c>
      <c r="J13" s="130">
        <v>1.3599999999999999E-2</v>
      </c>
      <c r="K13" s="130">
        <v>8.9999999999999993E-3</v>
      </c>
      <c r="L13" s="130">
        <v>7.3000000000000001E-3</v>
      </c>
      <c r="M13" s="130">
        <v>1.04E-2</v>
      </c>
      <c r="N13" s="130">
        <v>4.7999999999999996E-3</v>
      </c>
    </row>
    <row r="14" spans="1:14" s="48" customFormat="1" ht="15" customHeight="1">
      <c r="A14" s="47" t="s">
        <v>742</v>
      </c>
      <c r="B14" s="46" t="s">
        <v>889</v>
      </c>
      <c r="C14" s="165" t="s">
        <v>1321</v>
      </c>
      <c r="D14" s="130">
        <v>1.0200000000000001E-2</v>
      </c>
      <c r="E14" s="130">
        <v>9.7999999999999997E-3</v>
      </c>
      <c r="F14" s="130">
        <v>7.6E-3</v>
      </c>
      <c r="G14" s="130">
        <v>7.7999999999999996E-3</v>
      </c>
      <c r="H14" s="130">
        <v>7.7000000000000002E-3</v>
      </c>
      <c r="I14" s="130">
        <v>8.8000000000000005E-3</v>
      </c>
      <c r="J14" s="130">
        <v>1.3599999999999999E-2</v>
      </c>
      <c r="K14" s="130">
        <v>9.1000000000000004E-3</v>
      </c>
      <c r="L14" s="130">
        <v>7.4999999999999997E-3</v>
      </c>
      <c r="M14" s="130">
        <v>1.0500000000000001E-2</v>
      </c>
      <c r="N14" s="130">
        <v>5.1000000000000004E-3</v>
      </c>
    </row>
    <row r="15" spans="1:14" s="48" customFormat="1" ht="15" customHeight="1">
      <c r="A15" s="47" t="s">
        <v>742</v>
      </c>
      <c r="B15" s="46" t="s">
        <v>890</v>
      </c>
      <c r="C15" s="165" t="s">
        <v>1322</v>
      </c>
      <c r="D15" s="130">
        <v>9.7999999999999997E-3</v>
      </c>
      <c r="E15" s="130">
        <v>9.4999999999999998E-3</v>
      </c>
      <c r="F15" s="130">
        <v>7.1999999999999998E-3</v>
      </c>
      <c r="G15" s="130">
        <v>7.7999999999999996E-3</v>
      </c>
      <c r="H15" s="130">
        <v>7.4000000000000003E-3</v>
      </c>
      <c r="I15" s="130">
        <v>8.3000000000000001E-3</v>
      </c>
      <c r="J15" s="130">
        <v>1.2E-2</v>
      </c>
      <c r="K15" s="130">
        <v>7.0000000000000001E-3</v>
      </c>
      <c r="L15" s="130">
        <v>7.4000000000000003E-3</v>
      </c>
      <c r="M15" s="130">
        <v>9.2999999999999992E-3</v>
      </c>
      <c r="N15" s="130">
        <v>5.1000000000000004E-3</v>
      </c>
    </row>
    <row r="16" spans="1:14" s="48" customFormat="1" ht="15" customHeight="1" thickBot="1">
      <c r="A16" s="47" t="s">
        <v>742</v>
      </c>
      <c r="B16" s="46" t="s">
        <v>891</v>
      </c>
      <c r="C16" s="165" t="s">
        <v>1323</v>
      </c>
      <c r="D16" s="130">
        <v>4.8899999999999999E-2</v>
      </c>
      <c r="E16" s="130">
        <v>4.5499999999999999E-2</v>
      </c>
      <c r="F16" s="130">
        <v>3.2399999999999998E-2</v>
      </c>
      <c r="G16" s="130">
        <v>3.32E-2</v>
      </c>
      <c r="H16" s="130">
        <v>3.1899999999999998E-2</v>
      </c>
      <c r="I16" s="130">
        <v>3.5499999999999997E-2</v>
      </c>
      <c r="J16" s="130">
        <v>4.87E-2</v>
      </c>
      <c r="K16" s="130">
        <v>2.75E-2</v>
      </c>
      <c r="L16" s="130">
        <v>2.93E-2</v>
      </c>
      <c r="M16" s="130">
        <v>3.6700000000000003E-2</v>
      </c>
      <c r="N16" s="130">
        <v>1.9800000000000002E-2</v>
      </c>
    </row>
    <row r="17" spans="1:14" s="37" customFormat="1" ht="15" customHeight="1" thickTop="1" thickBot="1">
      <c r="A17" s="47"/>
      <c r="B17" s="164"/>
      <c r="C17" s="403" t="s">
        <v>559</v>
      </c>
      <c r="D17" s="400"/>
      <c r="E17" s="400"/>
      <c r="F17" s="400"/>
      <c r="G17" s="400"/>
      <c r="H17" s="400"/>
      <c r="I17" s="401"/>
      <c r="J17" s="401"/>
      <c r="K17" s="401"/>
      <c r="L17" s="401"/>
      <c r="M17" s="401"/>
      <c r="N17" s="401"/>
    </row>
    <row r="18" spans="1:14" s="47" customFormat="1" ht="15" customHeight="1" thickTop="1">
      <c r="A18" s="47" t="s">
        <v>742</v>
      </c>
      <c r="B18" s="46" t="s">
        <v>892</v>
      </c>
      <c r="C18" s="165" t="s">
        <v>893</v>
      </c>
      <c r="D18" s="130">
        <v>6.3600000000000004E-2</v>
      </c>
      <c r="E18" s="130">
        <v>6.2199999999999998E-2</v>
      </c>
      <c r="F18" s="130">
        <v>5.3699999999999998E-2</v>
      </c>
      <c r="G18" s="130">
        <v>6.3799999999999996E-2</v>
      </c>
      <c r="H18" s="130">
        <v>5.6300000000000003E-2</v>
      </c>
      <c r="I18" s="130">
        <v>6.2300000000000001E-2</v>
      </c>
      <c r="J18" s="130">
        <v>6.1499999999999999E-2</v>
      </c>
      <c r="K18" s="130">
        <v>5.7299999999999997E-2</v>
      </c>
      <c r="L18" s="130">
        <v>5.6099999999999997E-2</v>
      </c>
      <c r="M18" s="130">
        <v>5.7200000000000001E-2</v>
      </c>
      <c r="N18" s="130">
        <v>5.5500000000000001E-2</v>
      </c>
    </row>
    <row r="19" spans="1:14" s="48" customFormat="1" ht="15" customHeight="1">
      <c r="A19" s="47" t="s">
        <v>742</v>
      </c>
      <c r="B19" s="46" t="s">
        <v>894</v>
      </c>
      <c r="C19" s="165" t="s">
        <v>895</v>
      </c>
      <c r="D19" s="130">
        <v>-1.4200000000000001E-2</v>
      </c>
      <c r="E19" s="130">
        <v>-1.7100000000000001E-2</v>
      </c>
      <c r="F19" s="130">
        <v>-1.61E-2</v>
      </c>
      <c r="G19" s="130">
        <v>-2.0400000000000001E-2</v>
      </c>
      <c r="H19" s="130">
        <v>-1.5599999999999999E-2</v>
      </c>
      <c r="I19" s="130">
        <v>-1.7000000000000001E-2</v>
      </c>
      <c r="J19" s="130">
        <v>-1.5699999999999999E-2</v>
      </c>
      <c r="K19" s="130">
        <v>-1.6199999999999999E-2</v>
      </c>
      <c r="L19" s="130">
        <v>-1.67E-2</v>
      </c>
      <c r="M19" s="130">
        <v>-1.7299999999999999E-2</v>
      </c>
      <c r="N19" s="130">
        <v>-1.7399999999999999E-2</v>
      </c>
    </row>
    <row r="20" spans="1:14" s="48" customFormat="1" ht="15" customHeight="1">
      <c r="A20" s="47" t="s">
        <v>742</v>
      </c>
      <c r="B20" s="46" t="s">
        <v>896</v>
      </c>
      <c r="C20" s="165" t="s">
        <v>897</v>
      </c>
      <c r="D20" s="130">
        <v>1.8800000000000001E-2</v>
      </c>
      <c r="E20" s="130">
        <v>2.29E-2</v>
      </c>
      <c r="F20" s="130">
        <v>2.18E-2</v>
      </c>
      <c r="G20" s="130">
        <v>2.7900000000000001E-2</v>
      </c>
      <c r="H20" s="130">
        <v>2.1399999999999999E-2</v>
      </c>
      <c r="I20" s="130">
        <v>2.35E-2</v>
      </c>
      <c r="J20" s="130">
        <v>2.2100000000000002E-2</v>
      </c>
      <c r="K20" s="130">
        <v>2.3199999999999998E-2</v>
      </c>
      <c r="L20" s="130">
        <v>2.4E-2</v>
      </c>
      <c r="M20" s="130">
        <v>2.5000000000000001E-2</v>
      </c>
      <c r="N20" s="130">
        <v>2.5499999999999998E-2</v>
      </c>
    </row>
    <row r="21" spans="1:14" s="48" customFormat="1" ht="15" customHeight="1">
      <c r="A21" s="47" t="s">
        <v>742</v>
      </c>
      <c r="B21" s="46" t="s">
        <v>898</v>
      </c>
      <c r="C21" s="165" t="s">
        <v>899</v>
      </c>
      <c r="D21" s="130">
        <v>5.0000000000000001E-4</v>
      </c>
      <c r="E21" s="130">
        <v>2.9999999999999997E-4</v>
      </c>
      <c r="F21" s="130">
        <v>2.0000000000000001E-4</v>
      </c>
      <c r="G21" s="130">
        <v>2.0000000000000001E-4</v>
      </c>
      <c r="H21" s="130">
        <v>1E-4</v>
      </c>
      <c r="I21" s="130">
        <v>0</v>
      </c>
      <c r="J21" s="130">
        <v>0</v>
      </c>
      <c r="K21" s="130">
        <v>0</v>
      </c>
      <c r="L21" s="130">
        <v>0</v>
      </c>
      <c r="M21" s="130">
        <v>0</v>
      </c>
      <c r="N21" s="130">
        <v>0</v>
      </c>
    </row>
    <row r="22" spans="1:14" s="48" customFormat="1" ht="15" customHeight="1">
      <c r="A22" s="47" t="s">
        <v>742</v>
      </c>
      <c r="B22" s="46" t="s">
        <v>900</v>
      </c>
      <c r="C22" s="165" t="s">
        <v>1324</v>
      </c>
      <c r="D22" s="130">
        <v>-4.7000000000000002E-3</v>
      </c>
      <c r="E22" s="130">
        <v>-1.9E-3</v>
      </c>
      <c r="F22" s="130">
        <v>-1.6999999999999999E-3</v>
      </c>
      <c r="G22" s="130">
        <v>-2.3E-3</v>
      </c>
      <c r="H22" s="130">
        <v>-3.0999999999999999E-3</v>
      </c>
      <c r="I22" s="130">
        <v>-3.8E-3</v>
      </c>
      <c r="J22" s="130">
        <v>-2.2000000000000001E-3</v>
      </c>
      <c r="K22" s="130">
        <v>-2.0000000000000001E-4</v>
      </c>
      <c r="L22" s="130">
        <v>-2.9999999999999997E-4</v>
      </c>
      <c r="M22" s="130">
        <v>-6.9999999999999999E-4</v>
      </c>
      <c r="N22" s="130">
        <v>-2.8E-3</v>
      </c>
    </row>
    <row r="23" spans="1:14" s="48" customFormat="1" ht="15" customHeight="1">
      <c r="A23" s="47" t="s">
        <v>742</v>
      </c>
      <c r="B23" s="46" t="s">
        <v>901</v>
      </c>
      <c r="C23" s="165" t="s">
        <v>1325</v>
      </c>
      <c r="D23" s="130">
        <v>6.3E-3</v>
      </c>
      <c r="E23" s="130">
        <v>7.3000000000000001E-3</v>
      </c>
      <c r="F23" s="130">
        <v>2.0999999999999999E-3</v>
      </c>
      <c r="G23" s="130">
        <v>1.6000000000000001E-3</v>
      </c>
      <c r="H23" s="130">
        <v>1.4E-3</v>
      </c>
      <c r="I23" s="130">
        <v>8.9999999999999998E-4</v>
      </c>
      <c r="J23" s="130">
        <v>6.9999999999999999E-4</v>
      </c>
      <c r="K23" s="130">
        <v>5.0000000000000001E-4</v>
      </c>
      <c r="L23" s="130">
        <v>-1E-3</v>
      </c>
      <c r="M23" s="130">
        <v>3.5999999999999999E-3</v>
      </c>
      <c r="N23" s="130">
        <v>1.6999999999999999E-3</v>
      </c>
    </row>
    <row r="24" spans="1:14" s="48" customFormat="1" ht="15" customHeight="1">
      <c r="A24" s="47" t="s">
        <v>742</v>
      </c>
      <c r="B24" s="46" t="s">
        <v>902</v>
      </c>
      <c r="C24" s="165" t="s">
        <v>1326</v>
      </c>
      <c r="D24" s="130">
        <v>-4.1099999999999998E-2</v>
      </c>
      <c r="E24" s="130">
        <v>-4.1000000000000002E-2</v>
      </c>
      <c r="F24" s="130">
        <v>-3.1099999999999999E-2</v>
      </c>
      <c r="G24" s="130">
        <v>-3.5499999999999997E-2</v>
      </c>
      <c r="H24" s="130">
        <v>-3.1300000000000001E-2</v>
      </c>
      <c r="I24" s="130">
        <v>-3.3500000000000002E-2</v>
      </c>
      <c r="J24" s="130">
        <v>-3.0700000000000002E-2</v>
      </c>
      <c r="K24" s="130">
        <v>-3.2300000000000002E-2</v>
      </c>
      <c r="L24" s="130">
        <v>-3.0700000000000002E-2</v>
      </c>
      <c r="M24" s="130">
        <v>-3.2300000000000002E-2</v>
      </c>
      <c r="N24" s="130">
        <v>-3.2199999999999999E-2</v>
      </c>
    </row>
    <row r="25" spans="1:14" s="48" customFormat="1" ht="15" customHeight="1">
      <c r="A25" s="47" t="s">
        <v>742</v>
      </c>
      <c r="B25" s="46" t="s">
        <v>903</v>
      </c>
      <c r="C25" s="165" t="s">
        <v>1327</v>
      </c>
      <c r="D25" s="130">
        <v>-2.0000000000000001E-4</v>
      </c>
      <c r="E25" s="130">
        <v>1E-4</v>
      </c>
      <c r="F25" s="130">
        <v>4.0000000000000002E-4</v>
      </c>
      <c r="G25" s="130">
        <v>4.0000000000000002E-4</v>
      </c>
      <c r="H25" s="130">
        <v>-1E-4</v>
      </c>
      <c r="I25" s="130">
        <v>-1E-4</v>
      </c>
      <c r="J25" s="130">
        <v>0</v>
      </c>
      <c r="K25" s="130">
        <v>0</v>
      </c>
      <c r="L25" s="130">
        <v>2.0000000000000001E-4</v>
      </c>
      <c r="M25" s="130">
        <v>1E-4</v>
      </c>
      <c r="N25" s="130">
        <v>2.0000000000000001E-4</v>
      </c>
    </row>
    <row r="26" spans="1:14" s="48" customFormat="1" ht="15" customHeight="1" thickBot="1">
      <c r="A26" s="47" t="s">
        <v>742</v>
      </c>
      <c r="B26" s="46" t="s">
        <v>904</v>
      </c>
      <c r="C26" s="165" t="s">
        <v>1328</v>
      </c>
      <c r="D26" s="130">
        <v>0.1452</v>
      </c>
      <c r="E26" s="130">
        <v>0.14360000000000001</v>
      </c>
      <c r="F26" s="130">
        <v>9.3899999999999997E-2</v>
      </c>
      <c r="G26" s="130">
        <v>0.1125</v>
      </c>
      <c r="H26" s="130">
        <v>0.10050000000000001</v>
      </c>
      <c r="I26" s="130">
        <v>0.11700000000000001</v>
      </c>
      <c r="J26" s="130">
        <v>0.1142</v>
      </c>
      <c r="K26" s="130">
        <v>0.1096</v>
      </c>
      <c r="L26" s="130">
        <v>0.1072</v>
      </c>
      <c r="M26" s="130">
        <v>7.8E-2</v>
      </c>
      <c r="N26" s="130">
        <v>5.7000000000000002E-2</v>
      </c>
    </row>
    <row r="27" spans="1:14" s="37" customFormat="1" ht="15" customHeight="1" thickTop="1" thickBot="1">
      <c r="A27" s="47"/>
      <c r="B27" s="174"/>
      <c r="C27" s="403" t="s">
        <v>560</v>
      </c>
      <c r="D27" s="400"/>
      <c r="E27" s="400"/>
      <c r="F27" s="400"/>
      <c r="G27" s="400"/>
      <c r="H27" s="400"/>
      <c r="I27" s="401"/>
      <c r="J27" s="401"/>
      <c r="K27" s="401"/>
      <c r="L27" s="401"/>
      <c r="M27" s="401"/>
      <c r="N27" s="401"/>
    </row>
    <row r="28" spans="1:14" s="47" customFormat="1" ht="15" customHeight="1" thickTop="1">
      <c r="A28" s="47" t="s">
        <v>742</v>
      </c>
      <c r="B28" s="46" t="s">
        <v>905</v>
      </c>
      <c r="C28" s="165" t="s">
        <v>1329</v>
      </c>
      <c r="D28" s="130">
        <v>7.3800000000000004E-2</v>
      </c>
      <c r="E28" s="130">
        <v>7.5499999999999998E-2</v>
      </c>
      <c r="F28" s="130">
        <v>6.4699999999999994E-2</v>
      </c>
      <c r="G28" s="130">
        <v>7.6200000000000004E-2</v>
      </c>
      <c r="H28" s="130">
        <v>6.9800000000000001E-2</v>
      </c>
      <c r="I28" s="130">
        <v>7.5499999999999998E-2</v>
      </c>
      <c r="J28" s="130">
        <v>7.6799999999999993E-2</v>
      </c>
      <c r="K28" s="130">
        <v>7.0999999999999994E-2</v>
      </c>
      <c r="L28" s="130">
        <v>7.3300000000000004E-2</v>
      </c>
      <c r="M28" s="130">
        <v>7.0099999999999996E-2</v>
      </c>
      <c r="N28" s="130">
        <v>6.8400000000000002E-2</v>
      </c>
    </row>
    <row r="29" spans="1:14" s="48" customFormat="1" ht="15" customHeight="1">
      <c r="A29" s="47" t="s">
        <v>742</v>
      </c>
      <c r="B29" s="46" t="s">
        <v>906</v>
      </c>
      <c r="C29" s="165" t="s">
        <v>1330</v>
      </c>
      <c r="D29" s="130">
        <v>1.0004</v>
      </c>
      <c r="E29" s="130">
        <v>0.24460000000000001</v>
      </c>
      <c r="F29" s="130">
        <v>0.18559999999999999</v>
      </c>
      <c r="G29" s="130">
        <v>0.214</v>
      </c>
      <c r="H29" s="130">
        <v>6.1199999999999997E-2</v>
      </c>
      <c r="I29" s="130">
        <v>8.8900000000000007E-2</v>
      </c>
      <c r="J29" s="130">
        <v>4.8899999999999999E-2</v>
      </c>
      <c r="K29" s="130">
        <v>8.6099999999999996E-2</v>
      </c>
      <c r="L29" s="130">
        <v>7.5800000000000006E-2</v>
      </c>
      <c r="M29" s="130">
        <v>8.5699999999999998E-2</v>
      </c>
      <c r="N29" s="130">
        <v>8.0799999999999997E-2</v>
      </c>
    </row>
    <row r="30" spans="1:14" s="48" customFormat="1" ht="15" customHeight="1">
      <c r="A30" s="47" t="s">
        <v>742</v>
      </c>
      <c r="B30" s="46" t="s">
        <v>907</v>
      </c>
      <c r="C30" s="165" t="s">
        <v>1331</v>
      </c>
      <c r="D30" s="130">
        <v>0.15629999999999999</v>
      </c>
      <c r="E30" s="130">
        <v>0.14369999999999999</v>
      </c>
      <c r="F30" s="130">
        <v>0.1454</v>
      </c>
      <c r="G30" s="130">
        <v>0.15659999999999999</v>
      </c>
      <c r="H30" s="130">
        <v>8.7999999999999995E-2</v>
      </c>
      <c r="I30" s="130">
        <v>9.4700000000000006E-2</v>
      </c>
      <c r="J30" s="130">
        <v>3.9800000000000002E-2</v>
      </c>
      <c r="K30" s="130">
        <v>5.7200000000000001E-2</v>
      </c>
      <c r="L30" s="130">
        <v>0.1211</v>
      </c>
      <c r="M30" s="130">
        <v>0.12690000000000001</v>
      </c>
      <c r="N30" s="130">
        <v>0.12180000000000001</v>
      </c>
    </row>
    <row r="31" spans="1:14" s="48" customFormat="1" ht="15" customHeight="1">
      <c r="A31" s="47" t="s">
        <v>742</v>
      </c>
      <c r="B31" s="46" t="s">
        <v>908</v>
      </c>
      <c r="C31" s="165" t="s">
        <v>1332</v>
      </c>
      <c r="D31" s="130">
        <v>5.6399999999999999E-2</v>
      </c>
      <c r="E31" s="130">
        <v>4.0800000000000003E-2</v>
      </c>
      <c r="F31" s="130">
        <v>7.7700000000000005E-2</v>
      </c>
      <c r="G31" s="130">
        <v>0.58350000000000002</v>
      </c>
      <c r="H31" s="130">
        <v>5.4999999999999997E-3</v>
      </c>
      <c r="I31" s="130">
        <v>0.01</v>
      </c>
      <c r="J31" s="130">
        <v>1.2699999999999999E-2</v>
      </c>
      <c r="K31" s="130">
        <v>0.1515</v>
      </c>
      <c r="L31" s="130">
        <v>7.5999999999999998E-2</v>
      </c>
      <c r="M31" s="130">
        <v>0.14430000000000001</v>
      </c>
      <c r="N31" s="130">
        <v>1.17E-2</v>
      </c>
    </row>
    <row r="32" spans="1:14" s="48" customFormat="1" ht="15" customHeight="1">
      <c r="A32" s="47" t="s">
        <v>742</v>
      </c>
      <c r="B32" s="46" t="s">
        <v>909</v>
      </c>
      <c r="C32" s="165" t="s">
        <v>1333</v>
      </c>
      <c r="D32" s="130">
        <v>6.7000000000000002E-3</v>
      </c>
      <c r="E32" s="130">
        <v>2.2000000000000001E-3</v>
      </c>
      <c r="F32" s="130">
        <v>4.4000000000000003E-3</v>
      </c>
      <c r="G32" s="130">
        <v>5.1000000000000004E-3</v>
      </c>
      <c r="H32" s="130">
        <v>2.3800000000000002E-2</v>
      </c>
      <c r="I32" s="130">
        <v>1.1299999999999999E-2</v>
      </c>
      <c r="J32" s="130">
        <v>2.2800000000000001E-2</v>
      </c>
      <c r="K32" s="130">
        <v>0.37709999999999999</v>
      </c>
      <c r="L32" s="130">
        <v>3.5999999999999999E-3</v>
      </c>
      <c r="M32" s="130">
        <v>1.5E-3</v>
      </c>
      <c r="N32" s="130">
        <v>5.0000000000000001E-4</v>
      </c>
    </row>
    <row r="33" spans="1:14" s="48" customFormat="1" ht="15" customHeight="1">
      <c r="A33" s="47" t="s">
        <v>742</v>
      </c>
      <c r="B33" s="46" t="s">
        <v>910</v>
      </c>
      <c r="C33" s="165" t="s">
        <v>1334</v>
      </c>
      <c r="D33" s="130">
        <v>1.9099999999999999E-2</v>
      </c>
      <c r="E33" s="130">
        <v>1.1299999999999999E-2</v>
      </c>
      <c r="F33" s="130">
        <v>1.3899999999999999E-2</v>
      </c>
      <c r="G33" s="130">
        <v>2.81E-2</v>
      </c>
      <c r="H33" s="130">
        <v>4.4999999999999997E-3</v>
      </c>
      <c r="I33" s="130">
        <v>3.2000000000000002E-3</v>
      </c>
      <c r="J33" s="130">
        <v>2.8999999999999998E-3</v>
      </c>
      <c r="K33" s="130">
        <v>2.0999999999999999E-3</v>
      </c>
      <c r="L33" s="130">
        <v>1.1999999999999999E-3</v>
      </c>
      <c r="M33" s="130">
        <v>5.7000000000000002E-3</v>
      </c>
      <c r="N33" s="130">
        <v>7.7000000000000002E-3</v>
      </c>
    </row>
    <row r="34" spans="1:14" s="48" customFormat="1" ht="15" customHeight="1">
      <c r="A34" s="47" t="s">
        <v>742</v>
      </c>
      <c r="B34" s="46" t="s">
        <v>911</v>
      </c>
      <c r="C34" s="165" t="s">
        <v>1335</v>
      </c>
      <c r="D34" s="130">
        <v>8.8999999999999999E-3</v>
      </c>
      <c r="E34" s="130">
        <v>4.7000000000000002E-3</v>
      </c>
      <c r="F34" s="130">
        <v>7.1000000000000004E-3</v>
      </c>
      <c r="G34" s="130">
        <v>0.01</v>
      </c>
      <c r="H34" s="130">
        <v>1.4500000000000001E-2</v>
      </c>
      <c r="I34" s="130">
        <v>6.3E-3</v>
      </c>
      <c r="J34" s="130">
        <v>1.0699999999999999E-2</v>
      </c>
      <c r="K34" s="130">
        <v>5.4300000000000001E-2</v>
      </c>
      <c r="L34" s="130">
        <v>1.5E-3</v>
      </c>
      <c r="M34" s="130">
        <v>5.3E-3</v>
      </c>
      <c r="N34" s="130">
        <v>6.7999999999999996E-3</v>
      </c>
    </row>
    <row r="35" spans="1:14" s="48" customFormat="1" ht="15" customHeight="1">
      <c r="A35" s="47" t="s">
        <v>742</v>
      </c>
      <c r="B35" s="46" t="s">
        <v>912</v>
      </c>
      <c r="C35" s="165" t="s">
        <v>1336</v>
      </c>
      <c r="D35" s="130">
        <v>0</v>
      </c>
      <c r="E35" s="130">
        <v>0</v>
      </c>
      <c r="F35" s="130">
        <v>0</v>
      </c>
      <c r="G35" s="130">
        <v>0</v>
      </c>
      <c r="H35" s="130">
        <v>0</v>
      </c>
      <c r="I35" s="130">
        <v>0</v>
      </c>
      <c r="J35" s="130">
        <v>0</v>
      </c>
      <c r="K35" s="130">
        <v>0</v>
      </c>
      <c r="L35" s="130">
        <v>0</v>
      </c>
      <c r="M35" s="130">
        <v>0</v>
      </c>
      <c r="N35" s="130">
        <v>0</v>
      </c>
    </row>
    <row r="36" spans="1:14" s="48" customFormat="1" ht="15" customHeight="1">
      <c r="A36" s="47" t="s">
        <v>742</v>
      </c>
      <c r="B36" s="46" t="s">
        <v>913</v>
      </c>
      <c r="C36" s="165" t="s">
        <v>1337</v>
      </c>
      <c r="D36" s="130">
        <v>1.2999999999999999E-2</v>
      </c>
      <c r="E36" s="130">
        <v>1.6400000000000001E-2</v>
      </c>
      <c r="F36" s="130">
        <v>1.61E-2</v>
      </c>
      <c r="G36" s="130">
        <v>1.8200000000000001E-2</v>
      </c>
      <c r="H36" s="130">
        <v>1.89E-2</v>
      </c>
      <c r="I36" s="130">
        <v>2.0500000000000001E-2</v>
      </c>
      <c r="J36" s="130">
        <v>1.9599999999999999E-2</v>
      </c>
      <c r="K36" s="130">
        <v>1.9800000000000002E-2</v>
      </c>
      <c r="L36" s="130">
        <v>2.0299999999999999E-2</v>
      </c>
      <c r="M36" s="130">
        <v>2.1399999999999999E-2</v>
      </c>
      <c r="N36" s="130">
        <v>2.1700000000000001E-2</v>
      </c>
    </row>
    <row r="37" spans="1:14" s="48" customFormat="1" ht="15" customHeight="1">
      <c r="A37" s="47" t="s">
        <v>742</v>
      </c>
      <c r="B37" s="46" t="s">
        <v>914</v>
      </c>
      <c r="C37" s="165" t="s">
        <v>1338</v>
      </c>
      <c r="D37" s="130">
        <v>2.5999999999999999E-2</v>
      </c>
      <c r="E37" s="130">
        <v>2.98E-2</v>
      </c>
      <c r="F37" s="130">
        <v>2.2800000000000001E-2</v>
      </c>
      <c r="G37" s="130">
        <v>3.2899999999999999E-2</v>
      </c>
      <c r="H37" s="130">
        <v>2.7400000000000001E-2</v>
      </c>
      <c r="I37" s="130">
        <v>3.3599999999999998E-2</v>
      </c>
      <c r="J37" s="130">
        <v>3.2300000000000002E-2</v>
      </c>
      <c r="K37" s="130">
        <v>3.5900000000000001E-2</v>
      </c>
      <c r="L37" s="130">
        <v>3.7699999999999997E-2</v>
      </c>
      <c r="M37" s="130">
        <v>3.9199999999999999E-2</v>
      </c>
      <c r="N37" s="130">
        <v>3.9399999999999998E-2</v>
      </c>
    </row>
    <row r="38" spans="1:14" s="48" customFormat="1" ht="15" customHeight="1">
      <c r="A38" s="47"/>
      <c r="B38" s="46"/>
      <c r="C38" s="165" t="s">
        <v>1339</v>
      </c>
      <c r="D38" s="130">
        <v>0</v>
      </c>
      <c r="E38" s="130">
        <v>0</v>
      </c>
      <c r="F38" s="130">
        <v>0</v>
      </c>
      <c r="G38" s="130">
        <v>0</v>
      </c>
      <c r="H38" s="130">
        <v>0</v>
      </c>
      <c r="I38" s="130">
        <v>3.5999999999999999E-3</v>
      </c>
      <c r="J38" s="130">
        <v>7.0000000000000001E-3</v>
      </c>
      <c r="K38" s="130">
        <v>3.3E-3</v>
      </c>
      <c r="L38" s="130">
        <v>6.1000000000000004E-3</v>
      </c>
      <c r="M38" s="130">
        <v>4.1000000000000003E-3</v>
      </c>
      <c r="N38" s="130">
        <v>4.8999999999999998E-3</v>
      </c>
    </row>
    <row r="39" spans="1:14" s="48" customFormat="1" ht="15" customHeight="1" thickBot="1">
      <c r="A39" s="47" t="s">
        <v>742</v>
      </c>
      <c r="B39" s="46" t="s">
        <v>915</v>
      </c>
      <c r="C39" s="165" t="s">
        <v>1340</v>
      </c>
      <c r="D39" s="130">
        <v>0</v>
      </c>
      <c r="E39" s="130">
        <v>0</v>
      </c>
      <c r="F39" s="130">
        <v>0</v>
      </c>
      <c r="G39" s="130">
        <v>1.2999999999999999E-3</v>
      </c>
      <c r="H39" s="130">
        <v>1E-4</v>
      </c>
      <c r="I39" s="130">
        <v>1.1000000000000001E-3</v>
      </c>
      <c r="J39" s="130">
        <v>4.8999999999999998E-3</v>
      </c>
      <c r="K39" s="130">
        <v>6.3E-3</v>
      </c>
      <c r="L39" s="130">
        <v>7.6E-3</v>
      </c>
      <c r="M39" s="130">
        <v>7.4999999999999997E-3</v>
      </c>
      <c r="N39" s="130">
        <v>8.2000000000000007E-3</v>
      </c>
    </row>
    <row r="40" spans="1:14" s="37" customFormat="1" ht="15" customHeight="1" thickTop="1" thickBot="1">
      <c r="A40" s="47"/>
      <c r="B40" s="51"/>
      <c r="C40" s="403" t="s">
        <v>561</v>
      </c>
      <c r="D40" s="400"/>
      <c r="E40" s="400"/>
      <c r="F40" s="400"/>
      <c r="G40" s="400"/>
      <c r="H40" s="400"/>
      <c r="I40" s="401"/>
      <c r="J40" s="401"/>
      <c r="K40" s="401"/>
      <c r="L40" s="401"/>
      <c r="M40" s="401"/>
      <c r="N40" s="401"/>
    </row>
    <row r="41" spans="1:14" s="37" customFormat="1" ht="15" customHeight="1" thickTop="1" thickBot="1">
      <c r="A41" s="47"/>
      <c r="B41" s="174"/>
      <c r="C41" s="403" t="s">
        <v>562</v>
      </c>
      <c r="D41" s="400"/>
      <c r="E41" s="400"/>
      <c r="F41" s="400"/>
      <c r="G41" s="400"/>
      <c r="H41" s="400"/>
      <c r="I41" s="401"/>
      <c r="J41" s="401"/>
      <c r="K41" s="401"/>
      <c r="L41" s="401"/>
      <c r="M41" s="401"/>
      <c r="N41" s="401"/>
    </row>
    <row r="42" spans="1:14" s="47" customFormat="1" ht="15" customHeight="1" thickTop="1">
      <c r="A42" s="47" t="s">
        <v>742</v>
      </c>
      <c r="B42" s="46" t="s">
        <v>916</v>
      </c>
      <c r="C42" s="165" t="s">
        <v>917</v>
      </c>
      <c r="D42" s="130">
        <v>4.1099999999999998E-2</v>
      </c>
      <c r="E42" s="130">
        <v>4.1000000000000002E-2</v>
      </c>
      <c r="F42" s="130">
        <v>3.1099999999999999E-2</v>
      </c>
      <c r="G42" s="130">
        <v>3.5499999999999997E-2</v>
      </c>
      <c r="H42" s="130">
        <v>3.1300000000000001E-2</v>
      </c>
      <c r="I42" s="130">
        <v>3.3500000000000002E-2</v>
      </c>
      <c r="J42" s="130">
        <v>3.0700000000000002E-2</v>
      </c>
      <c r="K42" s="130">
        <v>3.2300000000000002E-2</v>
      </c>
      <c r="L42" s="130">
        <v>3.0700000000000002E-2</v>
      </c>
      <c r="M42" s="130">
        <v>3.2300000000000002E-2</v>
      </c>
      <c r="N42" s="130">
        <v>3.2199999999999999E-2</v>
      </c>
    </row>
    <row r="43" spans="1:14" s="48" customFormat="1" ht="15" customHeight="1">
      <c r="A43" s="47" t="s">
        <v>742</v>
      </c>
      <c r="B43" s="46" t="s">
        <v>918</v>
      </c>
      <c r="C43" s="165" t="s">
        <v>919</v>
      </c>
      <c r="D43" s="130">
        <v>4.4499999999999998E-2</v>
      </c>
      <c r="E43" s="130">
        <v>4.4299999999999999E-2</v>
      </c>
      <c r="F43" s="130">
        <v>3.3500000000000002E-2</v>
      </c>
      <c r="G43" s="130">
        <v>3.8100000000000002E-2</v>
      </c>
      <c r="H43" s="130">
        <v>3.3700000000000001E-2</v>
      </c>
      <c r="I43" s="130">
        <v>3.5999999999999997E-2</v>
      </c>
      <c r="J43" s="130">
        <v>3.3399999999999999E-2</v>
      </c>
      <c r="K43" s="130">
        <v>3.5900000000000001E-2</v>
      </c>
      <c r="L43" s="130">
        <v>3.4200000000000001E-2</v>
      </c>
      <c r="M43" s="130">
        <v>3.6200000000000003E-2</v>
      </c>
      <c r="N43" s="130">
        <v>3.6499999999999998E-2</v>
      </c>
    </row>
    <row r="44" spans="1:14" s="48" customFormat="1" ht="15" customHeight="1">
      <c r="A44" s="47" t="s">
        <v>742</v>
      </c>
      <c r="B44" s="46" t="s">
        <v>920</v>
      </c>
      <c r="C44" s="165" t="s">
        <v>921</v>
      </c>
      <c r="D44" s="130">
        <v>5.6599999999999998E-2</v>
      </c>
      <c r="E44" s="130">
        <v>5.5500000000000001E-2</v>
      </c>
      <c r="F44" s="130">
        <v>4.2799999999999998E-2</v>
      </c>
      <c r="G44" s="130">
        <v>5.0099999999999999E-2</v>
      </c>
      <c r="H44" s="130">
        <v>4.3400000000000001E-2</v>
      </c>
      <c r="I44" s="130">
        <v>4.4999999999999998E-2</v>
      </c>
      <c r="J44" s="130">
        <v>4.1000000000000002E-2</v>
      </c>
      <c r="K44" s="130">
        <v>4.5199999999999997E-2</v>
      </c>
      <c r="L44" s="130">
        <v>4.48E-2</v>
      </c>
      <c r="M44" s="130">
        <v>4.7500000000000001E-2</v>
      </c>
      <c r="N44" s="130">
        <v>4.7699999999999999E-2</v>
      </c>
    </row>
    <row r="45" spans="1:14" s="48" customFormat="1" ht="15" customHeight="1" thickBot="1">
      <c r="A45" s="47" t="s">
        <v>742</v>
      </c>
      <c r="B45" s="46" t="s">
        <v>922</v>
      </c>
      <c r="C45" s="165" t="s">
        <v>1341</v>
      </c>
      <c r="D45" s="130">
        <v>5.6899999999999999E-2</v>
      </c>
      <c r="E45" s="130">
        <v>5.7299999999999997E-2</v>
      </c>
      <c r="F45" s="130">
        <v>4.36E-2</v>
      </c>
      <c r="G45" s="130">
        <v>5.0500000000000003E-2</v>
      </c>
      <c r="H45" s="130">
        <v>4.53E-2</v>
      </c>
      <c r="I45" s="130">
        <v>5.0599999999999999E-2</v>
      </c>
      <c r="J45" s="130">
        <v>4.8800000000000003E-2</v>
      </c>
      <c r="K45" s="130">
        <v>5.2400000000000002E-2</v>
      </c>
      <c r="L45" s="130">
        <v>4.9799999999999997E-2</v>
      </c>
      <c r="M45" s="130">
        <v>5.2699999999999997E-2</v>
      </c>
      <c r="N45" s="130">
        <v>5.3400000000000003E-2</v>
      </c>
    </row>
    <row r="46" spans="1:14" s="37" customFormat="1" ht="15" customHeight="1" thickTop="1" thickBot="1">
      <c r="A46" s="47"/>
      <c r="B46" s="174"/>
      <c r="C46" s="403" t="s">
        <v>563</v>
      </c>
      <c r="D46" s="400"/>
      <c r="E46" s="400"/>
      <c r="F46" s="400"/>
      <c r="G46" s="400"/>
      <c r="H46" s="400"/>
      <c r="I46" s="401"/>
      <c r="J46" s="401"/>
      <c r="K46" s="401"/>
      <c r="L46" s="401"/>
      <c r="M46" s="401"/>
      <c r="N46" s="401"/>
    </row>
    <row r="47" spans="1:14" s="50" customFormat="1" ht="15" customHeight="1" thickTop="1">
      <c r="A47" s="50" t="s">
        <v>742</v>
      </c>
      <c r="B47" s="46" t="s">
        <v>923</v>
      </c>
      <c r="C47" s="165" t="s">
        <v>924</v>
      </c>
      <c r="D47" s="130">
        <v>0.56340000000000001</v>
      </c>
      <c r="E47" s="130">
        <v>0.56759999999999999</v>
      </c>
      <c r="F47" s="130">
        <v>0.55789999999999995</v>
      </c>
      <c r="G47" s="130">
        <v>0.55630000000000002</v>
      </c>
      <c r="H47" s="130">
        <v>0.53449999999999998</v>
      </c>
      <c r="I47" s="130">
        <v>0.53200000000000003</v>
      </c>
      <c r="J47" s="130">
        <v>0.53839999999999999</v>
      </c>
      <c r="K47" s="130">
        <v>0.50790000000000002</v>
      </c>
      <c r="L47" s="130">
        <v>0.52739999999999998</v>
      </c>
      <c r="M47" s="130">
        <v>0.50170000000000003</v>
      </c>
      <c r="N47" s="130">
        <v>0.52939999999999998</v>
      </c>
    </row>
    <row r="48" spans="1:14" ht="15" customHeight="1">
      <c r="A48" s="47" t="s">
        <v>742</v>
      </c>
      <c r="B48" s="46" t="s">
        <v>925</v>
      </c>
      <c r="C48" s="165" t="s">
        <v>926</v>
      </c>
      <c r="D48" s="130">
        <v>4.5499999999999999E-2</v>
      </c>
      <c r="E48" s="130">
        <v>4.1799999999999997E-2</v>
      </c>
      <c r="F48" s="130">
        <v>3.6400000000000002E-2</v>
      </c>
      <c r="G48" s="130">
        <v>3.9800000000000002E-2</v>
      </c>
      <c r="H48" s="130">
        <v>3.9399999999999998E-2</v>
      </c>
      <c r="I48" s="130">
        <v>4.4699999999999997E-2</v>
      </c>
      <c r="J48" s="130">
        <v>4.8500000000000001E-2</v>
      </c>
      <c r="K48" s="130">
        <v>4.4299999999999999E-2</v>
      </c>
      <c r="L48" s="130">
        <v>4.7699999999999999E-2</v>
      </c>
      <c r="M48" s="130">
        <v>4.5999999999999999E-2</v>
      </c>
      <c r="N48" s="130">
        <v>4.5499999999999999E-2</v>
      </c>
    </row>
    <row r="49" spans="1:14" ht="15" customHeight="1">
      <c r="A49" s="47" t="s">
        <v>742</v>
      </c>
      <c r="B49" s="46" t="s">
        <v>927</v>
      </c>
      <c r="C49" s="165" t="s">
        <v>928</v>
      </c>
      <c r="D49" s="130">
        <v>0.3911</v>
      </c>
      <c r="E49" s="130">
        <v>0.3906</v>
      </c>
      <c r="F49" s="130">
        <v>0.40570000000000001</v>
      </c>
      <c r="G49" s="130">
        <v>0.40400000000000003</v>
      </c>
      <c r="H49" s="130">
        <v>0.42609999999999998</v>
      </c>
      <c r="I49" s="130">
        <v>0.42330000000000001</v>
      </c>
      <c r="J49" s="130">
        <v>0.41299999999999998</v>
      </c>
      <c r="K49" s="130">
        <v>0.44779999999999998</v>
      </c>
      <c r="L49" s="130">
        <v>0.4249</v>
      </c>
      <c r="M49" s="130">
        <v>0.45229999999999998</v>
      </c>
      <c r="N49" s="130">
        <v>0.42509999999999998</v>
      </c>
    </row>
    <row r="50" spans="1:14" ht="15" customHeight="1" thickBot="1">
      <c r="A50" s="47" t="s">
        <v>742</v>
      </c>
      <c r="B50" s="46" t="s">
        <v>929</v>
      </c>
      <c r="C50" s="165" t="s">
        <v>930</v>
      </c>
      <c r="D50" s="130">
        <v>0.58919999999999995</v>
      </c>
      <c r="E50" s="130">
        <v>0.5847</v>
      </c>
      <c r="F50" s="130">
        <v>0.54610000000000003</v>
      </c>
      <c r="G50" s="130">
        <v>0.52239999999999998</v>
      </c>
      <c r="H50" s="130">
        <v>0.52710000000000001</v>
      </c>
      <c r="I50" s="130">
        <v>0.53339999999999999</v>
      </c>
      <c r="J50" s="130">
        <v>0.55600000000000005</v>
      </c>
      <c r="K50" s="130">
        <v>0.57569999999999999</v>
      </c>
      <c r="L50" s="130">
        <v>0.5605</v>
      </c>
      <c r="M50" s="130">
        <v>0.52500000000000002</v>
      </c>
      <c r="N50" s="130">
        <v>0.49859999999999999</v>
      </c>
    </row>
    <row r="51" spans="1:14" s="47" customFormat="1" ht="15" customHeight="1" thickTop="1" thickBot="1">
      <c r="B51" s="51"/>
      <c r="C51" s="403" t="s">
        <v>564</v>
      </c>
      <c r="D51" s="400"/>
      <c r="E51" s="400"/>
      <c r="F51" s="400"/>
      <c r="G51" s="400"/>
      <c r="H51" s="400"/>
      <c r="I51" s="401"/>
      <c r="J51" s="401"/>
      <c r="K51" s="401"/>
      <c r="L51" s="401"/>
      <c r="M51" s="401"/>
      <c r="N51" s="401"/>
    </row>
    <row r="52" spans="1:14" s="47" customFormat="1" ht="15" customHeight="1" thickTop="1">
      <c r="A52" s="47" t="s">
        <v>742</v>
      </c>
      <c r="B52" s="46" t="s">
        <v>931</v>
      </c>
      <c r="C52" s="165" t="s">
        <v>932</v>
      </c>
      <c r="D52" s="130">
        <v>5.5100000000000003E-2</v>
      </c>
      <c r="E52" s="130">
        <v>5.0900000000000001E-2</v>
      </c>
      <c r="F52" s="130">
        <v>3.6900000000000002E-2</v>
      </c>
      <c r="G52" s="130">
        <v>4.0599999999999997E-2</v>
      </c>
      <c r="H52" s="130">
        <v>4.1799999999999997E-2</v>
      </c>
      <c r="I52" s="130">
        <v>4.5699999999999998E-2</v>
      </c>
      <c r="J52" s="130">
        <v>4.6199999999999998E-2</v>
      </c>
      <c r="K52" s="130">
        <v>4.0599999999999997E-2</v>
      </c>
      <c r="L52" s="130">
        <v>3.7400000000000003E-2</v>
      </c>
      <c r="M52" s="130">
        <v>4.2500000000000003E-2</v>
      </c>
      <c r="N52" s="130">
        <v>3.8399999999999997E-2</v>
      </c>
    </row>
    <row r="53" spans="1:14" s="47" customFormat="1" ht="15" customHeight="1">
      <c r="A53" s="47" t="s">
        <v>742</v>
      </c>
      <c r="B53" s="46" t="s">
        <v>933</v>
      </c>
      <c r="C53" s="165" t="s">
        <v>934</v>
      </c>
      <c r="D53" s="130">
        <v>4.8500000000000001E-2</v>
      </c>
      <c r="E53" s="130">
        <v>4.3400000000000001E-2</v>
      </c>
      <c r="F53" s="130">
        <v>3.49E-2</v>
      </c>
      <c r="G53" s="130">
        <v>3.9E-2</v>
      </c>
      <c r="H53" s="130">
        <v>4.0500000000000001E-2</v>
      </c>
      <c r="I53" s="130">
        <v>4.4900000000000002E-2</v>
      </c>
      <c r="J53" s="130">
        <v>4.5600000000000002E-2</v>
      </c>
      <c r="K53" s="130">
        <v>4.0300000000000002E-2</v>
      </c>
      <c r="L53" s="130">
        <v>3.85E-2</v>
      </c>
      <c r="M53" s="130">
        <v>3.8800000000000001E-2</v>
      </c>
      <c r="N53" s="130">
        <v>3.6700000000000003E-2</v>
      </c>
    </row>
    <row r="54" spans="1:14" s="47" customFormat="1" ht="15" customHeight="1">
      <c r="A54" s="47" t="s">
        <v>742</v>
      </c>
      <c r="B54" s="46" t="s">
        <v>935</v>
      </c>
      <c r="C54" s="165" t="s">
        <v>1342</v>
      </c>
      <c r="D54" s="130">
        <v>5.0999999999999997E-2</v>
      </c>
      <c r="E54" s="130">
        <v>4.5999999999999999E-2</v>
      </c>
      <c r="F54" s="130">
        <v>3.6900000000000002E-2</v>
      </c>
      <c r="G54" s="130">
        <v>4.0899999999999999E-2</v>
      </c>
      <c r="H54" s="130">
        <v>4.3299999999999998E-2</v>
      </c>
      <c r="I54" s="130">
        <v>4.7699999999999999E-2</v>
      </c>
      <c r="J54" s="130">
        <v>5.0200000000000002E-2</v>
      </c>
      <c r="K54" s="130">
        <v>4.5499999999999999E-2</v>
      </c>
      <c r="L54" s="130">
        <v>4.3200000000000002E-2</v>
      </c>
      <c r="M54" s="130">
        <v>4.36E-2</v>
      </c>
      <c r="N54" s="130">
        <v>4.2099999999999999E-2</v>
      </c>
    </row>
    <row r="55" spans="1:14" s="47" customFormat="1" ht="15" customHeight="1">
      <c r="A55" s="47" t="s">
        <v>742</v>
      </c>
      <c r="B55" s="46" t="s">
        <v>936</v>
      </c>
      <c r="C55" s="165" t="s">
        <v>937</v>
      </c>
      <c r="D55" s="130">
        <v>6.5100000000000005E-2</v>
      </c>
      <c r="E55" s="130">
        <v>6.3100000000000003E-2</v>
      </c>
      <c r="F55" s="130">
        <v>5.2900000000000003E-2</v>
      </c>
      <c r="G55" s="130">
        <v>6.1199999999999997E-2</v>
      </c>
      <c r="H55" s="130">
        <v>5.8700000000000002E-2</v>
      </c>
      <c r="I55" s="130">
        <v>6.4600000000000005E-2</v>
      </c>
      <c r="J55" s="130">
        <v>6.5799999999999997E-2</v>
      </c>
      <c r="K55" s="130">
        <v>6.1600000000000002E-2</v>
      </c>
      <c r="L55" s="130">
        <v>5.9900000000000002E-2</v>
      </c>
      <c r="M55" s="130">
        <v>6.0999999999999999E-2</v>
      </c>
      <c r="N55" s="130">
        <v>5.9400000000000001E-2</v>
      </c>
    </row>
    <row r="56" spans="1:14" s="47" customFormat="1" ht="15" customHeight="1">
      <c r="A56" s="47" t="s">
        <v>742</v>
      </c>
      <c r="B56" s="46" t="s">
        <v>938</v>
      </c>
      <c r="C56" s="165" t="s">
        <v>939</v>
      </c>
      <c r="D56" s="130">
        <v>-1.4E-2</v>
      </c>
      <c r="E56" s="130">
        <v>-1.7100000000000001E-2</v>
      </c>
      <c r="F56" s="130">
        <v>-1.6E-2</v>
      </c>
      <c r="G56" s="130">
        <v>-2.0299999999999999E-2</v>
      </c>
      <c r="H56" s="130">
        <v>-1.55E-2</v>
      </c>
      <c r="I56" s="130">
        <v>-1.7000000000000001E-2</v>
      </c>
      <c r="J56" s="130">
        <v>-1.5599999999999999E-2</v>
      </c>
      <c r="K56" s="130">
        <v>-1.61E-2</v>
      </c>
      <c r="L56" s="130">
        <v>-1.67E-2</v>
      </c>
      <c r="M56" s="130">
        <v>-1.7299999999999999E-2</v>
      </c>
      <c r="N56" s="130">
        <v>-1.7399999999999999E-2</v>
      </c>
    </row>
    <row r="57" spans="1:14" s="47" customFormat="1" ht="15" customHeight="1">
      <c r="A57" s="47" t="s">
        <v>742</v>
      </c>
      <c r="B57" s="46" t="s">
        <v>940</v>
      </c>
      <c r="C57" s="165" t="s">
        <v>941</v>
      </c>
      <c r="D57" s="130">
        <v>-2.5000000000000001E-3</v>
      </c>
      <c r="E57" s="130">
        <v>-2.5999999999999999E-3</v>
      </c>
      <c r="F57" s="130">
        <v>-2E-3</v>
      </c>
      <c r="G57" s="130">
        <v>-1.9E-3</v>
      </c>
      <c r="H57" s="130">
        <v>-2.7000000000000001E-3</v>
      </c>
      <c r="I57" s="130">
        <v>-2.8E-3</v>
      </c>
      <c r="J57" s="130">
        <v>-4.5999999999999999E-3</v>
      </c>
      <c r="K57" s="130">
        <v>-5.1999999999999998E-3</v>
      </c>
      <c r="L57" s="130">
        <v>-4.7000000000000002E-3</v>
      </c>
      <c r="M57" s="130">
        <v>-4.7999999999999996E-3</v>
      </c>
      <c r="N57" s="130">
        <v>-5.4000000000000003E-3</v>
      </c>
    </row>
    <row r="58" spans="1:14" s="47" customFormat="1" ht="15" customHeight="1" thickBot="1">
      <c r="A58" s="47" t="s">
        <v>742</v>
      </c>
      <c r="B58" s="46" t="s">
        <v>942</v>
      </c>
      <c r="C58" s="165" t="s">
        <v>943</v>
      </c>
      <c r="D58" s="130">
        <v>6.1999999999999998E-3</v>
      </c>
      <c r="E58" s="130">
        <v>7.1999999999999998E-3</v>
      </c>
      <c r="F58" s="130">
        <v>2E-3</v>
      </c>
      <c r="G58" s="130">
        <v>1.6000000000000001E-3</v>
      </c>
      <c r="H58" s="130">
        <v>1.2999999999999999E-3</v>
      </c>
      <c r="I58" s="130">
        <v>8.9999999999999998E-4</v>
      </c>
      <c r="J58" s="130">
        <v>5.9999999999999995E-4</v>
      </c>
      <c r="K58" s="130">
        <v>2.9999999999999997E-4</v>
      </c>
      <c r="L58" s="130">
        <v>-1E-3</v>
      </c>
      <c r="M58" s="130">
        <v>3.7000000000000002E-3</v>
      </c>
      <c r="N58" s="130">
        <v>1.6999999999999999E-3</v>
      </c>
    </row>
    <row r="59" spans="1:14" s="37" customFormat="1" ht="15" customHeight="1" thickTop="1" thickBot="1">
      <c r="A59" s="47"/>
      <c r="B59" s="47"/>
      <c r="C59" s="403" t="s">
        <v>944</v>
      </c>
      <c r="D59" s="404"/>
      <c r="E59" s="404"/>
      <c r="F59" s="404"/>
      <c r="G59" s="404"/>
      <c r="H59" s="404"/>
      <c r="I59" s="404"/>
      <c r="J59" s="404"/>
      <c r="K59" s="404"/>
      <c r="L59" s="404"/>
      <c r="M59" s="404"/>
      <c r="N59" s="404"/>
    </row>
    <row r="60" spans="1:14" s="47" customFormat="1" ht="15" customHeight="1" thickTop="1">
      <c r="A60" s="47" t="s">
        <v>742</v>
      </c>
      <c r="B60" s="46" t="s">
        <v>931</v>
      </c>
      <c r="C60" s="165" t="s">
        <v>932</v>
      </c>
      <c r="D60" s="130">
        <v>5.5100000000000003E-2</v>
      </c>
      <c r="E60" s="130">
        <v>5.0900000000000001E-2</v>
      </c>
      <c r="F60" s="130">
        <v>3.6900000000000002E-2</v>
      </c>
      <c r="G60" s="130">
        <v>4.0599999999999997E-2</v>
      </c>
      <c r="H60" s="130">
        <v>4.1799999999999997E-2</v>
      </c>
      <c r="I60" s="130">
        <v>4.5699999999999998E-2</v>
      </c>
      <c r="J60" s="130">
        <v>4.6199999999999998E-2</v>
      </c>
      <c r="K60" s="130">
        <v>4.0599999999999997E-2</v>
      </c>
      <c r="L60" s="130">
        <v>3.7400000000000003E-2</v>
      </c>
      <c r="M60" s="130">
        <v>4.2500000000000003E-2</v>
      </c>
      <c r="N60" s="130">
        <v>3.8399999999999997E-2</v>
      </c>
    </row>
    <row r="61" spans="1:14" s="47" customFormat="1" ht="15" customHeight="1">
      <c r="A61" s="47" t="s">
        <v>742</v>
      </c>
      <c r="B61" s="46" t="s">
        <v>945</v>
      </c>
      <c r="C61" s="165" t="s">
        <v>946</v>
      </c>
      <c r="D61" s="130">
        <v>-4.7000000000000002E-3</v>
      </c>
      <c r="E61" s="130">
        <v>-1.9E-3</v>
      </c>
      <c r="F61" s="130">
        <v>-1.6000000000000001E-3</v>
      </c>
      <c r="G61" s="130">
        <v>-2.2000000000000001E-3</v>
      </c>
      <c r="H61" s="130">
        <v>-2.7000000000000001E-3</v>
      </c>
      <c r="I61" s="130">
        <v>-3.3E-3</v>
      </c>
      <c r="J61" s="130">
        <v>-1.8E-3</v>
      </c>
      <c r="K61" s="130">
        <v>8.0000000000000004E-4</v>
      </c>
      <c r="L61" s="130">
        <v>5.9999999999999995E-4</v>
      </c>
      <c r="M61" s="130">
        <v>4.0000000000000002E-4</v>
      </c>
      <c r="N61" s="130">
        <v>-1.1000000000000001E-3</v>
      </c>
    </row>
    <row r="62" spans="1:14" s="48" customFormat="1" ht="15" customHeight="1">
      <c r="A62" s="47" t="s">
        <v>742</v>
      </c>
      <c r="B62" s="46" t="s">
        <v>947</v>
      </c>
      <c r="C62" s="165" t="s">
        <v>948</v>
      </c>
      <c r="D62" s="130">
        <v>-4.1300000000000003E-2</v>
      </c>
      <c r="E62" s="130">
        <v>-4.1200000000000001E-2</v>
      </c>
      <c r="F62" s="130">
        <v>-3.1099999999999999E-2</v>
      </c>
      <c r="G62" s="130">
        <v>-3.56E-2</v>
      </c>
      <c r="H62" s="130">
        <v>-3.1300000000000001E-2</v>
      </c>
      <c r="I62" s="130">
        <v>-3.3500000000000002E-2</v>
      </c>
      <c r="J62" s="130">
        <v>-3.0700000000000002E-2</v>
      </c>
      <c r="K62" s="130">
        <v>-3.2300000000000002E-2</v>
      </c>
      <c r="L62" s="130">
        <v>-3.0700000000000002E-2</v>
      </c>
      <c r="M62" s="130">
        <v>-3.2399999999999998E-2</v>
      </c>
      <c r="N62" s="130">
        <v>-3.2500000000000001E-2</v>
      </c>
    </row>
    <row r="63" spans="1:14" s="48" customFormat="1" ht="15" customHeight="1">
      <c r="A63" s="47" t="s">
        <v>742</v>
      </c>
      <c r="B63" s="46" t="s">
        <v>949</v>
      </c>
      <c r="C63" s="165" t="s">
        <v>950</v>
      </c>
      <c r="D63" s="130">
        <v>0</v>
      </c>
      <c r="E63" s="130">
        <v>1E-4</v>
      </c>
      <c r="F63" s="130">
        <v>0</v>
      </c>
      <c r="G63" s="130">
        <v>2.0000000000000001E-4</v>
      </c>
      <c r="H63" s="130">
        <v>0</v>
      </c>
      <c r="I63" s="130">
        <v>1E-4</v>
      </c>
      <c r="J63" s="130">
        <v>0</v>
      </c>
      <c r="K63" s="130">
        <v>0</v>
      </c>
      <c r="L63" s="130">
        <v>0</v>
      </c>
      <c r="M63" s="130">
        <v>0</v>
      </c>
      <c r="N63" s="130">
        <v>0</v>
      </c>
    </row>
    <row r="64" spans="1:14" s="48" customFormat="1" ht="15" customHeight="1">
      <c r="A64" s="47" t="s">
        <v>742</v>
      </c>
      <c r="B64" s="46" t="s">
        <v>951</v>
      </c>
      <c r="C64" s="165" t="s">
        <v>952</v>
      </c>
      <c r="D64" s="130">
        <v>-2.0000000000000001E-4</v>
      </c>
      <c r="E64" s="130">
        <v>1E-4</v>
      </c>
      <c r="F64" s="130">
        <v>4.0000000000000002E-4</v>
      </c>
      <c r="G64" s="130">
        <v>2.0000000000000001E-4</v>
      </c>
      <c r="H64" s="130">
        <v>-2.0000000000000001E-4</v>
      </c>
      <c r="I64" s="130">
        <v>-2.0000000000000001E-4</v>
      </c>
      <c r="J64" s="130">
        <v>0</v>
      </c>
      <c r="K64" s="130">
        <v>0</v>
      </c>
      <c r="L64" s="130">
        <v>2.0000000000000001E-4</v>
      </c>
      <c r="M64" s="130">
        <v>0</v>
      </c>
      <c r="N64" s="130">
        <v>2.0000000000000001E-4</v>
      </c>
    </row>
    <row r="65" spans="1:14" s="48" customFormat="1" ht="15" customHeight="1" thickBot="1">
      <c r="A65" s="47"/>
      <c r="B65" s="46"/>
      <c r="C65" s="165" t="s">
        <v>953</v>
      </c>
      <c r="D65" s="130">
        <v>5.0000000000000001E-4</v>
      </c>
      <c r="E65" s="130">
        <v>2.9999999999999997E-4</v>
      </c>
      <c r="F65" s="130">
        <v>2.0000000000000001E-4</v>
      </c>
      <c r="G65" s="130">
        <v>2.0000000000000001E-4</v>
      </c>
      <c r="H65" s="130">
        <v>1E-4</v>
      </c>
      <c r="I65" s="130">
        <v>0</v>
      </c>
      <c r="J65" s="130">
        <v>0</v>
      </c>
      <c r="K65" s="130">
        <v>0</v>
      </c>
      <c r="L65" s="130">
        <v>0</v>
      </c>
      <c r="M65" s="130">
        <v>0</v>
      </c>
      <c r="N65" s="130">
        <v>0</v>
      </c>
    </row>
    <row r="66" spans="1:14" s="47" customFormat="1" ht="15" customHeight="1" thickTop="1" thickBot="1">
      <c r="A66" s="47" t="s">
        <v>742</v>
      </c>
      <c r="B66" s="46" t="s">
        <v>954</v>
      </c>
      <c r="C66" s="403" t="s">
        <v>955</v>
      </c>
      <c r="D66" s="400">
        <v>8.9999999999999993E-3</v>
      </c>
      <c r="E66" s="400">
        <v>8.0000000000000002E-3</v>
      </c>
      <c r="F66" s="400">
        <v>4.8999999999999998E-3</v>
      </c>
      <c r="G66" s="400">
        <v>3.5000000000000001E-3</v>
      </c>
      <c r="H66" s="400">
        <v>7.7000000000000002E-3</v>
      </c>
      <c r="I66" s="405">
        <v>8.8000000000000005E-3</v>
      </c>
      <c r="J66" s="405">
        <v>1.3599999999999999E-2</v>
      </c>
      <c r="K66" s="405">
        <v>9.1000000000000004E-3</v>
      </c>
      <c r="L66" s="405">
        <v>7.4999999999999997E-3</v>
      </c>
      <c r="M66" s="405">
        <v>1.06E-2</v>
      </c>
      <c r="N66" s="405">
        <v>5.1000000000000004E-3</v>
      </c>
    </row>
    <row r="67" spans="1:14" ht="3.75" customHeight="1" thickTop="1" thickBot="1">
      <c r="A67" s="175"/>
      <c r="B67" s="175"/>
      <c r="C67" s="118"/>
      <c r="D67" s="118"/>
      <c r="E67" s="118"/>
      <c r="F67" s="118"/>
      <c r="G67" s="118"/>
      <c r="H67" s="118"/>
      <c r="I67" s="118"/>
      <c r="J67" s="118"/>
      <c r="K67" s="118"/>
      <c r="L67" s="118"/>
      <c r="M67" s="118"/>
      <c r="N67" s="118"/>
    </row>
    <row r="68" spans="1:14" ht="15" customHeight="1">
      <c r="A68" s="47"/>
      <c r="B68" s="47"/>
      <c r="C68" s="170" t="s">
        <v>1306</v>
      </c>
      <c r="D68" s="47"/>
      <c r="E68" s="47"/>
      <c r="F68" s="47"/>
      <c r="G68" s="47"/>
      <c r="H68" s="47"/>
      <c r="I68" s="47"/>
      <c r="J68" s="47"/>
      <c r="K68" s="47"/>
      <c r="L68" s="47"/>
      <c r="M68" s="47"/>
      <c r="N68" s="47"/>
    </row>
    <row r="69" spans="1:14" ht="15" customHeight="1">
      <c r="A69" s="47"/>
      <c r="B69" s="47"/>
      <c r="C69" s="170" t="s">
        <v>1350</v>
      </c>
      <c r="D69" s="47"/>
      <c r="E69" s="47"/>
      <c r="F69" s="47"/>
      <c r="G69" s="47"/>
      <c r="H69" s="47"/>
      <c r="I69" s="47"/>
      <c r="J69" s="47"/>
      <c r="K69" s="47"/>
      <c r="L69" s="47"/>
      <c r="M69" s="47"/>
      <c r="N69" s="47"/>
    </row>
    <row r="70" spans="1:14" ht="15" customHeight="1">
      <c r="A70" s="47"/>
      <c r="B70" s="47"/>
      <c r="C70" s="170" t="s">
        <v>1351</v>
      </c>
      <c r="D70" s="47"/>
      <c r="E70" s="47"/>
      <c r="F70" s="47"/>
      <c r="G70" s="47"/>
      <c r="H70" s="47"/>
      <c r="I70" s="47"/>
      <c r="J70" s="47"/>
      <c r="K70" s="47"/>
      <c r="L70" s="47"/>
      <c r="M70" s="47"/>
      <c r="N70" s="47"/>
    </row>
    <row r="71" spans="1:14" ht="15" customHeight="1">
      <c r="A71" s="47"/>
      <c r="B71" s="47"/>
      <c r="C71" s="170" t="s">
        <v>1309</v>
      </c>
      <c r="D71" s="47"/>
      <c r="E71" s="47"/>
      <c r="F71" s="47"/>
      <c r="G71" s="47"/>
      <c r="H71" s="47"/>
      <c r="I71" s="47"/>
      <c r="J71" s="47"/>
      <c r="K71" s="47"/>
      <c r="L71" s="47"/>
      <c r="M71" s="47"/>
      <c r="N71" s="47"/>
    </row>
    <row r="72" spans="1:14" ht="15" customHeight="1">
      <c r="A72" s="47"/>
      <c r="B72" s="47"/>
      <c r="C72" s="170" t="s">
        <v>1310</v>
      </c>
      <c r="D72" s="47"/>
      <c r="E72" s="47"/>
      <c r="F72" s="47"/>
      <c r="G72" s="47"/>
      <c r="H72" s="47"/>
      <c r="I72" s="47"/>
      <c r="J72" s="47"/>
      <c r="K72" s="47"/>
      <c r="L72" s="47"/>
      <c r="M72" s="47"/>
      <c r="N72" s="47"/>
    </row>
    <row r="73" spans="1:14" ht="30" customHeight="1">
      <c r="A73" s="47"/>
      <c r="B73" s="47"/>
      <c r="C73" s="730" t="s">
        <v>958</v>
      </c>
      <c r="D73" s="730"/>
      <c r="E73" s="730"/>
      <c r="F73" s="730"/>
      <c r="G73" s="730"/>
      <c r="H73" s="730"/>
      <c r="I73" s="730"/>
      <c r="J73" s="730"/>
      <c r="K73" s="730"/>
      <c r="L73" s="730"/>
      <c r="M73" s="730"/>
      <c r="N73" s="730"/>
    </row>
    <row r="74" spans="1:14" ht="15" customHeight="1">
      <c r="A74" s="47"/>
      <c r="B74" s="47"/>
      <c r="C74" s="170" t="s">
        <v>567</v>
      </c>
      <c r="D74" s="47"/>
      <c r="E74" s="47"/>
      <c r="F74" s="47"/>
      <c r="G74" s="47"/>
      <c r="H74" s="47"/>
      <c r="I74" s="47"/>
      <c r="J74" s="47"/>
      <c r="K74" s="47"/>
      <c r="L74" s="47"/>
      <c r="M74" s="47"/>
      <c r="N74" s="47"/>
    </row>
    <row r="75" spans="1:14" ht="30" customHeight="1">
      <c r="A75" s="47"/>
      <c r="B75" s="47"/>
      <c r="C75" s="730" t="s">
        <v>959</v>
      </c>
      <c r="D75" s="730"/>
      <c r="E75" s="730"/>
      <c r="F75" s="730"/>
      <c r="G75" s="730"/>
      <c r="H75" s="730"/>
      <c r="I75" s="730"/>
      <c r="J75" s="730"/>
      <c r="K75" s="730"/>
      <c r="L75" s="730"/>
      <c r="M75" s="730"/>
      <c r="N75" s="730"/>
    </row>
    <row r="76" spans="1:14" ht="15" customHeight="1">
      <c r="A76" s="47"/>
      <c r="B76" s="47"/>
      <c r="C76" s="47"/>
      <c r="D76" s="47"/>
      <c r="E76" s="47"/>
      <c r="F76" s="47"/>
      <c r="G76" s="47"/>
      <c r="H76" s="47"/>
      <c r="I76" s="47"/>
      <c r="J76" s="47"/>
      <c r="K76" s="47"/>
      <c r="L76" s="47"/>
      <c r="M76" s="47"/>
      <c r="N76" s="47"/>
    </row>
  </sheetData>
  <mergeCells count="7">
    <mergeCell ref="C73:N73"/>
    <mergeCell ref="C75:N75"/>
    <mergeCell ref="C1:N1"/>
    <mergeCell ref="A2:N2"/>
    <mergeCell ref="C3:N3"/>
    <mergeCell ref="A4:N4"/>
    <mergeCell ref="E6:N6"/>
  </mergeCells>
  <pageMargins left="0.93" right="0.42" top="0.69" bottom="0.59" header="0.5" footer="0.5"/>
  <pageSetup scale="49"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E37"/>
  <sheetViews>
    <sheetView zoomScaleNormal="100" workbookViewId="0">
      <selection activeCell="A3" sqref="A3:E3"/>
    </sheetView>
  </sheetViews>
  <sheetFormatPr defaultColWidth="9.140625" defaultRowHeight="12.75"/>
  <cols>
    <col min="1" max="1" width="95.140625" style="33" customWidth="1"/>
    <col min="2" max="3" width="13.42578125" style="607" bestFit="1" customWidth="1"/>
    <col min="4" max="4" width="12.28515625" style="607" bestFit="1" customWidth="1"/>
    <col min="5" max="5" width="13.42578125" style="607" bestFit="1" customWidth="1"/>
    <col min="6" max="256" width="9.140625" style="607"/>
    <col min="257" max="257" width="95.140625" style="607" customWidth="1"/>
    <col min="258" max="260" width="15.7109375" style="607" customWidth="1"/>
    <col min="261" max="261" width="15" style="607" customWidth="1"/>
    <col min="262" max="512" width="9.140625" style="607"/>
    <col min="513" max="513" width="95.140625" style="607" customWidth="1"/>
    <col min="514" max="516" width="15.7109375" style="607" customWidth="1"/>
    <col min="517" max="517" width="15" style="607" customWidth="1"/>
    <col min="518" max="768" width="9.140625" style="607"/>
    <col min="769" max="769" width="95.140625" style="607" customWidth="1"/>
    <col min="770" max="772" width="15.7109375" style="607" customWidth="1"/>
    <col min="773" max="773" width="15" style="607" customWidth="1"/>
    <col min="774" max="1024" width="9.140625" style="607"/>
    <col min="1025" max="1025" width="95.140625" style="607" customWidth="1"/>
    <col min="1026" max="1028" width="15.7109375" style="607" customWidth="1"/>
    <col min="1029" max="1029" width="15" style="607" customWidth="1"/>
    <col min="1030" max="1280" width="9.140625" style="607"/>
    <col min="1281" max="1281" width="95.140625" style="607" customWidth="1"/>
    <col min="1282" max="1284" width="15.7109375" style="607" customWidth="1"/>
    <col min="1285" max="1285" width="15" style="607" customWidth="1"/>
    <col min="1286" max="1536" width="9.140625" style="607"/>
    <col min="1537" max="1537" width="95.140625" style="607" customWidth="1"/>
    <col min="1538" max="1540" width="15.7109375" style="607" customWidth="1"/>
    <col min="1541" max="1541" width="15" style="607" customWidth="1"/>
    <col min="1542" max="1792" width="9.140625" style="607"/>
    <col min="1793" max="1793" width="95.140625" style="607" customWidth="1"/>
    <col min="1794" max="1796" width="15.7109375" style="607" customWidth="1"/>
    <col min="1797" max="1797" width="15" style="607" customWidth="1"/>
    <col min="1798" max="2048" width="9.140625" style="607"/>
    <col min="2049" max="2049" width="95.140625" style="607" customWidth="1"/>
    <col min="2050" max="2052" width="15.7109375" style="607" customWidth="1"/>
    <col min="2053" max="2053" width="15" style="607" customWidth="1"/>
    <col min="2054" max="2304" width="9.140625" style="607"/>
    <col min="2305" max="2305" width="95.140625" style="607" customWidth="1"/>
    <col min="2306" max="2308" width="15.7109375" style="607" customWidth="1"/>
    <col min="2309" max="2309" width="15" style="607" customWidth="1"/>
    <col min="2310" max="2560" width="9.140625" style="607"/>
    <col min="2561" max="2561" width="95.140625" style="607" customWidth="1"/>
    <col min="2562" max="2564" width="15.7109375" style="607" customWidth="1"/>
    <col min="2565" max="2565" width="15" style="607" customWidth="1"/>
    <col min="2566" max="2816" width="9.140625" style="607"/>
    <col min="2817" max="2817" width="95.140625" style="607" customWidth="1"/>
    <col min="2818" max="2820" width="15.7109375" style="607" customWidth="1"/>
    <col min="2821" max="2821" width="15" style="607" customWidth="1"/>
    <col min="2822" max="3072" width="9.140625" style="607"/>
    <col min="3073" max="3073" width="95.140625" style="607" customWidth="1"/>
    <col min="3074" max="3076" width="15.7109375" style="607" customWidth="1"/>
    <col min="3077" max="3077" width="15" style="607" customWidth="1"/>
    <col min="3078" max="3328" width="9.140625" style="607"/>
    <col min="3329" max="3329" width="95.140625" style="607" customWidth="1"/>
    <col min="3330" max="3332" width="15.7109375" style="607" customWidth="1"/>
    <col min="3333" max="3333" width="15" style="607" customWidth="1"/>
    <col min="3334" max="3584" width="9.140625" style="607"/>
    <col min="3585" max="3585" width="95.140625" style="607" customWidth="1"/>
    <col min="3586" max="3588" width="15.7109375" style="607" customWidth="1"/>
    <col min="3589" max="3589" width="15" style="607" customWidth="1"/>
    <col min="3590" max="3840" width="9.140625" style="607"/>
    <col min="3841" max="3841" width="95.140625" style="607" customWidth="1"/>
    <col min="3842" max="3844" width="15.7109375" style="607" customWidth="1"/>
    <col min="3845" max="3845" width="15" style="607" customWidth="1"/>
    <col min="3846" max="4096" width="9.140625" style="607"/>
    <col min="4097" max="4097" width="95.140625" style="607" customWidth="1"/>
    <col min="4098" max="4100" width="15.7109375" style="607" customWidth="1"/>
    <col min="4101" max="4101" width="15" style="607" customWidth="1"/>
    <col min="4102" max="4352" width="9.140625" style="607"/>
    <col min="4353" max="4353" width="95.140625" style="607" customWidth="1"/>
    <col min="4354" max="4356" width="15.7109375" style="607" customWidth="1"/>
    <col min="4357" max="4357" width="15" style="607" customWidth="1"/>
    <col min="4358" max="4608" width="9.140625" style="607"/>
    <col min="4609" max="4609" width="95.140625" style="607" customWidth="1"/>
    <col min="4610" max="4612" width="15.7109375" style="607" customWidth="1"/>
    <col min="4613" max="4613" width="15" style="607" customWidth="1"/>
    <col min="4614" max="4864" width="9.140625" style="607"/>
    <col min="4865" max="4865" width="95.140625" style="607" customWidth="1"/>
    <col min="4866" max="4868" width="15.7109375" style="607" customWidth="1"/>
    <col min="4869" max="4869" width="15" style="607" customWidth="1"/>
    <col min="4870" max="5120" width="9.140625" style="607"/>
    <col min="5121" max="5121" width="95.140625" style="607" customWidth="1"/>
    <col min="5122" max="5124" width="15.7109375" style="607" customWidth="1"/>
    <col min="5125" max="5125" width="15" style="607" customWidth="1"/>
    <col min="5126" max="5376" width="9.140625" style="607"/>
    <col min="5377" max="5377" width="95.140625" style="607" customWidth="1"/>
    <col min="5378" max="5380" width="15.7109375" style="607" customWidth="1"/>
    <col min="5381" max="5381" width="15" style="607" customWidth="1"/>
    <col min="5382" max="5632" width="9.140625" style="607"/>
    <col min="5633" max="5633" width="95.140625" style="607" customWidth="1"/>
    <col min="5634" max="5636" width="15.7109375" style="607" customWidth="1"/>
    <col min="5637" max="5637" width="15" style="607" customWidth="1"/>
    <col min="5638" max="5888" width="9.140625" style="607"/>
    <col min="5889" max="5889" width="95.140625" style="607" customWidth="1"/>
    <col min="5890" max="5892" width="15.7109375" style="607" customWidth="1"/>
    <col min="5893" max="5893" width="15" style="607" customWidth="1"/>
    <col min="5894" max="6144" width="9.140625" style="607"/>
    <col min="6145" max="6145" width="95.140625" style="607" customWidth="1"/>
    <col min="6146" max="6148" width="15.7109375" style="607" customWidth="1"/>
    <col min="6149" max="6149" width="15" style="607" customWidth="1"/>
    <col min="6150" max="6400" width="9.140625" style="607"/>
    <col min="6401" max="6401" width="95.140625" style="607" customWidth="1"/>
    <col min="6402" max="6404" width="15.7109375" style="607" customWidth="1"/>
    <col min="6405" max="6405" width="15" style="607" customWidth="1"/>
    <col min="6406" max="6656" width="9.140625" style="607"/>
    <col min="6657" max="6657" width="95.140625" style="607" customWidth="1"/>
    <col min="6658" max="6660" width="15.7109375" style="607" customWidth="1"/>
    <col min="6661" max="6661" width="15" style="607" customWidth="1"/>
    <col min="6662" max="6912" width="9.140625" style="607"/>
    <col min="6913" max="6913" width="95.140625" style="607" customWidth="1"/>
    <col min="6914" max="6916" width="15.7109375" style="607" customWidth="1"/>
    <col min="6917" max="6917" width="15" style="607" customWidth="1"/>
    <col min="6918" max="7168" width="9.140625" style="607"/>
    <col min="7169" max="7169" width="95.140625" style="607" customWidth="1"/>
    <col min="7170" max="7172" width="15.7109375" style="607" customWidth="1"/>
    <col min="7173" max="7173" width="15" style="607" customWidth="1"/>
    <col min="7174" max="7424" width="9.140625" style="607"/>
    <col min="7425" max="7425" width="95.140625" style="607" customWidth="1"/>
    <col min="7426" max="7428" width="15.7109375" style="607" customWidth="1"/>
    <col min="7429" max="7429" width="15" style="607" customWidth="1"/>
    <col min="7430" max="7680" width="9.140625" style="607"/>
    <col min="7681" max="7681" width="95.140625" style="607" customWidth="1"/>
    <col min="7682" max="7684" width="15.7109375" style="607" customWidth="1"/>
    <col min="7685" max="7685" width="15" style="607" customWidth="1"/>
    <col min="7686" max="7936" width="9.140625" style="607"/>
    <col min="7937" max="7937" width="95.140625" style="607" customWidth="1"/>
    <col min="7938" max="7940" width="15.7109375" style="607" customWidth="1"/>
    <col min="7941" max="7941" width="15" style="607" customWidth="1"/>
    <col min="7942" max="8192" width="9.140625" style="607"/>
    <col min="8193" max="8193" width="95.140625" style="607" customWidth="1"/>
    <col min="8194" max="8196" width="15.7109375" style="607" customWidth="1"/>
    <col min="8197" max="8197" width="15" style="607" customWidth="1"/>
    <col min="8198" max="8448" width="9.140625" style="607"/>
    <col min="8449" max="8449" width="95.140625" style="607" customWidth="1"/>
    <col min="8450" max="8452" width="15.7109375" style="607" customWidth="1"/>
    <col min="8453" max="8453" width="15" style="607" customWidth="1"/>
    <col min="8454" max="8704" width="9.140625" style="607"/>
    <col min="8705" max="8705" width="95.140625" style="607" customWidth="1"/>
    <col min="8706" max="8708" width="15.7109375" style="607" customWidth="1"/>
    <col min="8709" max="8709" width="15" style="607" customWidth="1"/>
    <col min="8710" max="8960" width="9.140625" style="607"/>
    <col min="8961" max="8961" width="95.140625" style="607" customWidth="1"/>
    <col min="8962" max="8964" width="15.7109375" style="607" customWidth="1"/>
    <col min="8965" max="8965" width="15" style="607" customWidth="1"/>
    <col min="8966" max="9216" width="9.140625" style="607"/>
    <col min="9217" max="9217" width="95.140625" style="607" customWidth="1"/>
    <col min="9218" max="9220" width="15.7109375" style="607" customWidth="1"/>
    <col min="9221" max="9221" width="15" style="607" customWidth="1"/>
    <col min="9222" max="9472" width="9.140625" style="607"/>
    <col min="9473" max="9473" width="95.140625" style="607" customWidth="1"/>
    <col min="9474" max="9476" width="15.7109375" style="607" customWidth="1"/>
    <col min="9477" max="9477" width="15" style="607" customWidth="1"/>
    <col min="9478" max="9728" width="9.140625" style="607"/>
    <col min="9729" max="9729" width="95.140625" style="607" customWidth="1"/>
    <col min="9730" max="9732" width="15.7109375" style="607" customWidth="1"/>
    <col min="9733" max="9733" width="15" style="607" customWidth="1"/>
    <col min="9734" max="9984" width="9.140625" style="607"/>
    <col min="9985" max="9985" width="95.140625" style="607" customWidth="1"/>
    <col min="9986" max="9988" width="15.7109375" style="607" customWidth="1"/>
    <col min="9989" max="9989" width="15" style="607" customWidth="1"/>
    <col min="9990" max="10240" width="9.140625" style="607"/>
    <col min="10241" max="10241" width="95.140625" style="607" customWidth="1"/>
    <col min="10242" max="10244" width="15.7109375" style="607" customWidth="1"/>
    <col min="10245" max="10245" width="15" style="607" customWidth="1"/>
    <col min="10246" max="10496" width="9.140625" style="607"/>
    <col min="10497" max="10497" width="95.140625" style="607" customWidth="1"/>
    <col min="10498" max="10500" width="15.7109375" style="607" customWidth="1"/>
    <col min="10501" max="10501" width="15" style="607" customWidth="1"/>
    <col min="10502" max="10752" width="9.140625" style="607"/>
    <col min="10753" max="10753" width="95.140625" style="607" customWidth="1"/>
    <col min="10754" max="10756" width="15.7109375" style="607" customWidth="1"/>
    <col min="10757" max="10757" width="15" style="607" customWidth="1"/>
    <col min="10758" max="11008" width="9.140625" style="607"/>
    <col min="11009" max="11009" width="95.140625" style="607" customWidth="1"/>
    <col min="11010" max="11012" width="15.7109375" style="607" customWidth="1"/>
    <col min="11013" max="11013" width="15" style="607" customWidth="1"/>
    <col min="11014" max="11264" width="9.140625" style="607"/>
    <col min="11265" max="11265" width="95.140625" style="607" customWidth="1"/>
    <col min="11266" max="11268" width="15.7109375" style="607" customWidth="1"/>
    <col min="11269" max="11269" width="15" style="607" customWidth="1"/>
    <col min="11270" max="11520" width="9.140625" style="607"/>
    <col min="11521" max="11521" width="95.140625" style="607" customWidth="1"/>
    <col min="11522" max="11524" width="15.7109375" style="607" customWidth="1"/>
    <col min="11525" max="11525" width="15" style="607" customWidth="1"/>
    <col min="11526" max="11776" width="9.140625" style="607"/>
    <col min="11777" max="11777" width="95.140625" style="607" customWidth="1"/>
    <col min="11778" max="11780" width="15.7109375" style="607" customWidth="1"/>
    <col min="11781" max="11781" width="15" style="607" customWidth="1"/>
    <col min="11782" max="12032" width="9.140625" style="607"/>
    <col min="12033" max="12033" width="95.140625" style="607" customWidth="1"/>
    <col min="12034" max="12036" width="15.7109375" style="607" customWidth="1"/>
    <col min="12037" max="12037" width="15" style="607" customWidth="1"/>
    <col min="12038" max="12288" width="9.140625" style="607"/>
    <col min="12289" max="12289" width="95.140625" style="607" customWidth="1"/>
    <col min="12290" max="12292" width="15.7109375" style="607" customWidth="1"/>
    <col min="12293" max="12293" width="15" style="607" customWidth="1"/>
    <col min="12294" max="12544" width="9.140625" style="607"/>
    <col min="12545" max="12545" width="95.140625" style="607" customWidth="1"/>
    <col min="12546" max="12548" width="15.7109375" style="607" customWidth="1"/>
    <col min="12549" max="12549" width="15" style="607" customWidth="1"/>
    <col min="12550" max="12800" width="9.140625" style="607"/>
    <col min="12801" max="12801" width="95.140625" style="607" customWidth="1"/>
    <col min="12802" max="12804" width="15.7109375" style="607" customWidth="1"/>
    <col min="12805" max="12805" width="15" style="607" customWidth="1"/>
    <col min="12806" max="13056" width="9.140625" style="607"/>
    <col min="13057" max="13057" width="95.140625" style="607" customWidth="1"/>
    <col min="13058" max="13060" width="15.7109375" style="607" customWidth="1"/>
    <col min="13061" max="13061" width="15" style="607" customWidth="1"/>
    <col min="13062" max="13312" width="9.140625" style="607"/>
    <col min="13313" max="13313" width="95.140625" style="607" customWidth="1"/>
    <col min="13314" max="13316" width="15.7109375" style="607" customWidth="1"/>
    <col min="13317" max="13317" width="15" style="607" customWidth="1"/>
    <col min="13318" max="13568" width="9.140625" style="607"/>
    <col min="13569" max="13569" width="95.140625" style="607" customWidth="1"/>
    <col min="13570" max="13572" width="15.7109375" style="607" customWidth="1"/>
    <col min="13573" max="13573" width="15" style="607" customWidth="1"/>
    <col min="13574" max="13824" width="9.140625" style="607"/>
    <col min="13825" max="13825" width="95.140625" style="607" customWidth="1"/>
    <col min="13826" max="13828" width="15.7109375" style="607" customWidth="1"/>
    <col min="13829" max="13829" width="15" style="607" customWidth="1"/>
    <col min="13830" max="14080" width="9.140625" style="607"/>
    <col min="14081" max="14081" width="95.140625" style="607" customWidth="1"/>
    <col min="14082" max="14084" width="15.7109375" style="607" customWidth="1"/>
    <col min="14085" max="14085" width="15" style="607" customWidth="1"/>
    <col min="14086" max="14336" width="9.140625" style="607"/>
    <col min="14337" max="14337" width="95.140625" style="607" customWidth="1"/>
    <col min="14338" max="14340" width="15.7109375" style="607" customWidth="1"/>
    <col min="14341" max="14341" width="15" style="607" customWidth="1"/>
    <col min="14342" max="14592" width="9.140625" style="607"/>
    <col min="14593" max="14593" width="95.140625" style="607" customWidth="1"/>
    <col min="14594" max="14596" width="15.7109375" style="607" customWidth="1"/>
    <col min="14597" max="14597" width="15" style="607" customWidth="1"/>
    <col min="14598" max="14848" width="9.140625" style="607"/>
    <col min="14849" max="14849" width="95.140625" style="607" customWidth="1"/>
    <col min="14850" max="14852" width="15.7109375" style="607" customWidth="1"/>
    <col min="14853" max="14853" width="15" style="607" customWidth="1"/>
    <col min="14854" max="15104" width="9.140625" style="607"/>
    <col min="15105" max="15105" width="95.140625" style="607" customWidth="1"/>
    <col min="15106" max="15108" width="15.7109375" style="607" customWidth="1"/>
    <col min="15109" max="15109" width="15" style="607" customWidth="1"/>
    <col min="15110" max="15360" width="9.140625" style="607"/>
    <col min="15361" max="15361" width="95.140625" style="607" customWidth="1"/>
    <col min="15362" max="15364" width="15.7109375" style="607" customWidth="1"/>
    <col min="15365" max="15365" width="15" style="607" customWidth="1"/>
    <col min="15366" max="15616" width="9.140625" style="607"/>
    <col min="15617" max="15617" width="95.140625" style="607" customWidth="1"/>
    <col min="15618" max="15620" width="15.7109375" style="607" customWidth="1"/>
    <col min="15621" max="15621" width="15" style="607" customWidth="1"/>
    <col min="15622" max="15872" width="9.140625" style="607"/>
    <col min="15873" max="15873" width="95.140625" style="607" customWidth="1"/>
    <col min="15874" max="15876" width="15.7109375" style="607" customWidth="1"/>
    <col min="15877" max="15877" width="15" style="607" customWidth="1"/>
    <col min="15878" max="16128" width="9.140625" style="607"/>
    <col min="16129" max="16129" width="95.140625" style="607" customWidth="1"/>
    <col min="16130" max="16132" width="15.7109375" style="607" customWidth="1"/>
    <col min="16133" max="16133" width="15" style="607" customWidth="1"/>
    <col min="16134" max="16384" width="9.140625" style="607"/>
  </cols>
  <sheetData>
    <row r="1" spans="1:5" ht="30" customHeight="1">
      <c r="A1" s="721" t="s">
        <v>440</v>
      </c>
      <c r="B1" s="721"/>
      <c r="C1" s="721"/>
      <c r="D1" s="721"/>
      <c r="E1" s="721"/>
    </row>
    <row r="2" spans="1:5" ht="15" customHeight="1">
      <c r="A2" s="722" t="s">
        <v>645</v>
      </c>
      <c r="B2" s="722"/>
      <c r="C2" s="722"/>
      <c r="D2" s="722"/>
      <c r="E2" s="722"/>
    </row>
    <row r="3" spans="1:5" ht="15" customHeight="1">
      <c r="A3" s="734" t="s">
        <v>1493</v>
      </c>
      <c r="B3" s="734"/>
      <c r="C3" s="734"/>
      <c r="D3" s="734"/>
      <c r="E3" s="734"/>
    </row>
    <row r="4" spans="1:5" s="78" customFormat="1" ht="30" customHeight="1">
      <c r="A4" s="723" t="s">
        <v>646</v>
      </c>
      <c r="B4" s="723"/>
      <c r="C4" s="723"/>
      <c r="D4" s="723"/>
      <c r="E4" s="723"/>
    </row>
    <row r="5" spans="1:5" ht="3.75" customHeight="1">
      <c r="A5" s="47"/>
      <c r="B5" s="47"/>
      <c r="C5" s="47"/>
      <c r="D5" s="47"/>
      <c r="E5" s="47"/>
    </row>
    <row r="6" spans="1:5" s="14" customFormat="1" ht="30" customHeight="1">
      <c r="A6" s="239"/>
      <c r="B6" s="240" t="s">
        <v>60</v>
      </c>
      <c r="C6" s="240" t="s">
        <v>62</v>
      </c>
      <c r="D6" s="240" t="s">
        <v>64</v>
      </c>
      <c r="E6" s="367" t="s">
        <v>515</v>
      </c>
    </row>
    <row r="7" spans="1:5" s="275" customFormat="1" ht="15" customHeight="1">
      <c r="A7" s="514" t="s">
        <v>647</v>
      </c>
      <c r="B7" s="242">
        <v>0.6835</v>
      </c>
      <c r="C7" s="242">
        <v>0.16700000000000001</v>
      </c>
      <c r="D7" s="242">
        <v>1.0074000000000001</v>
      </c>
      <c r="E7" s="242">
        <v>0.54339999999999999</v>
      </c>
    </row>
    <row r="8" spans="1:5" s="276" customFormat="1" ht="15" customHeight="1">
      <c r="A8" s="120" t="s">
        <v>648</v>
      </c>
      <c r="B8" s="121">
        <v>337854748.49000001</v>
      </c>
      <c r="C8" s="121">
        <v>196793582.13</v>
      </c>
      <c r="D8" s="121">
        <v>50358420.439999998</v>
      </c>
      <c r="E8" s="121">
        <v>585006751.05999994</v>
      </c>
    </row>
    <row r="9" spans="1:5" s="276" customFormat="1" ht="15" customHeight="1">
      <c r="A9" s="120" t="s">
        <v>649</v>
      </c>
      <c r="B9" s="121">
        <v>0</v>
      </c>
      <c r="C9" s="121">
        <v>0</v>
      </c>
      <c r="D9" s="121">
        <v>0</v>
      </c>
      <c r="E9" s="121">
        <v>0</v>
      </c>
    </row>
    <row r="10" spans="1:5" s="276" customFormat="1" ht="15" customHeight="1">
      <c r="A10" s="120" t="s">
        <v>650</v>
      </c>
      <c r="B10" s="121">
        <v>414098067.44999999</v>
      </c>
      <c r="C10" s="121">
        <v>58514827.100000001</v>
      </c>
      <c r="D10" s="121">
        <v>16901815.300000001</v>
      </c>
      <c r="E10" s="121">
        <v>489514709.85000002</v>
      </c>
    </row>
    <row r="11" spans="1:5" s="276" customFormat="1" ht="15" customHeight="1">
      <c r="A11" s="120" t="s">
        <v>651</v>
      </c>
      <c r="B11" s="121">
        <v>1265656692.5599999</v>
      </c>
      <c r="C11" s="121">
        <v>575194137.82000005</v>
      </c>
      <c r="D11" s="121">
        <v>211575091.59</v>
      </c>
      <c r="E11" s="121">
        <v>2052425921.97</v>
      </c>
    </row>
    <row r="12" spans="1:5" s="276" customFormat="1" ht="15" customHeight="1">
      <c r="A12" s="120" t="s">
        <v>652</v>
      </c>
      <c r="B12" s="121">
        <v>39411705.140000001</v>
      </c>
      <c r="C12" s="121">
        <v>0</v>
      </c>
      <c r="D12" s="121">
        <v>305687.13</v>
      </c>
      <c r="E12" s="121">
        <v>39717392.270000003</v>
      </c>
    </row>
    <row r="13" spans="1:5" s="276" customFormat="1" ht="15" customHeight="1">
      <c r="A13" s="120" t="s">
        <v>653</v>
      </c>
      <c r="B13" s="121">
        <v>357589654.98000002</v>
      </c>
      <c r="C13" s="121">
        <v>327884292.76999998</v>
      </c>
      <c r="D13" s="121">
        <v>66500537.380000003</v>
      </c>
      <c r="E13" s="121">
        <v>751974485.13</v>
      </c>
    </row>
    <row r="14" spans="1:5" s="276" customFormat="1" ht="15" customHeight="1">
      <c r="A14" s="243" t="s">
        <v>654</v>
      </c>
      <c r="B14" s="277">
        <v>2414610868.6199999</v>
      </c>
      <c r="C14" s="277">
        <v>1158386839.8199999</v>
      </c>
      <c r="D14" s="277">
        <v>345641551.83999997</v>
      </c>
      <c r="E14" s="277">
        <v>3918639260.2800002</v>
      </c>
    </row>
    <row r="15" spans="1:5" s="276" customFormat="1" ht="15" customHeight="1">
      <c r="A15" s="120" t="s">
        <v>655</v>
      </c>
      <c r="B15" s="121">
        <v>1102796393.605</v>
      </c>
      <c r="C15" s="121">
        <v>627184327.10000002</v>
      </c>
      <c r="D15" s="121">
        <v>175897711.58250001</v>
      </c>
      <c r="E15" s="121">
        <v>1905878432.2874999</v>
      </c>
    </row>
    <row r="16" spans="1:5" s="276" customFormat="1" ht="15" customHeight="1">
      <c r="A16" s="120" t="s">
        <v>656</v>
      </c>
      <c r="B16" s="123">
        <v>0.45669999999999999</v>
      </c>
      <c r="C16" s="123">
        <v>0.54139999999999999</v>
      </c>
      <c r="D16" s="123">
        <v>0.50890000000000002</v>
      </c>
      <c r="E16" s="123">
        <v>0.4864</v>
      </c>
    </row>
    <row r="17" spans="1:5" s="276" customFormat="1" ht="15" customHeight="1">
      <c r="A17" s="243" t="s">
        <v>657</v>
      </c>
      <c r="B17" s="277">
        <v>110279639.36049999</v>
      </c>
      <c r="C17" s="277">
        <v>62718432.710000001</v>
      </c>
      <c r="D17" s="277">
        <v>17589771.158300001</v>
      </c>
      <c r="E17" s="277">
        <v>190587843.2288</v>
      </c>
    </row>
    <row r="18" spans="1:5" s="276" customFormat="1" ht="15" customHeight="1">
      <c r="A18" s="120" t="s">
        <v>658</v>
      </c>
      <c r="B18" s="121">
        <v>703179832</v>
      </c>
      <c r="C18" s="121">
        <v>108441337</v>
      </c>
      <c r="D18" s="121">
        <v>174919022</v>
      </c>
      <c r="E18" s="121">
        <v>986540191</v>
      </c>
    </row>
    <row r="19" spans="1:5" s="276" customFormat="1" ht="15" customHeight="1">
      <c r="A19" s="120" t="s">
        <v>659</v>
      </c>
      <c r="B19" s="121">
        <v>0</v>
      </c>
      <c r="C19" s="121">
        <v>0</v>
      </c>
      <c r="D19" s="121">
        <v>0</v>
      </c>
      <c r="E19" s="121">
        <v>0</v>
      </c>
    </row>
    <row r="20" spans="1:5" s="276" customFormat="1" ht="15" customHeight="1">
      <c r="A20" s="244" t="s">
        <v>660</v>
      </c>
      <c r="B20" s="121">
        <v>0</v>
      </c>
      <c r="C20" s="121">
        <v>0</v>
      </c>
      <c r="D20" s="121">
        <v>0</v>
      </c>
      <c r="E20" s="121">
        <v>0</v>
      </c>
    </row>
    <row r="21" spans="1:5" s="276" customFormat="1" ht="15" customHeight="1">
      <c r="A21" s="120" t="s">
        <v>661</v>
      </c>
      <c r="B21" s="121">
        <v>0</v>
      </c>
      <c r="C21" s="121">
        <v>4157748</v>
      </c>
      <c r="D21" s="121">
        <v>0</v>
      </c>
      <c r="E21" s="121">
        <v>4157748</v>
      </c>
    </row>
    <row r="22" spans="1:5" s="276" customFormat="1" ht="15" customHeight="1">
      <c r="A22" s="243" t="s">
        <v>662</v>
      </c>
      <c r="B22" s="278">
        <v>703179832</v>
      </c>
      <c r="C22" s="278">
        <v>104283589</v>
      </c>
      <c r="D22" s="278">
        <v>174919022</v>
      </c>
      <c r="E22" s="277">
        <v>982382443</v>
      </c>
    </row>
    <row r="23" spans="1:5" s="276" customFormat="1" ht="15" customHeight="1">
      <c r="A23" s="120" t="s">
        <v>663</v>
      </c>
      <c r="B23" s="121">
        <v>0</v>
      </c>
      <c r="C23" s="279">
        <v>0</v>
      </c>
      <c r="D23" s="279">
        <v>0</v>
      </c>
      <c r="E23" s="121">
        <v>0</v>
      </c>
    </row>
    <row r="24" spans="1:5" s="276" customFormat="1" ht="15" customHeight="1">
      <c r="A24" s="120" t="s">
        <v>664</v>
      </c>
      <c r="B24" s="121">
        <v>0</v>
      </c>
      <c r="C24" s="121">
        <v>0</v>
      </c>
      <c r="D24" s="121">
        <v>0</v>
      </c>
      <c r="E24" s="121">
        <v>0</v>
      </c>
    </row>
    <row r="25" spans="1:5" s="280" customFormat="1" ht="15" customHeight="1">
      <c r="A25" s="120" t="s">
        <v>665</v>
      </c>
      <c r="B25" s="121">
        <v>0</v>
      </c>
      <c r="C25" s="121">
        <v>0</v>
      </c>
      <c r="D25" s="121">
        <v>0</v>
      </c>
      <c r="E25" s="121">
        <v>0</v>
      </c>
    </row>
    <row r="26" spans="1:5" s="276" customFormat="1" ht="15" customHeight="1">
      <c r="A26" s="120" t="s">
        <v>666</v>
      </c>
      <c r="B26" s="121">
        <v>0</v>
      </c>
      <c r="C26" s="121">
        <v>0</v>
      </c>
      <c r="D26" s="121">
        <v>0</v>
      </c>
      <c r="E26" s="121">
        <v>0</v>
      </c>
    </row>
    <row r="27" spans="1:5" s="36" customFormat="1" ht="15" customHeight="1">
      <c r="A27" s="120" t="s">
        <v>667</v>
      </c>
      <c r="B27" s="121">
        <v>50864035</v>
      </c>
      <c r="C27" s="121">
        <v>428953</v>
      </c>
      <c r="D27" s="121">
        <v>2280773</v>
      </c>
      <c r="E27" s="121">
        <v>53573761</v>
      </c>
    </row>
    <row r="28" spans="1:5" s="281" customFormat="1" ht="15" customHeight="1">
      <c r="A28" s="244" t="s">
        <v>668</v>
      </c>
      <c r="B28" s="121">
        <v>0</v>
      </c>
      <c r="C28" s="121">
        <v>0</v>
      </c>
      <c r="D28" s="121">
        <v>0</v>
      </c>
      <c r="E28" s="121">
        <v>0</v>
      </c>
    </row>
    <row r="29" spans="1:5" s="276" customFormat="1" ht="15" customHeight="1">
      <c r="A29" s="243" t="s">
        <v>669</v>
      </c>
      <c r="B29" s="277">
        <v>50864035</v>
      </c>
      <c r="C29" s="277">
        <v>428953</v>
      </c>
      <c r="D29" s="277">
        <v>2280773</v>
      </c>
      <c r="E29" s="277">
        <v>53573761</v>
      </c>
    </row>
    <row r="30" spans="1:5" s="276" customFormat="1" ht="15" customHeight="1">
      <c r="A30" s="120" t="s">
        <v>670</v>
      </c>
      <c r="B30" s="121">
        <v>0</v>
      </c>
      <c r="C30" s="121">
        <v>0</v>
      </c>
      <c r="D30" s="121">
        <v>0</v>
      </c>
      <c r="E30" s="121">
        <v>0</v>
      </c>
    </row>
    <row r="31" spans="1:5" s="276" customFormat="1" ht="15" customHeight="1">
      <c r="A31" s="120" t="s">
        <v>671</v>
      </c>
      <c r="B31" s="121">
        <v>246960</v>
      </c>
      <c r="C31" s="121">
        <v>0</v>
      </c>
      <c r="D31" s="121">
        <v>0</v>
      </c>
      <c r="E31" s="121">
        <v>246960</v>
      </c>
    </row>
    <row r="32" spans="1:5" s="276" customFormat="1" ht="15" customHeight="1">
      <c r="A32" s="243" t="s">
        <v>672</v>
      </c>
      <c r="B32" s="277">
        <v>753796907</v>
      </c>
      <c r="C32" s="277">
        <v>104712542</v>
      </c>
      <c r="D32" s="277">
        <v>177199795</v>
      </c>
      <c r="E32" s="277">
        <v>1035709244</v>
      </c>
    </row>
    <row r="33" spans="1:5" ht="15" customHeight="1">
      <c r="A33" s="120" t="s">
        <v>673</v>
      </c>
      <c r="B33" s="121">
        <v>643517267.63950002</v>
      </c>
      <c r="C33" s="121">
        <v>41994109.289999999</v>
      </c>
      <c r="D33" s="121">
        <v>159610023.8418</v>
      </c>
      <c r="E33" s="121">
        <v>845121400.77129996</v>
      </c>
    </row>
    <row r="34" spans="1:5" ht="15" customHeight="1">
      <c r="A34" s="120" t="s">
        <v>674</v>
      </c>
      <c r="B34" s="123">
        <v>3.5000000000000003E-2</v>
      </c>
      <c r="C34" s="123">
        <v>0.51080000000000003</v>
      </c>
      <c r="D34" s="123">
        <v>1.37E-2</v>
      </c>
      <c r="E34" s="123">
        <v>7.9500000000000001E-2</v>
      </c>
    </row>
    <row r="35" spans="1:5" ht="3.75" customHeight="1" thickBot="1">
      <c r="A35" s="515"/>
      <c r="B35" s="515"/>
      <c r="C35" s="515"/>
      <c r="D35" s="515"/>
      <c r="E35" s="515"/>
    </row>
    <row r="36" spans="1:5" ht="30" customHeight="1">
      <c r="A36" s="758" t="s">
        <v>675</v>
      </c>
      <c r="B36" s="758"/>
      <c r="C36" s="758"/>
      <c r="D36" s="758"/>
      <c r="E36" s="758"/>
    </row>
    <row r="37" spans="1:5" ht="15" customHeight="1">
      <c r="A37" s="120"/>
      <c r="B37" s="47"/>
      <c r="C37" s="47"/>
      <c r="D37" s="47"/>
      <c r="E37" s="47"/>
    </row>
  </sheetData>
  <mergeCells count="5">
    <mergeCell ref="A1:E1"/>
    <mergeCell ref="A2:E2"/>
    <mergeCell ref="A3:E3"/>
    <mergeCell ref="A4:E4"/>
    <mergeCell ref="A36:E36"/>
  </mergeCells>
  <pageMargins left="0.66" right="0.46" top="0.54" bottom="0.35" header="0.5" footer="0.35"/>
  <pageSetup scale="85" orientation="landscape" horizontalDpi="300"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F26"/>
  <sheetViews>
    <sheetView zoomScaleNormal="100" workbookViewId="0">
      <selection activeCell="A3" sqref="A3:F3"/>
    </sheetView>
  </sheetViews>
  <sheetFormatPr defaultColWidth="9.140625" defaultRowHeight="12.75"/>
  <cols>
    <col min="1" max="1" width="44.5703125" style="33" customWidth="1"/>
    <col min="2" max="2" width="9.140625" style="607" bestFit="1" customWidth="1"/>
    <col min="3" max="4" width="7.5703125" style="607" bestFit="1" customWidth="1"/>
    <col min="5" max="5" width="9.28515625" style="607" bestFit="1" customWidth="1"/>
    <col min="6" max="6" width="10.7109375" style="607" customWidth="1"/>
    <col min="7" max="16384" width="9.140625" style="607"/>
  </cols>
  <sheetData>
    <row r="1" spans="1:6" s="28" customFormat="1" ht="30" customHeight="1">
      <c r="A1" s="721" t="s">
        <v>440</v>
      </c>
      <c r="B1" s="721"/>
      <c r="C1" s="721"/>
      <c r="D1" s="721"/>
      <c r="E1" s="721"/>
      <c r="F1" s="721"/>
    </row>
    <row r="2" spans="1:6" s="28" customFormat="1" ht="15" customHeight="1">
      <c r="A2" s="722" t="s">
        <v>676</v>
      </c>
      <c r="B2" s="722"/>
      <c r="C2" s="722"/>
      <c r="D2" s="722"/>
      <c r="E2" s="722"/>
      <c r="F2" s="722"/>
    </row>
    <row r="3" spans="1:6" s="28" customFormat="1" ht="15" customHeight="1">
      <c r="A3" s="734" t="s">
        <v>1493</v>
      </c>
      <c r="B3" s="734"/>
      <c r="C3" s="734"/>
      <c r="D3" s="734"/>
      <c r="E3" s="734"/>
      <c r="F3" s="734"/>
    </row>
    <row r="4" spans="1:6" s="29" customFormat="1" ht="30" customHeight="1">
      <c r="A4" s="723" t="s">
        <v>508</v>
      </c>
      <c r="B4" s="723"/>
      <c r="C4" s="723"/>
      <c r="D4" s="723"/>
      <c r="E4" s="723"/>
      <c r="F4" s="723"/>
    </row>
    <row r="5" spans="1:6" ht="3.75" customHeight="1">
      <c r="A5" s="125"/>
      <c r="B5" s="47"/>
      <c r="C5" s="126"/>
      <c r="D5" s="126"/>
      <c r="E5" s="47"/>
      <c r="F5" s="282"/>
    </row>
    <row r="6" spans="1:6" ht="30" customHeight="1">
      <c r="A6" s="299"/>
      <c r="B6" s="300" t="s">
        <v>60</v>
      </c>
      <c r="C6" s="300" t="s">
        <v>62</v>
      </c>
      <c r="D6" s="300" t="s">
        <v>64</v>
      </c>
      <c r="E6" s="308" t="s">
        <v>515</v>
      </c>
      <c r="F6" s="308" t="s">
        <v>677</v>
      </c>
    </row>
    <row r="7" spans="1:6" ht="15" customHeight="1">
      <c r="A7" s="71" t="s">
        <v>678</v>
      </c>
      <c r="B7" s="126">
        <v>1556625.1311400002</v>
      </c>
      <c r="C7" s="126">
        <v>817881.91098000004</v>
      </c>
      <c r="D7" s="126">
        <v>230104.31706</v>
      </c>
      <c r="E7" s="126">
        <v>2604611.3591799997</v>
      </c>
      <c r="F7" s="248">
        <v>0.97507671437747345</v>
      </c>
    </row>
    <row r="8" spans="1:6" ht="15" customHeight="1">
      <c r="A8" s="71" t="s">
        <v>679</v>
      </c>
      <c r="B8" s="126">
        <v>2690.9829500000001</v>
      </c>
      <c r="C8" s="126">
        <v>3656.3141099999998</v>
      </c>
      <c r="D8" s="126">
        <v>2307.9488799999999</v>
      </c>
      <c r="E8" s="126">
        <v>8655.2459400000007</v>
      </c>
      <c r="F8" s="248">
        <v>3.2402257417633099E-3</v>
      </c>
    </row>
    <row r="9" spans="1:6" ht="15" customHeight="1">
      <c r="A9" s="71" t="s">
        <v>680</v>
      </c>
      <c r="B9" s="126">
        <v>1487.80729</v>
      </c>
      <c r="C9" s="126">
        <v>11990.381589999999</v>
      </c>
      <c r="D9" s="126">
        <v>4445.1581799999994</v>
      </c>
      <c r="E9" s="126">
        <v>17923.34706</v>
      </c>
      <c r="F9" s="248">
        <v>6.7098833383779973E-3</v>
      </c>
    </row>
    <row r="10" spans="1:6" ht="15" customHeight="1">
      <c r="A10" s="71" t="s">
        <v>681</v>
      </c>
      <c r="B10" s="126">
        <v>41.663519999999998</v>
      </c>
      <c r="C10" s="126">
        <v>334.75898999999998</v>
      </c>
      <c r="D10" s="126">
        <v>95.463459999999998</v>
      </c>
      <c r="E10" s="126">
        <v>471.88596999999999</v>
      </c>
      <c r="F10" s="248">
        <v>1.7665784170321899E-4</v>
      </c>
    </row>
    <row r="11" spans="1:6" ht="15" customHeight="1">
      <c r="A11" s="71" t="s">
        <v>682</v>
      </c>
      <c r="B11" s="126">
        <v>3049.9466299999999</v>
      </c>
      <c r="C11" s="126">
        <v>2012.30762</v>
      </c>
      <c r="D11" s="126">
        <v>3253.72318</v>
      </c>
      <c r="E11" s="126">
        <v>8315.977429999999</v>
      </c>
      <c r="F11" s="248">
        <v>3.1132153058851982E-3</v>
      </c>
    </row>
    <row r="12" spans="1:6" ht="15" customHeight="1">
      <c r="A12" s="71" t="s">
        <v>683</v>
      </c>
      <c r="B12" s="126">
        <v>297.00162999999998</v>
      </c>
      <c r="C12" s="126">
        <v>213.70793</v>
      </c>
      <c r="D12" s="126">
        <v>331.45017999999999</v>
      </c>
      <c r="E12" s="126">
        <v>842.15974000000006</v>
      </c>
      <c r="F12" s="248">
        <v>3.1527557820323503E-4</v>
      </c>
    </row>
    <row r="13" spans="1:6" ht="15" customHeight="1">
      <c r="A13" s="71" t="s">
        <v>684</v>
      </c>
      <c r="B13" s="126">
        <v>130.53072</v>
      </c>
      <c r="C13" s="126">
        <v>12.40704</v>
      </c>
      <c r="D13" s="126">
        <v>1761.8111799999999</v>
      </c>
      <c r="E13" s="126">
        <v>1904.7489399999999</v>
      </c>
      <c r="F13" s="248">
        <v>7.13072348234669E-4</v>
      </c>
    </row>
    <row r="14" spans="1:6" ht="15" customHeight="1">
      <c r="A14" s="71" t="s">
        <v>685</v>
      </c>
      <c r="B14" s="126">
        <v>32.632680000000001</v>
      </c>
      <c r="C14" s="126">
        <v>3.1017600000000001</v>
      </c>
      <c r="D14" s="126">
        <v>440.45278999999999</v>
      </c>
      <c r="E14" s="126">
        <v>476.18723</v>
      </c>
      <c r="F14" s="248">
        <v>1.7826808518684001E-4</v>
      </c>
    </row>
    <row r="15" spans="1:6" ht="15" customHeight="1">
      <c r="A15" s="71" t="s">
        <v>686</v>
      </c>
      <c r="B15" s="126">
        <v>556.31619999999998</v>
      </c>
      <c r="C15" s="126">
        <v>1126.8188</v>
      </c>
      <c r="D15" s="126">
        <v>433.85903999999999</v>
      </c>
      <c r="E15" s="126">
        <v>2116.99404</v>
      </c>
      <c r="F15" s="248">
        <v>7.9252959778604672E-4</v>
      </c>
    </row>
    <row r="16" spans="1:6" ht="15" customHeight="1">
      <c r="A16" s="71" t="s">
        <v>687</v>
      </c>
      <c r="B16" s="126">
        <v>210.13648000000001</v>
      </c>
      <c r="C16" s="126">
        <v>493.79782999999998</v>
      </c>
      <c r="D16" s="126">
        <v>173.54362</v>
      </c>
      <c r="E16" s="126">
        <v>877.47793000000001</v>
      </c>
      <c r="F16" s="248">
        <v>3.2849749115450202E-4</v>
      </c>
    </row>
    <row r="17" spans="1:6" ht="15" customHeight="1">
      <c r="A17" s="71" t="s">
        <v>688</v>
      </c>
      <c r="B17" s="126">
        <v>15538.52427</v>
      </c>
      <c r="C17" s="126">
        <v>15189.363890000001</v>
      </c>
      <c r="D17" s="126">
        <v>5585.7783200000003</v>
      </c>
      <c r="E17" s="126">
        <v>36313.66648</v>
      </c>
      <c r="F17" s="248">
        <v>1.359458503224272E-2</v>
      </c>
    </row>
    <row r="18" spans="1:6" ht="15" customHeight="1">
      <c r="A18" s="71" t="s">
        <v>689</v>
      </c>
      <c r="B18" s="126">
        <v>8037.7543400000004</v>
      </c>
      <c r="C18" s="126">
        <v>7755.7732900000001</v>
      </c>
      <c r="D18" s="126">
        <v>3687.33392</v>
      </c>
      <c r="E18" s="126">
        <v>19480.861550000001</v>
      </c>
      <c r="F18" s="248">
        <v>7.2929630773770002E-3</v>
      </c>
    </row>
    <row r="19" spans="1:6" ht="15" customHeight="1">
      <c r="A19" s="302" t="s">
        <v>690</v>
      </c>
      <c r="B19" s="303">
        <v>1577388.2562499999</v>
      </c>
      <c r="C19" s="303">
        <v>848213.18992000003</v>
      </c>
      <c r="D19" s="303">
        <v>245584.64696000001</v>
      </c>
      <c r="E19" s="303">
        <v>2671186.0931299995</v>
      </c>
      <c r="F19" s="337">
        <v>1</v>
      </c>
    </row>
    <row r="20" spans="1:6" ht="15" customHeight="1">
      <c r="A20" s="71" t="s">
        <v>999</v>
      </c>
      <c r="B20" s="126">
        <v>11310.1716</v>
      </c>
      <c r="C20" s="126">
        <v>12457.45391</v>
      </c>
      <c r="D20" s="126">
        <v>7036.1928500000004</v>
      </c>
      <c r="E20" s="126">
        <v>30803.818360000001</v>
      </c>
      <c r="F20" s="126"/>
    </row>
    <row r="21" spans="1:6" s="30" customFormat="1" ht="15" customHeight="1" thickBot="1">
      <c r="A21" s="516" t="s">
        <v>1000</v>
      </c>
      <c r="B21" s="517">
        <v>0.59051979205300265</v>
      </c>
      <c r="C21" s="517">
        <v>0.3175417811965674</v>
      </c>
      <c r="D21" s="517">
        <v>9.1938426750430097E-2</v>
      </c>
      <c r="E21" s="517">
        <v>1</v>
      </c>
      <c r="F21" s="517"/>
    </row>
    <row r="22" spans="1:6" ht="15" customHeight="1">
      <c r="A22" s="605" t="s">
        <v>693</v>
      </c>
      <c r="B22" s="283"/>
      <c r="C22" s="284"/>
      <c r="D22" s="284"/>
      <c r="E22" s="283"/>
      <c r="F22" s="283"/>
    </row>
    <row r="23" spans="1:6" ht="114.75" customHeight="1">
      <c r="A23" s="737" t="s">
        <v>554</v>
      </c>
      <c r="B23" s="759"/>
      <c r="C23" s="759"/>
      <c r="D23" s="759"/>
      <c r="E23" s="759"/>
      <c r="F23" s="759"/>
    </row>
    <row r="24" spans="1:6" ht="105" customHeight="1">
      <c r="A24" s="737" t="s">
        <v>555</v>
      </c>
      <c r="B24" s="759"/>
      <c r="C24" s="759"/>
      <c r="D24" s="759"/>
      <c r="E24" s="759"/>
      <c r="F24" s="759"/>
    </row>
    <row r="25" spans="1:6" ht="15" customHeight="1">
      <c r="A25" s="605" t="s">
        <v>694</v>
      </c>
      <c r="B25" s="605"/>
      <c r="C25" s="285"/>
      <c r="D25" s="285"/>
      <c r="E25" s="605"/>
      <c r="F25" s="605"/>
    </row>
    <row r="26" spans="1:6" ht="15" customHeight="1">
      <c r="A26" s="518"/>
      <c r="B26" s="605"/>
      <c r="C26" s="285"/>
      <c r="D26" s="285"/>
      <c r="E26" s="605"/>
      <c r="F26" s="605"/>
    </row>
  </sheetData>
  <mergeCells count="6">
    <mergeCell ref="A24:F24"/>
    <mergeCell ref="A1:F1"/>
    <mergeCell ref="A2:F2"/>
    <mergeCell ref="A3:F3"/>
    <mergeCell ref="A4:F4"/>
    <mergeCell ref="A23:F23"/>
  </mergeCells>
  <printOptions horizontalCentered="1"/>
  <pageMargins left="0.77" right="0.52" top="0.56000000000000005" bottom="0.43" header="0.51181102362204722" footer="0.38"/>
  <pageSetup scale="92" orientation="landscape" horizontalDpi="300"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10"/>
  <sheetViews>
    <sheetView workbookViewId="0">
      <selection activeCell="A3" sqref="A3:F3"/>
    </sheetView>
  </sheetViews>
  <sheetFormatPr defaultRowHeight="15"/>
  <cols>
    <col min="1" max="1" width="79" style="5" customWidth="1"/>
    <col min="2" max="5" width="10.5703125" style="5" customWidth="1"/>
    <col min="6" max="6" width="10.7109375" style="5" customWidth="1"/>
    <col min="7" max="16384" width="9.140625" style="5"/>
  </cols>
  <sheetData>
    <row r="1" spans="1:6" ht="30" customHeight="1">
      <c r="A1" s="706" t="s">
        <v>440</v>
      </c>
      <c r="B1" s="706"/>
      <c r="C1" s="706"/>
      <c r="D1" s="706"/>
      <c r="E1" s="706"/>
      <c r="F1" s="706"/>
    </row>
    <row r="2" spans="1:6" ht="18">
      <c r="A2" s="707" t="s">
        <v>717</v>
      </c>
      <c r="B2" s="707"/>
      <c r="C2" s="707"/>
      <c r="D2" s="707"/>
      <c r="E2" s="707"/>
      <c r="F2" s="707"/>
    </row>
    <row r="3" spans="1:6" ht="18">
      <c r="A3" s="707" t="s">
        <v>1493</v>
      </c>
      <c r="B3" s="707"/>
      <c r="C3" s="707"/>
      <c r="D3" s="707"/>
      <c r="E3" s="707"/>
      <c r="F3" s="707"/>
    </row>
    <row r="4" spans="1:6" ht="30" customHeight="1">
      <c r="A4" s="711" t="s">
        <v>508</v>
      </c>
      <c r="B4" s="711"/>
      <c r="C4" s="711"/>
      <c r="D4" s="711"/>
      <c r="E4" s="711"/>
      <c r="F4" s="711"/>
    </row>
    <row r="5" spans="1:6">
      <c r="A5" s="99"/>
      <c r="B5" s="205"/>
      <c r="C5" s="205"/>
      <c r="D5" s="101"/>
      <c r="E5" s="184"/>
      <c r="F5" s="205"/>
    </row>
    <row r="6" spans="1:6" ht="30" customHeight="1">
      <c r="A6" s="72" t="s">
        <v>718</v>
      </c>
      <c r="B6" s="73" t="s">
        <v>60</v>
      </c>
      <c r="C6" s="73" t="s">
        <v>62</v>
      </c>
      <c r="D6" s="73" t="s">
        <v>64</v>
      </c>
      <c r="E6" s="176" t="s">
        <v>515</v>
      </c>
      <c r="F6" s="73" t="s">
        <v>677</v>
      </c>
    </row>
    <row r="7" spans="1:6">
      <c r="A7" s="100" t="s">
        <v>720</v>
      </c>
      <c r="B7" s="97">
        <v>0</v>
      </c>
      <c r="C7" s="97">
        <v>0</v>
      </c>
      <c r="D7" s="97">
        <v>0</v>
      </c>
      <c r="E7" s="97">
        <v>0</v>
      </c>
      <c r="F7" s="160">
        <v>0</v>
      </c>
    </row>
    <row r="8" spans="1:6">
      <c r="A8" s="100" t="s">
        <v>721</v>
      </c>
      <c r="B8" s="97">
        <v>16367.27793</v>
      </c>
      <c r="C8" s="97">
        <v>51647.169099999999</v>
      </c>
      <c r="D8" s="97">
        <v>0</v>
      </c>
      <c r="E8" s="97">
        <v>68014.447029999996</v>
      </c>
      <c r="F8" s="160">
        <v>2.8363907567138476E-2</v>
      </c>
    </row>
    <row r="9" spans="1:6">
      <c r="A9" s="100" t="s">
        <v>722</v>
      </c>
      <c r="B9" s="97">
        <v>0</v>
      </c>
      <c r="C9" s="97">
        <v>68380.748599999992</v>
      </c>
      <c r="D9" s="97">
        <v>0</v>
      </c>
      <c r="E9" s="97">
        <v>68380.748599999992</v>
      </c>
      <c r="F9" s="160">
        <v>2.8516665463833493E-2</v>
      </c>
    </row>
    <row r="10" spans="1:6">
      <c r="A10" s="100" t="s">
        <v>723</v>
      </c>
      <c r="B10" s="97">
        <v>27635.960899999998</v>
      </c>
      <c r="C10" s="97">
        <v>117388.83313</v>
      </c>
      <c r="D10" s="97">
        <v>0</v>
      </c>
      <c r="E10" s="97">
        <v>145024.79402999999</v>
      </c>
      <c r="F10" s="160">
        <v>6.0479354496491534E-2</v>
      </c>
    </row>
    <row r="11" spans="1:6">
      <c r="A11" s="100" t="s">
        <v>724</v>
      </c>
      <c r="B11" s="97">
        <v>93740.284930000009</v>
      </c>
      <c r="C11" s="97">
        <v>95246.408370000005</v>
      </c>
      <c r="D11" s="97">
        <v>4321.7497999999996</v>
      </c>
      <c r="E11" s="97">
        <v>193308.4431</v>
      </c>
      <c r="F11" s="160">
        <v>8.0614973016209318E-2</v>
      </c>
    </row>
    <row r="12" spans="1:6">
      <c r="A12" s="100" t="s">
        <v>725</v>
      </c>
      <c r="B12" s="97">
        <v>186672.45934999999</v>
      </c>
      <c r="C12" s="97">
        <v>107678.37276</v>
      </c>
      <c r="D12" s="97">
        <v>9747.2372799999994</v>
      </c>
      <c r="E12" s="97">
        <v>304098.06938999996</v>
      </c>
      <c r="F12" s="160">
        <v>0.12681731467608201</v>
      </c>
    </row>
    <row r="13" spans="1:6">
      <c r="A13" s="100" t="s">
        <v>726</v>
      </c>
      <c r="B13" s="97">
        <v>175262.12503</v>
      </c>
      <c r="C13" s="97">
        <v>67769.57209999999</v>
      </c>
      <c r="D13" s="97">
        <v>13972.550019999999</v>
      </c>
      <c r="E13" s="97">
        <v>257004.24714999998</v>
      </c>
      <c r="F13" s="160">
        <v>0.10717788688790303</v>
      </c>
    </row>
    <row r="14" spans="1:6">
      <c r="A14" s="100" t="s">
        <v>727</v>
      </c>
      <c r="B14" s="97">
        <v>162364.60713999998</v>
      </c>
      <c r="C14" s="97">
        <v>64905.032960000004</v>
      </c>
      <c r="D14" s="97">
        <v>15343.31374</v>
      </c>
      <c r="E14" s="97">
        <v>242612.95384</v>
      </c>
      <c r="F14" s="160">
        <v>0.10117631911750903</v>
      </c>
    </row>
    <row r="15" spans="1:6">
      <c r="A15" s="100" t="s">
        <v>728</v>
      </c>
      <c r="B15" s="97">
        <v>112496.52481</v>
      </c>
      <c r="C15" s="97">
        <v>40538.724689999995</v>
      </c>
      <c r="D15" s="97">
        <v>11594.70405</v>
      </c>
      <c r="E15" s="97">
        <v>164629.95355000001</v>
      </c>
      <c r="F15" s="160">
        <v>6.8655248835807536E-2</v>
      </c>
    </row>
    <row r="16" spans="1:6">
      <c r="A16" s="100" t="s">
        <v>729</v>
      </c>
      <c r="B16" s="97">
        <v>157945.67189</v>
      </c>
      <c r="C16" s="97">
        <v>56951.404719999999</v>
      </c>
      <c r="D16" s="97">
        <v>17890.3547</v>
      </c>
      <c r="E16" s="97">
        <v>232787.43130999999</v>
      </c>
      <c r="F16" s="160">
        <v>9.7078804177531175E-2</v>
      </c>
    </row>
    <row r="17" spans="1:6">
      <c r="A17" s="100" t="s">
        <v>730</v>
      </c>
      <c r="B17" s="97">
        <v>197453.74174</v>
      </c>
      <c r="C17" s="97">
        <v>70201.399569999994</v>
      </c>
      <c r="D17" s="97">
        <v>28866.003800000002</v>
      </c>
      <c r="E17" s="97">
        <v>296521.14510999998</v>
      </c>
      <c r="F17" s="160">
        <v>0.12365752746460423</v>
      </c>
    </row>
    <row r="18" spans="1:6">
      <c r="A18" s="100" t="s">
        <v>731</v>
      </c>
      <c r="B18" s="97">
        <v>212227.44955000002</v>
      </c>
      <c r="C18" s="97">
        <v>75027.738769999996</v>
      </c>
      <c r="D18" s="97">
        <v>34589.709069999997</v>
      </c>
      <c r="E18" s="97">
        <v>321844.89739</v>
      </c>
      <c r="F18" s="160">
        <v>0.13421823331885033</v>
      </c>
    </row>
    <row r="19" spans="1:6">
      <c r="A19" s="100" t="s">
        <v>732</v>
      </c>
      <c r="B19" s="97">
        <v>29864.741399999999</v>
      </c>
      <c r="C19" s="97">
        <v>11835.35541</v>
      </c>
      <c r="D19" s="97">
        <v>6063.2693799999997</v>
      </c>
      <c r="E19" s="97">
        <v>47763.366190000001</v>
      </c>
      <c r="F19" s="160">
        <v>1.9918646153382496E-2</v>
      </c>
    </row>
    <row r="20" spans="1:6">
      <c r="A20" s="100" t="s">
        <v>733</v>
      </c>
      <c r="B20" s="97">
        <v>33081.362289999997</v>
      </c>
      <c r="C20" s="97">
        <v>15113.264539999998</v>
      </c>
      <c r="D20" s="97">
        <v>7737.1962100000001</v>
      </c>
      <c r="E20" s="97">
        <v>55931.823039999996</v>
      </c>
      <c r="F20" s="160">
        <v>2.3325118824657244E-2</v>
      </c>
    </row>
    <row r="21" spans="1:6">
      <c r="A21" s="72" t="s">
        <v>156</v>
      </c>
      <c r="B21" s="158">
        <v>1405112.2069600001</v>
      </c>
      <c r="C21" s="158">
        <v>842684.02471999987</v>
      </c>
      <c r="D21" s="158">
        <v>150126.08804999999</v>
      </c>
      <c r="E21" s="158">
        <v>2397922.3197300001</v>
      </c>
      <c r="F21" s="161">
        <v>1</v>
      </c>
    </row>
    <row r="22" spans="1:6">
      <c r="A22" s="54" t="s">
        <v>734</v>
      </c>
      <c r="B22" s="160">
        <v>0.58597069446278482</v>
      </c>
      <c r="C22" s="160">
        <v>0.35142257019188344</v>
      </c>
      <c r="D22" s="160">
        <v>6.2606735345331704E-2</v>
      </c>
      <c r="E22" s="160">
        <v>1</v>
      </c>
      <c r="F22" s="160"/>
    </row>
    <row r="23" spans="1:6" ht="30" customHeight="1">
      <c r="A23" s="433" t="s">
        <v>735</v>
      </c>
      <c r="B23" s="73" t="s">
        <v>60</v>
      </c>
      <c r="C23" s="73" t="s">
        <v>62</v>
      </c>
      <c r="D23" s="73" t="s">
        <v>64</v>
      </c>
      <c r="E23" s="176" t="s">
        <v>515</v>
      </c>
      <c r="F23" s="73" t="s">
        <v>677</v>
      </c>
    </row>
    <row r="24" spans="1:6">
      <c r="A24" s="100" t="s">
        <v>720</v>
      </c>
      <c r="B24" s="97">
        <v>0</v>
      </c>
      <c r="C24" s="97">
        <v>0</v>
      </c>
      <c r="D24" s="97">
        <v>0</v>
      </c>
      <c r="E24" s="97">
        <v>0</v>
      </c>
      <c r="F24" s="160">
        <v>0</v>
      </c>
    </row>
    <row r="25" spans="1:6">
      <c r="A25" s="100" t="s">
        <v>721</v>
      </c>
      <c r="B25" s="97">
        <v>2</v>
      </c>
      <c r="C25" s="97">
        <v>7</v>
      </c>
      <c r="D25" s="97">
        <v>0</v>
      </c>
      <c r="E25" s="97">
        <v>9</v>
      </c>
      <c r="F25" s="160">
        <v>4.7947321875699231E-5</v>
      </c>
    </row>
    <row r="26" spans="1:6">
      <c r="A26" s="100" t="s">
        <v>722</v>
      </c>
      <c r="B26" s="97">
        <v>0</v>
      </c>
      <c r="C26" s="97">
        <v>16</v>
      </c>
      <c r="D26" s="97">
        <v>0</v>
      </c>
      <c r="E26" s="97">
        <v>16</v>
      </c>
      <c r="F26" s="160">
        <v>8.5239683334576412E-5</v>
      </c>
    </row>
    <row r="27" spans="1:6">
      <c r="A27" s="100" t="s">
        <v>723</v>
      </c>
      <c r="B27" s="97">
        <v>15</v>
      </c>
      <c r="C27" s="97">
        <v>54</v>
      </c>
      <c r="D27" s="97">
        <v>0</v>
      </c>
      <c r="E27" s="97">
        <v>69</v>
      </c>
      <c r="F27" s="160">
        <v>3.6759613438036077E-4</v>
      </c>
    </row>
    <row r="28" spans="1:6">
      <c r="A28" s="100" t="s">
        <v>724</v>
      </c>
      <c r="B28" s="97">
        <v>108</v>
      </c>
      <c r="C28" s="97">
        <v>102</v>
      </c>
      <c r="D28" s="97">
        <v>5</v>
      </c>
      <c r="E28" s="97">
        <v>215</v>
      </c>
      <c r="F28" s="160">
        <v>1.1454082448083705E-3</v>
      </c>
    </row>
    <row r="29" spans="1:6">
      <c r="A29" s="100" t="s">
        <v>725</v>
      </c>
      <c r="B29" s="97">
        <v>402</v>
      </c>
      <c r="C29" s="97">
        <v>229</v>
      </c>
      <c r="D29" s="97">
        <v>22</v>
      </c>
      <c r="E29" s="97">
        <v>653</v>
      </c>
      <c r="F29" s="160">
        <v>3.4788445760923999E-3</v>
      </c>
    </row>
    <row r="30" spans="1:6">
      <c r="A30" s="100" t="s">
        <v>726</v>
      </c>
      <c r="B30" s="97">
        <v>671</v>
      </c>
      <c r="C30" s="97">
        <v>256</v>
      </c>
      <c r="D30" s="97">
        <v>55</v>
      </c>
      <c r="E30" s="97">
        <v>982</v>
      </c>
      <c r="F30" s="160">
        <v>5.2315855646596276E-3</v>
      </c>
    </row>
    <row r="31" spans="1:6">
      <c r="A31" s="100" t="s">
        <v>727</v>
      </c>
      <c r="B31" s="97">
        <v>974</v>
      </c>
      <c r="C31" s="97">
        <v>388</v>
      </c>
      <c r="D31" s="97">
        <v>93</v>
      </c>
      <c r="E31" s="97">
        <v>1455</v>
      </c>
      <c r="F31" s="160">
        <v>7.7514837032380424E-3</v>
      </c>
    </row>
    <row r="32" spans="1:6">
      <c r="A32" s="100" t="s">
        <v>728</v>
      </c>
      <c r="B32" s="97">
        <v>953</v>
      </c>
      <c r="C32" s="97">
        <v>345</v>
      </c>
      <c r="D32" s="97">
        <v>98</v>
      </c>
      <c r="E32" s="97">
        <v>1396</v>
      </c>
      <c r="F32" s="160">
        <v>7.4371623709417918E-3</v>
      </c>
    </row>
    <row r="33" spans="1:6">
      <c r="A33" s="100" t="s">
        <v>729</v>
      </c>
      <c r="B33" s="97">
        <v>1901</v>
      </c>
      <c r="C33" s="97">
        <v>680</v>
      </c>
      <c r="D33" s="97">
        <v>217</v>
      </c>
      <c r="E33" s="97">
        <v>2798</v>
      </c>
      <c r="F33" s="160">
        <v>1.4906289623134049E-2</v>
      </c>
    </row>
    <row r="34" spans="1:6">
      <c r="A34" s="100" t="s">
        <v>730</v>
      </c>
      <c r="B34" s="97">
        <v>4094</v>
      </c>
      <c r="C34" s="97">
        <v>1444</v>
      </c>
      <c r="D34" s="97">
        <v>592</v>
      </c>
      <c r="E34" s="97">
        <v>6130</v>
      </c>
      <c r="F34" s="160">
        <v>3.2657453677559588E-2</v>
      </c>
    </row>
    <row r="35" spans="1:6">
      <c r="A35" s="100" t="s">
        <v>731</v>
      </c>
      <c r="B35" s="97">
        <v>13070</v>
      </c>
      <c r="C35" s="97">
        <v>4659</v>
      </c>
      <c r="D35" s="97">
        <v>2199</v>
      </c>
      <c r="E35" s="97">
        <v>19928</v>
      </c>
      <c r="F35" s="160">
        <v>0.10616602559321492</v>
      </c>
    </row>
    <row r="36" spans="1:6">
      <c r="A36" s="100" t="s">
        <v>732</v>
      </c>
      <c r="B36" s="97">
        <v>6070</v>
      </c>
      <c r="C36" s="97">
        <v>2427</v>
      </c>
      <c r="D36" s="97">
        <v>1242</v>
      </c>
      <c r="E36" s="97">
        <v>9739</v>
      </c>
      <c r="F36" s="160">
        <v>5.1884329749714977E-2</v>
      </c>
    </row>
    <row r="37" spans="1:6">
      <c r="A37" s="100" t="s">
        <v>733</v>
      </c>
      <c r="B37" s="97">
        <v>89961</v>
      </c>
      <c r="C37" s="97">
        <v>41989</v>
      </c>
      <c r="D37" s="97">
        <v>12366</v>
      </c>
      <c r="E37" s="97">
        <v>144316</v>
      </c>
      <c r="F37" s="160">
        <v>0.76884063375704559</v>
      </c>
    </row>
    <row r="38" spans="1:6">
      <c r="A38" s="72" t="s">
        <v>156</v>
      </c>
      <c r="B38" s="158">
        <v>118221</v>
      </c>
      <c r="C38" s="158">
        <v>52596</v>
      </c>
      <c r="D38" s="158">
        <v>16889</v>
      </c>
      <c r="E38" s="158">
        <v>187706</v>
      </c>
      <c r="F38" s="161">
        <v>1</v>
      </c>
    </row>
    <row r="39" spans="1:6">
      <c r="A39" s="54" t="s">
        <v>734</v>
      </c>
      <c r="B39" s="160">
        <v>0.62982003771855988</v>
      </c>
      <c r="C39" s="160">
        <v>0.2802041490415863</v>
      </c>
      <c r="D39" s="160">
        <v>8.9975813239853819E-2</v>
      </c>
      <c r="E39" s="160">
        <v>1</v>
      </c>
      <c r="F39" s="160"/>
    </row>
    <row r="40" spans="1:6" ht="15.75" thickBot="1">
      <c r="A40" s="206"/>
      <c r="B40" s="207"/>
      <c r="C40" s="208"/>
      <c r="D40" s="208"/>
      <c r="E40" s="207"/>
      <c r="F40" s="207"/>
    </row>
    <row r="41" spans="1:6" ht="39.75" customHeight="1" thickTop="1">
      <c r="A41" s="760" t="s">
        <v>1357</v>
      </c>
      <c r="B41" s="760"/>
      <c r="C41" s="760"/>
      <c r="D41" s="760"/>
      <c r="E41" s="760"/>
      <c r="F41" s="760"/>
    </row>
    <row r="42" spans="1:6" s="677" customFormat="1">
      <c r="A42" s="683"/>
      <c r="B42" s="683"/>
      <c r="C42" s="683"/>
      <c r="D42" s="683"/>
      <c r="E42" s="683"/>
      <c r="F42" s="683"/>
    </row>
    <row r="43" spans="1:6" s="677" customFormat="1" ht="30" customHeight="1">
      <c r="A43" s="706" t="s">
        <v>440</v>
      </c>
      <c r="B43" s="706"/>
      <c r="C43" s="706"/>
      <c r="D43" s="706"/>
      <c r="E43" s="706"/>
      <c r="F43" s="706"/>
    </row>
    <row r="44" spans="1:6" s="677" customFormat="1" ht="18">
      <c r="A44" s="707" t="s">
        <v>736</v>
      </c>
      <c r="B44" s="707"/>
      <c r="C44" s="707"/>
      <c r="D44" s="707"/>
      <c r="E44" s="707"/>
      <c r="F44" s="707"/>
    </row>
    <row r="45" spans="1:6" s="677" customFormat="1" ht="18">
      <c r="A45" s="707" t="s">
        <v>1493</v>
      </c>
      <c r="B45" s="707"/>
      <c r="C45" s="707"/>
      <c r="D45" s="707"/>
      <c r="E45" s="707"/>
      <c r="F45" s="707"/>
    </row>
    <row r="46" spans="1:6" s="677" customFormat="1" ht="30" customHeight="1">
      <c r="A46" s="711" t="s">
        <v>508</v>
      </c>
      <c r="B46" s="711"/>
      <c r="C46" s="711"/>
      <c r="D46" s="711"/>
      <c r="E46" s="711"/>
      <c r="F46" s="711"/>
    </row>
    <row r="47" spans="1:6" s="677" customFormat="1">
      <c r="A47" s="99"/>
      <c r="B47" s="205"/>
      <c r="C47" s="205"/>
      <c r="D47" s="101"/>
      <c r="E47" s="184"/>
      <c r="F47" s="205"/>
    </row>
    <row r="48" spans="1:6" s="677" customFormat="1" ht="25.5">
      <c r="A48" s="72" t="s">
        <v>718</v>
      </c>
      <c r="B48" s="73" t="s">
        <v>60</v>
      </c>
      <c r="C48" s="73" t="s">
        <v>62</v>
      </c>
      <c r="D48" s="73" t="s">
        <v>64</v>
      </c>
      <c r="E48" s="176" t="s">
        <v>515</v>
      </c>
      <c r="F48" s="73" t="s">
        <v>677</v>
      </c>
    </row>
    <row r="49" spans="1:6" s="677" customFormat="1">
      <c r="A49" s="100" t="s">
        <v>720</v>
      </c>
      <c r="B49" s="97">
        <v>0</v>
      </c>
      <c r="C49" s="97">
        <v>0</v>
      </c>
      <c r="D49" s="97">
        <v>0</v>
      </c>
      <c r="E49" s="97">
        <v>0</v>
      </c>
      <c r="F49" s="160">
        <v>0</v>
      </c>
    </row>
    <row r="50" spans="1:6" s="677" customFormat="1">
      <c r="A50" s="100" t="s">
        <v>721</v>
      </c>
      <c r="B50" s="97">
        <v>0</v>
      </c>
      <c r="C50" s="97">
        <v>0</v>
      </c>
      <c r="D50" s="97">
        <v>0</v>
      </c>
      <c r="E50" s="97">
        <v>0</v>
      </c>
      <c r="F50" s="160">
        <v>0</v>
      </c>
    </row>
    <row r="51" spans="1:6" s="677" customFormat="1">
      <c r="A51" s="100" t="s">
        <v>722</v>
      </c>
      <c r="B51" s="97">
        <v>0</v>
      </c>
      <c r="C51" s="97">
        <v>0</v>
      </c>
      <c r="D51" s="97">
        <v>0</v>
      </c>
      <c r="E51" s="97">
        <v>0</v>
      </c>
      <c r="F51" s="160">
        <v>0</v>
      </c>
    </row>
    <row r="52" spans="1:6" s="677" customFormat="1">
      <c r="A52" s="100" t="s">
        <v>723</v>
      </c>
      <c r="B52" s="97">
        <v>0</v>
      </c>
      <c r="C52" s="97">
        <v>0</v>
      </c>
      <c r="D52" s="97">
        <v>0</v>
      </c>
      <c r="E52" s="97">
        <v>0</v>
      </c>
      <c r="F52" s="160">
        <v>0</v>
      </c>
    </row>
    <row r="53" spans="1:6" s="677" customFormat="1">
      <c r="A53" s="100" t="s">
        <v>724</v>
      </c>
      <c r="B53" s="97">
        <v>0</v>
      </c>
      <c r="C53" s="97">
        <v>0</v>
      </c>
      <c r="D53" s="97">
        <v>0</v>
      </c>
      <c r="E53" s="97">
        <v>0</v>
      </c>
      <c r="F53" s="160">
        <v>0</v>
      </c>
    </row>
    <row r="54" spans="1:6" s="677" customFormat="1">
      <c r="A54" s="100" t="s">
        <v>725</v>
      </c>
      <c r="B54" s="97">
        <v>0</v>
      </c>
      <c r="C54" s="97">
        <v>0</v>
      </c>
      <c r="D54" s="97">
        <v>0</v>
      </c>
      <c r="E54" s="97">
        <v>0</v>
      </c>
      <c r="F54" s="160">
        <v>0</v>
      </c>
    </row>
    <row r="55" spans="1:6" s="677" customFormat="1">
      <c r="A55" s="100" t="s">
        <v>726</v>
      </c>
      <c r="B55" s="97">
        <v>0</v>
      </c>
      <c r="C55" s="97">
        <v>0</v>
      </c>
      <c r="D55" s="97">
        <v>0</v>
      </c>
      <c r="E55" s="97">
        <v>0</v>
      </c>
      <c r="F55" s="160">
        <v>0</v>
      </c>
    </row>
    <row r="56" spans="1:6" s="677" customFormat="1">
      <c r="A56" s="100" t="s">
        <v>727</v>
      </c>
      <c r="B56" s="97">
        <v>0</v>
      </c>
      <c r="C56" s="97">
        <v>0</v>
      </c>
      <c r="D56" s="97">
        <v>0</v>
      </c>
      <c r="E56" s="97">
        <v>0</v>
      </c>
      <c r="F56" s="160">
        <v>0</v>
      </c>
    </row>
    <row r="57" spans="1:6" s="677" customFormat="1">
      <c r="A57" s="100" t="s">
        <v>728</v>
      </c>
      <c r="B57" s="97">
        <v>0</v>
      </c>
      <c r="C57" s="97">
        <v>0</v>
      </c>
      <c r="D57" s="97">
        <v>0</v>
      </c>
      <c r="E57" s="97">
        <v>0</v>
      </c>
      <c r="F57" s="160">
        <v>0</v>
      </c>
    </row>
    <row r="58" spans="1:6" s="677" customFormat="1">
      <c r="A58" s="100" t="s">
        <v>729</v>
      </c>
      <c r="B58" s="97">
        <v>0</v>
      </c>
      <c r="C58" s="97">
        <v>0</v>
      </c>
      <c r="D58" s="97">
        <v>0</v>
      </c>
      <c r="E58" s="97">
        <v>0</v>
      </c>
      <c r="F58" s="160">
        <v>0</v>
      </c>
    </row>
    <row r="59" spans="1:6" s="677" customFormat="1">
      <c r="A59" s="100" t="s">
        <v>730</v>
      </c>
      <c r="B59" s="97">
        <v>0</v>
      </c>
      <c r="C59" s="97">
        <v>0</v>
      </c>
      <c r="D59" s="97">
        <v>0</v>
      </c>
      <c r="E59" s="97">
        <v>0</v>
      </c>
      <c r="F59" s="160">
        <v>0</v>
      </c>
    </row>
    <row r="60" spans="1:6" s="677" customFormat="1">
      <c r="A60" s="100" t="s">
        <v>731</v>
      </c>
      <c r="B60" s="97">
        <v>0</v>
      </c>
      <c r="C60" s="97">
        <v>0</v>
      </c>
      <c r="D60" s="97">
        <v>0</v>
      </c>
      <c r="E60" s="97">
        <v>0</v>
      </c>
      <c r="F60" s="160">
        <v>0</v>
      </c>
    </row>
    <row r="61" spans="1:6" s="677" customFormat="1">
      <c r="A61" s="100" t="s">
        <v>732</v>
      </c>
      <c r="B61" s="97">
        <v>0</v>
      </c>
      <c r="C61" s="97">
        <v>0</v>
      </c>
      <c r="D61" s="97">
        <v>0</v>
      </c>
      <c r="E61" s="97">
        <v>0</v>
      </c>
      <c r="F61" s="160">
        <v>0</v>
      </c>
    </row>
    <row r="62" spans="1:6" s="677" customFormat="1">
      <c r="A62" s="100" t="s">
        <v>733</v>
      </c>
      <c r="B62" s="97">
        <v>0</v>
      </c>
      <c r="C62" s="97">
        <v>0</v>
      </c>
      <c r="D62" s="97">
        <v>0</v>
      </c>
      <c r="E62" s="97">
        <v>0</v>
      </c>
      <c r="F62" s="160">
        <v>0</v>
      </c>
    </row>
    <row r="63" spans="1:6" s="677" customFormat="1">
      <c r="A63" s="72" t="s">
        <v>156</v>
      </c>
      <c r="B63" s="158">
        <v>0</v>
      </c>
      <c r="C63" s="158">
        <v>0</v>
      </c>
      <c r="D63" s="158">
        <v>0</v>
      </c>
      <c r="E63" s="158">
        <v>0</v>
      </c>
      <c r="F63" s="161">
        <v>0</v>
      </c>
    </row>
    <row r="64" spans="1:6" s="677" customFormat="1">
      <c r="A64" s="54" t="s">
        <v>734</v>
      </c>
      <c r="B64" s="160">
        <v>0</v>
      </c>
      <c r="C64" s="160">
        <v>0</v>
      </c>
      <c r="D64" s="160">
        <v>0</v>
      </c>
      <c r="E64" s="160">
        <v>0</v>
      </c>
      <c r="F64" s="160"/>
    </row>
    <row r="65" spans="1:6" s="677" customFormat="1" ht="25.5">
      <c r="A65" s="433" t="s">
        <v>737</v>
      </c>
      <c r="B65" s="73" t="s">
        <v>60</v>
      </c>
      <c r="C65" s="73" t="s">
        <v>62</v>
      </c>
      <c r="D65" s="73" t="s">
        <v>64</v>
      </c>
      <c r="E65" s="176" t="s">
        <v>515</v>
      </c>
      <c r="F65" s="73" t="s">
        <v>677</v>
      </c>
    </row>
    <row r="66" spans="1:6" s="677" customFormat="1">
      <c r="A66" s="100" t="s">
        <v>720</v>
      </c>
      <c r="B66" s="97">
        <v>0</v>
      </c>
      <c r="C66" s="97">
        <v>0</v>
      </c>
      <c r="D66" s="97">
        <v>0</v>
      </c>
      <c r="E66" s="97">
        <v>0</v>
      </c>
      <c r="F66" s="160">
        <v>0</v>
      </c>
    </row>
    <row r="67" spans="1:6" s="677" customFormat="1">
      <c r="A67" s="100" t="s">
        <v>721</v>
      </c>
      <c r="B67" s="97">
        <v>0</v>
      </c>
      <c r="C67" s="97">
        <v>0</v>
      </c>
      <c r="D67" s="97">
        <v>0</v>
      </c>
      <c r="E67" s="97">
        <v>0</v>
      </c>
      <c r="F67" s="160">
        <v>0</v>
      </c>
    </row>
    <row r="68" spans="1:6" s="677" customFormat="1">
      <c r="A68" s="100" t="s">
        <v>722</v>
      </c>
      <c r="B68" s="97">
        <v>0</v>
      </c>
      <c r="C68" s="97">
        <v>0</v>
      </c>
      <c r="D68" s="97">
        <v>0</v>
      </c>
      <c r="E68" s="97">
        <v>0</v>
      </c>
      <c r="F68" s="160">
        <v>0</v>
      </c>
    </row>
    <row r="69" spans="1:6" s="677" customFormat="1">
      <c r="A69" s="100" t="s">
        <v>723</v>
      </c>
      <c r="B69" s="97">
        <v>0</v>
      </c>
      <c r="C69" s="97">
        <v>0</v>
      </c>
      <c r="D69" s="97">
        <v>0</v>
      </c>
      <c r="E69" s="97">
        <v>0</v>
      </c>
      <c r="F69" s="160">
        <v>0</v>
      </c>
    </row>
    <row r="70" spans="1:6" s="677" customFormat="1">
      <c r="A70" s="100" t="s">
        <v>724</v>
      </c>
      <c r="B70" s="97">
        <v>0</v>
      </c>
      <c r="C70" s="97">
        <v>0</v>
      </c>
      <c r="D70" s="97">
        <v>0</v>
      </c>
      <c r="E70" s="97">
        <v>0</v>
      </c>
      <c r="F70" s="160">
        <v>0</v>
      </c>
    </row>
    <row r="71" spans="1:6" s="677" customFormat="1">
      <c r="A71" s="100" t="s">
        <v>725</v>
      </c>
      <c r="B71" s="97">
        <v>0</v>
      </c>
      <c r="C71" s="97">
        <v>0</v>
      </c>
      <c r="D71" s="97">
        <v>0</v>
      </c>
      <c r="E71" s="97">
        <v>0</v>
      </c>
      <c r="F71" s="160">
        <v>0</v>
      </c>
    </row>
    <row r="72" spans="1:6" s="677" customFormat="1">
      <c r="A72" s="100" t="s">
        <v>726</v>
      </c>
      <c r="B72" s="97">
        <v>0</v>
      </c>
      <c r="C72" s="97">
        <v>0</v>
      </c>
      <c r="D72" s="97">
        <v>0</v>
      </c>
      <c r="E72" s="97">
        <v>0</v>
      </c>
      <c r="F72" s="160">
        <v>0</v>
      </c>
    </row>
    <row r="73" spans="1:6" s="677" customFormat="1">
      <c r="A73" s="100" t="s">
        <v>727</v>
      </c>
      <c r="B73" s="97">
        <v>0</v>
      </c>
      <c r="C73" s="97">
        <v>0</v>
      </c>
      <c r="D73" s="97">
        <v>0</v>
      </c>
      <c r="E73" s="97">
        <v>0</v>
      </c>
      <c r="F73" s="160">
        <v>0</v>
      </c>
    </row>
    <row r="74" spans="1:6" s="677" customFormat="1">
      <c r="A74" s="100" t="s">
        <v>728</v>
      </c>
      <c r="B74" s="97">
        <v>0</v>
      </c>
      <c r="C74" s="97">
        <v>0</v>
      </c>
      <c r="D74" s="97">
        <v>0</v>
      </c>
      <c r="E74" s="97">
        <v>0</v>
      </c>
      <c r="F74" s="160">
        <v>0</v>
      </c>
    </row>
    <row r="75" spans="1:6" s="677" customFormat="1">
      <c r="A75" s="100" t="s">
        <v>729</v>
      </c>
      <c r="B75" s="97">
        <v>0</v>
      </c>
      <c r="C75" s="97">
        <v>0</v>
      </c>
      <c r="D75" s="97">
        <v>0</v>
      </c>
      <c r="E75" s="97">
        <v>0</v>
      </c>
      <c r="F75" s="160">
        <v>0</v>
      </c>
    </row>
    <row r="76" spans="1:6" s="677" customFormat="1">
      <c r="A76" s="100" t="s">
        <v>730</v>
      </c>
      <c r="B76" s="97">
        <v>0</v>
      </c>
      <c r="C76" s="97">
        <v>0</v>
      </c>
      <c r="D76" s="97">
        <v>0</v>
      </c>
      <c r="E76" s="97">
        <v>0</v>
      </c>
      <c r="F76" s="160">
        <v>0</v>
      </c>
    </row>
    <row r="77" spans="1:6" s="677" customFormat="1">
      <c r="A77" s="100" t="s">
        <v>731</v>
      </c>
      <c r="B77" s="97">
        <v>0</v>
      </c>
      <c r="C77" s="97">
        <v>0</v>
      </c>
      <c r="D77" s="97">
        <v>0</v>
      </c>
      <c r="E77" s="97">
        <v>0</v>
      </c>
      <c r="F77" s="160">
        <v>0</v>
      </c>
    </row>
    <row r="78" spans="1:6" s="677" customFormat="1">
      <c r="A78" s="100" t="s">
        <v>732</v>
      </c>
      <c r="B78" s="97">
        <v>0</v>
      </c>
      <c r="C78" s="97">
        <v>0</v>
      </c>
      <c r="D78" s="97">
        <v>0</v>
      </c>
      <c r="E78" s="97">
        <v>0</v>
      </c>
      <c r="F78" s="160">
        <v>0</v>
      </c>
    </row>
    <row r="79" spans="1:6" s="677" customFormat="1">
      <c r="A79" s="100" t="s">
        <v>733</v>
      </c>
      <c r="B79" s="97">
        <v>0</v>
      </c>
      <c r="C79" s="97">
        <v>0</v>
      </c>
      <c r="D79" s="97">
        <v>0</v>
      </c>
      <c r="E79" s="97">
        <v>0</v>
      </c>
      <c r="F79" s="160">
        <v>0</v>
      </c>
    </row>
    <row r="80" spans="1:6" s="677" customFormat="1">
      <c r="A80" s="72" t="s">
        <v>156</v>
      </c>
      <c r="B80" s="158">
        <v>0</v>
      </c>
      <c r="C80" s="158">
        <v>0</v>
      </c>
      <c r="D80" s="158">
        <v>0</v>
      </c>
      <c r="E80" s="158">
        <v>0</v>
      </c>
      <c r="F80" s="161">
        <v>0</v>
      </c>
    </row>
    <row r="81" spans="1:6" s="677" customFormat="1">
      <c r="A81" s="54" t="s">
        <v>734</v>
      </c>
      <c r="B81" s="160">
        <v>0</v>
      </c>
      <c r="C81" s="160">
        <v>0</v>
      </c>
      <c r="D81" s="160">
        <v>0</v>
      </c>
      <c r="E81" s="160">
        <v>0</v>
      </c>
      <c r="F81" s="160"/>
    </row>
    <row r="82" spans="1:6" s="677" customFormat="1" ht="15.75" thickBot="1">
      <c r="A82" s="206"/>
      <c r="B82" s="207"/>
      <c r="C82" s="208"/>
      <c r="D82" s="208"/>
      <c r="E82" s="207"/>
      <c r="F82" s="207"/>
    </row>
    <row r="83" spans="1:6" s="677" customFormat="1" ht="15.75" thickTop="1">
      <c r="A83" s="760" t="s">
        <v>1394</v>
      </c>
      <c r="B83" s="760"/>
      <c r="C83" s="760"/>
      <c r="D83" s="760"/>
      <c r="E83" s="760"/>
      <c r="F83" s="760"/>
    </row>
    <row r="84" spans="1:6">
      <c r="A84" s="209"/>
      <c r="B84" s="210"/>
      <c r="C84" s="210"/>
      <c r="D84" s="210"/>
      <c r="E84" s="210"/>
      <c r="F84" s="211"/>
    </row>
    <row r="85" spans="1:6" ht="30" customHeight="1">
      <c r="A85" s="706" t="s">
        <v>440</v>
      </c>
      <c r="B85" s="706"/>
      <c r="C85" s="706"/>
      <c r="D85" s="706"/>
      <c r="E85" s="706"/>
      <c r="F85" s="706"/>
    </row>
    <row r="86" spans="1:6" ht="18">
      <c r="A86" s="707" t="s">
        <v>740</v>
      </c>
      <c r="B86" s="707"/>
      <c r="C86" s="707"/>
      <c r="D86" s="707"/>
      <c r="E86" s="707"/>
      <c r="F86" s="707"/>
    </row>
    <row r="87" spans="1:6" ht="18">
      <c r="A87" s="707" t="s">
        <v>1493</v>
      </c>
      <c r="B87" s="707"/>
      <c r="C87" s="707"/>
      <c r="D87" s="707"/>
      <c r="E87" s="707"/>
      <c r="F87" s="707"/>
    </row>
    <row r="88" spans="1:6" ht="30" customHeight="1">
      <c r="A88" s="711" t="s">
        <v>508</v>
      </c>
      <c r="B88" s="711"/>
      <c r="C88" s="711"/>
      <c r="D88" s="711"/>
      <c r="E88" s="711"/>
      <c r="F88" s="711"/>
    </row>
    <row r="89" spans="1:6">
      <c r="A89" s="99"/>
      <c r="B89" s="205"/>
      <c r="C89" s="205"/>
      <c r="D89" s="101"/>
      <c r="E89" s="184"/>
      <c r="F89" s="205"/>
    </row>
    <row r="90" spans="1:6" ht="30" customHeight="1">
      <c r="A90" s="72" t="s">
        <v>718</v>
      </c>
      <c r="B90" s="73" t="s">
        <v>60</v>
      </c>
      <c r="C90" s="73" t="s">
        <v>62</v>
      </c>
      <c r="D90" s="73" t="s">
        <v>64</v>
      </c>
      <c r="E90" s="176" t="s">
        <v>515</v>
      </c>
      <c r="F90" s="73" t="s">
        <v>677</v>
      </c>
    </row>
    <row r="91" spans="1:6">
      <c r="A91" s="100" t="s">
        <v>720</v>
      </c>
      <c r="B91" s="97">
        <v>0</v>
      </c>
      <c r="C91" s="97">
        <v>0</v>
      </c>
      <c r="D91" s="97">
        <v>0</v>
      </c>
      <c r="E91" s="97">
        <v>0</v>
      </c>
      <c r="F91" s="160">
        <v>0</v>
      </c>
    </row>
    <row r="92" spans="1:6">
      <c r="A92" s="100" t="s">
        <v>721</v>
      </c>
      <c r="B92" s="97">
        <v>16367.27793</v>
      </c>
      <c r="C92" s="97">
        <v>15612.366179999999</v>
      </c>
      <c r="D92" s="97">
        <v>0</v>
      </c>
      <c r="E92" s="97">
        <v>31979.644110000001</v>
      </c>
      <c r="F92" s="160">
        <v>1.7559927491428609E-2</v>
      </c>
    </row>
    <row r="93" spans="1:6">
      <c r="A93" s="100" t="s">
        <v>722</v>
      </c>
      <c r="B93" s="97">
        <v>0</v>
      </c>
      <c r="C93" s="97">
        <v>22563.01182</v>
      </c>
      <c r="D93" s="97">
        <v>0</v>
      </c>
      <c r="E93" s="97">
        <v>22563.01182</v>
      </c>
      <c r="F93" s="160">
        <v>1.2389282700727549E-2</v>
      </c>
    </row>
    <row r="94" spans="1:6">
      <c r="A94" s="100" t="s">
        <v>723</v>
      </c>
      <c r="B94" s="97">
        <v>24309.578249999999</v>
      </c>
      <c r="C94" s="97">
        <v>37674.093850000005</v>
      </c>
      <c r="D94" s="97">
        <v>0</v>
      </c>
      <c r="E94" s="97">
        <v>61983.672100000003</v>
      </c>
      <c r="F94" s="160">
        <v>3.4035050045730063E-2</v>
      </c>
    </row>
    <row r="95" spans="1:6">
      <c r="A95" s="100" t="s">
        <v>724</v>
      </c>
      <c r="B95" s="97">
        <v>85309.920329999994</v>
      </c>
      <c r="C95" s="97">
        <v>19814.789719999997</v>
      </c>
      <c r="D95" s="97">
        <v>2515.2462099999998</v>
      </c>
      <c r="E95" s="97">
        <v>107639.95625999999</v>
      </c>
      <c r="F95" s="160">
        <v>5.9104779922022309E-2</v>
      </c>
    </row>
    <row r="96" spans="1:6">
      <c r="A96" s="100" t="s">
        <v>725</v>
      </c>
      <c r="B96" s="97">
        <v>166874.45311</v>
      </c>
      <c r="C96" s="97">
        <v>48747.802109999997</v>
      </c>
      <c r="D96" s="97">
        <v>7601.5697</v>
      </c>
      <c r="E96" s="97">
        <v>223223.82491999998</v>
      </c>
      <c r="F96" s="160">
        <v>0.12257153852218258</v>
      </c>
    </row>
    <row r="97" spans="1:6">
      <c r="A97" s="100" t="s">
        <v>726</v>
      </c>
      <c r="B97" s="97">
        <v>155448.10162999999</v>
      </c>
      <c r="C97" s="97">
        <v>40922.788</v>
      </c>
      <c r="D97" s="97">
        <v>11327.051750000001</v>
      </c>
      <c r="E97" s="97">
        <v>207697.94138</v>
      </c>
      <c r="F97" s="160">
        <v>0.11404632203556407</v>
      </c>
    </row>
    <row r="98" spans="1:6">
      <c r="A98" s="100" t="s">
        <v>727</v>
      </c>
      <c r="B98" s="97">
        <v>143996.41353999998</v>
      </c>
      <c r="C98" s="97">
        <v>34646.134890000001</v>
      </c>
      <c r="D98" s="97">
        <v>12423.47042</v>
      </c>
      <c r="E98" s="97">
        <v>191066.01884999996</v>
      </c>
      <c r="F98" s="160">
        <v>0.10491378282827085</v>
      </c>
    </row>
    <row r="99" spans="1:6">
      <c r="A99" s="100" t="s">
        <v>728</v>
      </c>
      <c r="B99" s="97">
        <v>101049.19537999999</v>
      </c>
      <c r="C99" s="97">
        <v>26925.958920000001</v>
      </c>
      <c r="D99" s="97">
        <v>10418.30567</v>
      </c>
      <c r="E99" s="97">
        <v>138393.45997</v>
      </c>
      <c r="F99" s="160">
        <v>7.5991437365658901E-2</v>
      </c>
    </row>
    <row r="100" spans="1:6">
      <c r="A100" s="100" t="s">
        <v>729</v>
      </c>
      <c r="B100" s="97">
        <v>139343.00438999999</v>
      </c>
      <c r="C100" s="97">
        <v>33785.666140000001</v>
      </c>
      <c r="D100" s="97">
        <v>14885.787249999999</v>
      </c>
      <c r="E100" s="97">
        <v>188014.45778</v>
      </c>
      <c r="F100" s="160">
        <v>0.10323817971835039</v>
      </c>
    </row>
    <row r="101" spans="1:6">
      <c r="A101" s="100" t="s">
        <v>730</v>
      </c>
      <c r="B101" s="97">
        <v>180248.17312999998</v>
      </c>
      <c r="C101" s="97">
        <v>48340.5432</v>
      </c>
      <c r="D101" s="97">
        <v>24701.313300000002</v>
      </c>
      <c r="E101" s="97">
        <v>253290.02962999998</v>
      </c>
      <c r="F101" s="160">
        <v>0.13908080212855764</v>
      </c>
    </row>
    <row r="102" spans="1:6">
      <c r="A102" s="100" t="s">
        <v>731</v>
      </c>
      <c r="B102" s="97">
        <v>201475.28830000001</v>
      </c>
      <c r="C102" s="97">
        <v>60176.648959999999</v>
      </c>
      <c r="D102" s="97">
        <v>32181.388589999999</v>
      </c>
      <c r="E102" s="97">
        <v>293833.32585000002</v>
      </c>
      <c r="F102" s="160">
        <v>0.1613430055301299</v>
      </c>
    </row>
    <row r="103" spans="1:6">
      <c r="A103" s="100" t="s">
        <v>732</v>
      </c>
      <c r="B103" s="97">
        <v>29322.92931</v>
      </c>
      <c r="C103" s="97">
        <v>10568.9319</v>
      </c>
      <c r="D103" s="97">
        <v>5880.1645199999994</v>
      </c>
      <c r="E103" s="97">
        <v>45772.025730000001</v>
      </c>
      <c r="F103" s="160">
        <v>2.5133283228229292E-2</v>
      </c>
    </row>
    <row r="104" spans="1:6">
      <c r="A104" s="100" t="s">
        <v>733</v>
      </c>
      <c r="B104" s="97">
        <v>32890.708050000001</v>
      </c>
      <c r="C104" s="97">
        <v>15086.490470000001</v>
      </c>
      <c r="D104" s="97">
        <v>7737.1962100000001</v>
      </c>
      <c r="E104" s="97">
        <v>55714.394730000007</v>
      </c>
      <c r="F104" s="160">
        <v>3.0592608483147762E-2</v>
      </c>
    </row>
    <row r="105" spans="1:6">
      <c r="A105" s="72" t="s">
        <v>156</v>
      </c>
      <c r="B105" s="158">
        <v>1276635.0433499999</v>
      </c>
      <c r="C105" s="158">
        <v>414865.22616000008</v>
      </c>
      <c r="D105" s="158">
        <v>129671.49362000001</v>
      </c>
      <c r="E105" s="158">
        <v>1821171.7631300001</v>
      </c>
      <c r="F105" s="161">
        <v>1</v>
      </c>
    </row>
    <row r="106" spans="1:6">
      <c r="A106" s="54" t="s">
        <v>734</v>
      </c>
      <c r="B106" s="160">
        <v>0.70099650631299093</v>
      </c>
      <c r="C106" s="160">
        <v>0.22780126210994076</v>
      </c>
      <c r="D106" s="160">
        <v>7.1202231577068287E-2</v>
      </c>
      <c r="E106" s="160">
        <v>1</v>
      </c>
      <c r="F106" s="160"/>
    </row>
    <row r="107" spans="1:6" ht="30" customHeight="1">
      <c r="A107" s="433" t="s">
        <v>737</v>
      </c>
      <c r="B107" s="73" t="s">
        <v>60</v>
      </c>
      <c r="C107" s="73" t="s">
        <v>62</v>
      </c>
      <c r="D107" s="73" t="s">
        <v>64</v>
      </c>
      <c r="E107" s="176" t="s">
        <v>515</v>
      </c>
      <c r="F107" s="73" t="s">
        <v>677</v>
      </c>
    </row>
    <row r="108" spans="1:6">
      <c r="A108" s="100" t="s">
        <v>720</v>
      </c>
      <c r="B108" s="97">
        <v>0</v>
      </c>
      <c r="C108" s="97">
        <v>0</v>
      </c>
      <c r="D108" s="97">
        <v>0</v>
      </c>
      <c r="E108" s="97">
        <v>0</v>
      </c>
      <c r="F108" s="160">
        <v>0</v>
      </c>
    </row>
    <row r="109" spans="1:6">
      <c r="A109" s="100" t="s">
        <v>721</v>
      </c>
      <c r="B109" s="97">
        <v>2</v>
      </c>
      <c r="C109" s="97">
        <v>2</v>
      </c>
      <c r="D109" s="97">
        <v>0</v>
      </c>
      <c r="E109" s="97">
        <v>4</v>
      </c>
      <c r="F109" s="160">
        <v>2.1838710205775246E-5</v>
      </c>
    </row>
    <row r="110" spans="1:6">
      <c r="A110" s="100" t="s">
        <v>722</v>
      </c>
      <c r="B110" s="97">
        <v>0</v>
      </c>
      <c r="C110" s="97">
        <v>5</v>
      </c>
      <c r="D110" s="97">
        <v>0</v>
      </c>
      <c r="E110" s="97">
        <v>5</v>
      </c>
      <c r="F110" s="160">
        <v>2.7298387757219059E-5</v>
      </c>
    </row>
    <row r="111" spans="1:6">
      <c r="A111" s="100" t="s">
        <v>723</v>
      </c>
      <c r="B111" s="97">
        <v>13</v>
      </c>
      <c r="C111" s="97">
        <v>18</v>
      </c>
      <c r="D111" s="97">
        <v>0</v>
      </c>
      <c r="E111" s="97">
        <v>31</v>
      </c>
      <c r="F111" s="160">
        <v>1.6925000409475816E-4</v>
      </c>
    </row>
    <row r="112" spans="1:6">
      <c r="A112" s="100" t="s">
        <v>724</v>
      </c>
      <c r="B112" s="97">
        <v>98</v>
      </c>
      <c r="C112" s="97">
        <v>23</v>
      </c>
      <c r="D112" s="97">
        <v>3</v>
      </c>
      <c r="E112" s="97">
        <v>124</v>
      </c>
      <c r="F112" s="160">
        <v>6.7700001637903265E-4</v>
      </c>
    </row>
    <row r="113" spans="1:6">
      <c r="A113" s="100" t="s">
        <v>725</v>
      </c>
      <c r="B113" s="97">
        <v>359</v>
      </c>
      <c r="C113" s="97">
        <v>106</v>
      </c>
      <c r="D113" s="97">
        <v>17</v>
      </c>
      <c r="E113" s="97">
        <v>482</v>
      </c>
      <c r="F113" s="160">
        <v>2.6315645797959173E-3</v>
      </c>
    </row>
    <row r="114" spans="1:6">
      <c r="A114" s="100" t="s">
        <v>726</v>
      </c>
      <c r="B114" s="97">
        <v>597</v>
      </c>
      <c r="C114" s="97">
        <v>158</v>
      </c>
      <c r="D114" s="97">
        <v>44</v>
      </c>
      <c r="E114" s="97">
        <v>799</v>
      </c>
      <c r="F114" s="160">
        <v>4.3622823636036059E-3</v>
      </c>
    </row>
    <row r="115" spans="1:6">
      <c r="A115" s="100" t="s">
        <v>727</v>
      </c>
      <c r="B115" s="97">
        <v>864</v>
      </c>
      <c r="C115" s="97">
        <v>208</v>
      </c>
      <c r="D115" s="97">
        <v>75</v>
      </c>
      <c r="E115" s="97">
        <v>1147</v>
      </c>
      <c r="F115" s="160">
        <v>6.2622501515060521E-3</v>
      </c>
    </row>
    <row r="116" spans="1:6">
      <c r="A116" s="100" t="s">
        <v>728</v>
      </c>
      <c r="B116" s="97">
        <v>855</v>
      </c>
      <c r="C116" s="97">
        <v>230</v>
      </c>
      <c r="D116" s="97">
        <v>88</v>
      </c>
      <c r="E116" s="97">
        <v>1173</v>
      </c>
      <c r="F116" s="160">
        <v>6.4042017678435908E-3</v>
      </c>
    </row>
    <row r="117" spans="1:6">
      <c r="A117" s="100" t="s">
        <v>729</v>
      </c>
      <c r="B117" s="97">
        <v>1675</v>
      </c>
      <c r="C117" s="97">
        <v>406</v>
      </c>
      <c r="D117" s="97">
        <v>180</v>
      </c>
      <c r="E117" s="97">
        <v>2261</v>
      </c>
      <c r="F117" s="160">
        <v>1.2344330943814458E-2</v>
      </c>
    </row>
    <row r="118" spans="1:6">
      <c r="A118" s="100" t="s">
        <v>730</v>
      </c>
      <c r="B118" s="97">
        <v>3745</v>
      </c>
      <c r="C118" s="97">
        <v>1004</v>
      </c>
      <c r="D118" s="97">
        <v>507</v>
      </c>
      <c r="E118" s="97">
        <v>5256</v>
      </c>
      <c r="F118" s="160">
        <v>2.8696065210388675E-2</v>
      </c>
    </row>
    <row r="119" spans="1:6">
      <c r="A119" s="100" t="s">
        <v>731</v>
      </c>
      <c r="B119" s="97">
        <v>12473</v>
      </c>
      <c r="C119" s="97">
        <v>3829</v>
      </c>
      <c r="D119" s="97">
        <v>2067</v>
      </c>
      <c r="E119" s="97">
        <v>18369</v>
      </c>
      <c r="F119" s="160">
        <v>0.10028881694247138</v>
      </c>
    </row>
    <row r="120" spans="1:6">
      <c r="A120" s="100" t="s">
        <v>732</v>
      </c>
      <c r="B120" s="97">
        <v>5960</v>
      </c>
      <c r="C120" s="97">
        <v>2143</v>
      </c>
      <c r="D120" s="97">
        <v>1204</v>
      </c>
      <c r="E120" s="97">
        <v>9307</v>
      </c>
      <c r="F120" s="160">
        <v>5.0813218971287558E-2</v>
      </c>
    </row>
    <row r="121" spans="1:6">
      <c r="A121" s="100" t="s">
        <v>733</v>
      </c>
      <c r="B121" s="97">
        <v>89860</v>
      </c>
      <c r="C121" s="97">
        <v>41977</v>
      </c>
      <c r="D121" s="97">
        <v>12366</v>
      </c>
      <c r="E121" s="97">
        <v>144203</v>
      </c>
      <c r="F121" s="160">
        <v>0.78730188195085193</v>
      </c>
    </row>
    <row r="122" spans="1:6">
      <c r="A122" s="72" t="s">
        <v>156</v>
      </c>
      <c r="B122" s="158">
        <v>116501</v>
      </c>
      <c r="C122" s="158">
        <v>50109</v>
      </c>
      <c r="D122" s="158">
        <v>16551</v>
      </c>
      <c r="E122" s="158">
        <v>183161</v>
      </c>
      <c r="F122" s="161">
        <v>1</v>
      </c>
    </row>
    <row r="123" spans="1:6">
      <c r="A123" s="54" t="s">
        <v>734</v>
      </c>
      <c r="B123" s="160">
        <v>0.63605789442075555</v>
      </c>
      <c r="C123" s="160">
        <v>0.27357898242529799</v>
      </c>
      <c r="D123" s="160">
        <v>9.0363123153946526E-2</v>
      </c>
      <c r="E123" s="160">
        <v>1</v>
      </c>
      <c r="F123" s="160"/>
    </row>
    <row r="124" spans="1:6" ht="15.75" thickBot="1">
      <c r="A124" s="206"/>
      <c r="B124" s="207"/>
      <c r="C124" s="208"/>
      <c r="D124" s="208"/>
      <c r="E124" s="207"/>
      <c r="F124" s="207"/>
    </row>
    <row r="125" spans="1:6" ht="15.75" thickTop="1">
      <c r="A125" s="760" t="s">
        <v>1366</v>
      </c>
      <c r="B125" s="760"/>
      <c r="C125" s="760"/>
      <c r="D125" s="760"/>
      <c r="E125" s="760"/>
      <c r="F125" s="760"/>
    </row>
    <row r="126" spans="1:6">
      <c r="A126" s="214"/>
      <c r="B126" s="11"/>
      <c r="C126" s="96"/>
      <c r="D126" s="96"/>
      <c r="E126" s="11"/>
      <c r="F126" s="211"/>
    </row>
    <row r="127" spans="1:6" ht="30" customHeight="1">
      <c r="A127" s="706" t="s">
        <v>440</v>
      </c>
      <c r="B127" s="706"/>
      <c r="C127" s="706"/>
      <c r="D127" s="706"/>
      <c r="E127" s="706"/>
      <c r="F127" s="706"/>
    </row>
    <row r="128" spans="1:6" ht="18">
      <c r="A128" s="707" t="s">
        <v>738</v>
      </c>
      <c r="B128" s="707"/>
      <c r="C128" s="707"/>
      <c r="D128" s="707"/>
      <c r="E128" s="707"/>
      <c r="F128" s="707"/>
    </row>
    <row r="129" spans="1:6" ht="18">
      <c r="A129" s="707" t="s">
        <v>1493</v>
      </c>
      <c r="B129" s="707"/>
      <c r="C129" s="707"/>
      <c r="D129" s="707"/>
      <c r="E129" s="707"/>
      <c r="F129" s="707"/>
    </row>
    <row r="130" spans="1:6" ht="30" customHeight="1">
      <c r="A130" s="711" t="s">
        <v>508</v>
      </c>
      <c r="B130" s="711"/>
      <c r="C130" s="711"/>
      <c r="D130" s="711"/>
      <c r="E130" s="711"/>
      <c r="F130" s="711"/>
    </row>
    <row r="131" spans="1:6">
      <c r="A131" s="99"/>
      <c r="B131" s="205"/>
      <c r="C131" s="205"/>
      <c r="D131" s="101"/>
      <c r="E131" s="184"/>
      <c r="F131" s="205"/>
    </row>
    <row r="132" spans="1:6" ht="30" customHeight="1">
      <c r="A132" s="72" t="s">
        <v>718</v>
      </c>
      <c r="B132" s="73" t="s">
        <v>60</v>
      </c>
      <c r="C132" s="73" t="s">
        <v>62</v>
      </c>
      <c r="D132" s="73" t="s">
        <v>64</v>
      </c>
      <c r="E132" s="176" t="s">
        <v>515</v>
      </c>
      <c r="F132" s="73" t="s">
        <v>677</v>
      </c>
    </row>
    <row r="133" spans="1:6">
      <c r="A133" s="100" t="s">
        <v>720</v>
      </c>
      <c r="B133" s="97">
        <v>0</v>
      </c>
      <c r="C133" s="97">
        <v>0</v>
      </c>
      <c r="D133" s="97">
        <v>0</v>
      </c>
      <c r="E133" s="97">
        <v>0</v>
      </c>
      <c r="F133" s="160">
        <v>0</v>
      </c>
    </row>
    <row r="134" spans="1:6">
      <c r="A134" s="100" t="s">
        <v>721</v>
      </c>
      <c r="B134" s="97">
        <v>0</v>
      </c>
      <c r="C134" s="97">
        <v>28470.809020000001</v>
      </c>
      <c r="D134" s="97">
        <v>0</v>
      </c>
      <c r="E134" s="97">
        <v>28470.809020000001</v>
      </c>
      <c r="F134" s="160">
        <v>5.1363520557121588E-2</v>
      </c>
    </row>
    <row r="135" spans="1:6">
      <c r="A135" s="100" t="s">
        <v>722</v>
      </c>
      <c r="B135" s="97">
        <v>0</v>
      </c>
      <c r="C135" s="97">
        <v>45817.736779999999</v>
      </c>
      <c r="D135" s="97">
        <v>0</v>
      </c>
      <c r="E135" s="97">
        <v>45817.736779999999</v>
      </c>
      <c r="F135" s="160">
        <v>8.2658707145523744E-2</v>
      </c>
    </row>
    <row r="136" spans="1:6">
      <c r="A136" s="100" t="s">
        <v>723</v>
      </c>
      <c r="B136" s="97">
        <v>3326.38265</v>
      </c>
      <c r="C136" s="97">
        <v>73584.739279999994</v>
      </c>
      <c r="D136" s="97">
        <v>0</v>
      </c>
      <c r="E136" s="97">
        <v>76911.121929999994</v>
      </c>
      <c r="F136" s="160">
        <v>0.1387535559508607</v>
      </c>
    </row>
    <row r="137" spans="1:6">
      <c r="A137" s="100" t="s">
        <v>724</v>
      </c>
      <c r="B137" s="97">
        <v>8430.364599999999</v>
      </c>
      <c r="C137" s="97">
        <v>73978.294720000005</v>
      </c>
      <c r="D137" s="97">
        <v>1806.50359</v>
      </c>
      <c r="E137" s="97">
        <v>84215.162909999999</v>
      </c>
      <c r="F137" s="160">
        <v>0.15193060542503434</v>
      </c>
    </row>
    <row r="138" spans="1:6">
      <c r="A138" s="100" t="s">
        <v>725</v>
      </c>
      <c r="B138" s="97">
        <v>19418.759100000003</v>
      </c>
      <c r="C138" s="97">
        <v>56756.785329999999</v>
      </c>
      <c r="D138" s="97">
        <v>2145.6675800000003</v>
      </c>
      <c r="E138" s="97">
        <v>78321.212010000003</v>
      </c>
      <c r="F138" s="160">
        <v>0.14129746647902994</v>
      </c>
    </row>
    <row r="139" spans="1:6">
      <c r="A139" s="100" t="s">
        <v>726</v>
      </c>
      <c r="B139" s="97">
        <v>19814.023399999998</v>
      </c>
      <c r="C139" s="97">
        <v>26071.142100000001</v>
      </c>
      <c r="D139" s="97">
        <v>2645.49827</v>
      </c>
      <c r="E139" s="97">
        <v>48530.663769999999</v>
      </c>
      <c r="F139" s="160">
        <v>8.7553035266756563E-2</v>
      </c>
    </row>
    <row r="140" spans="1:6">
      <c r="A140" s="100" t="s">
        <v>727</v>
      </c>
      <c r="B140" s="97">
        <v>18194.389460000002</v>
      </c>
      <c r="C140" s="97">
        <v>29521.021710000001</v>
      </c>
      <c r="D140" s="97">
        <v>2919.8433199999999</v>
      </c>
      <c r="E140" s="97">
        <v>50635.254490000007</v>
      </c>
      <c r="F140" s="160">
        <v>9.1349878153627495E-2</v>
      </c>
    </row>
    <row r="141" spans="1:6">
      <c r="A141" s="100" t="s">
        <v>728</v>
      </c>
      <c r="B141" s="97">
        <v>11327.32943</v>
      </c>
      <c r="C141" s="97">
        <v>13051.4805</v>
      </c>
      <c r="D141" s="97">
        <v>1176.3983799999999</v>
      </c>
      <c r="E141" s="97">
        <v>25555.208309999998</v>
      </c>
      <c r="F141" s="160">
        <v>4.610355351862809E-2</v>
      </c>
    </row>
    <row r="142" spans="1:6">
      <c r="A142" s="100" t="s">
        <v>729</v>
      </c>
      <c r="B142" s="97">
        <v>18602.6675</v>
      </c>
      <c r="C142" s="97">
        <v>22855.458579999999</v>
      </c>
      <c r="D142" s="97">
        <v>3004.56745</v>
      </c>
      <c r="E142" s="97">
        <v>44462.693530000004</v>
      </c>
      <c r="F142" s="160">
        <v>8.0214105315689135E-2</v>
      </c>
    </row>
    <row r="143" spans="1:6">
      <c r="A143" s="100" t="s">
        <v>730</v>
      </c>
      <c r="B143" s="97">
        <v>16988.10137</v>
      </c>
      <c r="C143" s="97">
        <v>21135.667300000001</v>
      </c>
      <c r="D143" s="97">
        <v>4164.6904999999997</v>
      </c>
      <c r="E143" s="97">
        <v>42288.459170000002</v>
      </c>
      <c r="F143" s="160">
        <v>7.6291619967014626E-2</v>
      </c>
    </row>
    <row r="144" spans="1:6">
      <c r="A144" s="100" t="s">
        <v>731</v>
      </c>
      <c r="B144" s="97">
        <v>9913.54349</v>
      </c>
      <c r="C144" s="97">
        <v>14669.22827</v>
      </c>
      <c r="D144" s="97">
        <v>2401.0231100000001</v>
      </c>
      <c r="E144" s="97">
        <v>26983.794869999998</v>
      </c>
      <c r="F144" s="160">
        <v>4.8680833113691299E-2</v>
      </c>
    </row>
    <row r="145" spans="1:6">
      <c r="A145" s="100" t="s">
        <v>732</v>
      </c>
      <c r="B145" s="97">
        <v>469.03215999999998</v>
      </c>
      <c r="C145" s="97">
        <v>1259.0332700000001</v>
      </c>
      <c r="D145" s="97">
        <v>183.10485999999997</v>
      </c>
      <c r="E145" s="97">
        <v>1911.17029</v>
      </c>
      <c r="F145" s="160">
        <v>3.447897613644104E-3</v>
      </c>
    </row>
    <row r="146" spans="1:6">
      <c r="A146" s="100" t="s">
        <v>733</v>
      </c>
      <c r="B146" s="97">
        <v>175.78257000000002</v>
      </c>
      <c r="C146" s="97">
        <v>21.116769999999999</v>
      </c>
      <c r="D146" s="97">
        <v>0</v>
      </c>
      <c r="E146" s="97">
        <v>196.89934000000002</v>
      </c>
      <c r="F146" s="160">
        <v>3.5522149337833159E-4</v>
      </c>
    </row>
    <row r="147" spans="1:6">
      <c r="A147" s="72" t="s">
        <v>156</v>
      </c>
      <c r="B147" s="158">
        <v>126660.37573</v>
      </c>
      <c r="C147" s="158">
        <v>407192.51363000006</v>
      </c>
      <c r="D147" s="158">
        <v>20447.297060000004</v>
      </c>
      <c r="E147" s="158">
        <v>554300.18642000004</v>
      </c>
      <c r="F147" s="161">
        <v>1</v>
      </c>
    </row>
    <row r="148" spans="1:6">
      <c r="A148" s="54" t="s">
        <v>734</v>
      </c>
      <c r="B148" s="160">
        <v>0.22850502098519571</v>
      </c>
      <c r="C148" s="160">
        <v>0.73460648869683998</v>
      </c>
      <c r="D148" s="160">
        <v>3.6888490317964345E-2</v>
      </c>
      <c r="E148" s="160">
        <v>1</v>
      </c>
      <c r="F148" s="160"/>
    </row>
    <row r="149" spans="1:6" ht="30" customHeight="1">
      <c r="A149" s="433" t="s">
        <v>1001</v>
      </c>
      <c r="B149" s="73" t="s">
        <v>60</v>
      </c>
      <c r="C149" s="73" t="s">
        <v>62</v>
      </c>
      <c r="D149" s="73" t="s">
        <v>64</v>
      </c>
      <c r="E149" s="176" t="s">
        <v>515</v>
      </c>
      <c r="F149" s="73" t="s">
        <v>677</v>
      </c>
    </row>
    <row r="150" spans="1:6">
      <c r="A150" s="100" t="s">
        <v>720</v>
      </c>
      <c r="B150" s="97">
        <v>0</v>
      </c>
      <c r="C150" s="97">
        <v>0</v>
      </c>
      <c r="D150" s="97">
        <v>0</v>
      </c>
      <c r="E150" s="97">
        <v>0</v>
      </c>
      <c r="F150" s="160">
        <v>0</v>
      </c>
    </row>
    <row r="151" spans="1:6">
      <c r="A151" s="100" t="s">
        <v>721</v>
      </c>
      <c r="B151" s="97">
        <v>0</v>
      </c>
      <c r="C151" s="97">
        <v>4</v>
      </c>
      <c r="D151" s="97">
        <v>0</v>
      </c>
      <c r="E151" s="97">
        <v>4</v>
      </c>
      <c r="F151" s="160">
        <v>9.0888434446716659E-4</v>
      </c>
    </row>
    <row r="152" spans="1:6">
      <c r="A152" s="100" t="s">
        <v>722</v>
      </c>
      <c r="B152" s="97">
        <v>0</v>
      </c>
      <c r="C152" s="97">
        <v>11</v>
      </c>
      <c r="D152" s="97">
        <v>0</v>
      </c>
      <c r="E152" s="97">
        <v>11</v>
      </c>
      <c r="F152" s="160">
        <v>2.499431947284708E-3</v>
      </c>
    </row>
    <row r="153" spans="1:6">
      <c r="A153" s="100" t="s">
        <v>723</v>
      </c>
      <c r="B153" s="97">
        <v>2</v>
      </c>
      <c r="C153" s="97">
        <v>34</v>
      </c>
      <c r="D153" s="97">
        <v>0</v>
      </c>
      <c r="E153" s="97">
        <v>36</v>
      </c>
      <c r="F153" s="160">
        <v>8.1799591002044997E-3</v>
      </c>
    </row>
    <row r="154" spans="1:6">
      <c r="A154" s="100" t="s">
        <v>724</v>
      </c>
      <c r="B154" s="97">
        <v>10</v>
      </c>
      <c r="C154" s="97">
        <v>77</v>
      </c>
      <c r="D154" s="97">
        <v>2</v>
      </c>
      <c r="E154" s="97">
        <v>89</v>
      </c>
      <c r="F154" s="160">
        <v>2.0222676664394455E-2</v>
      </c>
    </row>
    <row r="155" spans="1:6">
      <c r="A155" s="100" t="s">
        <v>725</v>
      </c>
      <c r="B155" s="97">
        <v>42</v>
      </c>
      <c r="C155" s="97">
        <v>118</v>
      </c>
      <c r="D155" s="97">
        <v>5</v>
      </c>
      <c r="E155" s="97">
        <v>165</v>
      </c>
      <c r="F155" s="160">
        <v>3.7491479209270623E-2</v>
      </c>
    </row>
    <row r="156" spans="1:6">
      <c r="A156" s="100" t="s">
        <v>726</v>
      </c>
      <c r="B156" s="97">
        <v>74</v>
      </c>
      <c r="C156" s="97">
        <v>95</v>
      </c>
      <c r="D156" s="97">
        <v>11</v>
      </c>
      <c r="E156" s="97">
        <v>180</v>
      </c>
      <c r="F156" s="160">
        <v>4.0899795501022497E-2</v>
      </c>
    </row>
    <row r="157" spans="1:6">
      <c r="A157" s="100" t="s">
        <v>727</v>
      </c>
      <c r="B157" s="97">
        <v>109</v>
      </c>
      <c r="C157" s="97">
        <v>175</v>
      </c>
      <c r="D157" s="97">
        <v>18</v>
      </c>
      <c r="E157" s="97">
        <v>302</v>
      </c>
      <c r="F157" s="160">
        <v>6.8620768007271071E-2</v>
      </c>
    </row>
    <row r="158" spans="1:6">
      <c r="A158" s="100" t="s">
        <v>728</v>
      </c>
      <c r="B158" s="97">
        <v>97</v>
      </c>
      <c r="C158" s="97">
        <v>110</v>
      </c>
      <c r="D158" s="97">
        <v>10</v>
      </c>
      <c r="E158" s="97">
        <v>217</v>
      </c>
      <c r="F158" s="160">
        <v>4.9306975687343789E-2</v>
      </c>
    </row>
    <row r="159" spans="1:6">
      <c r="A159" s="100" t="s">
        <v>729</v>
      </c>
      <c r="B159" s="97">
        <v>226</v>
      </c>
      <c r="C159" s="97">
        <v>270</v>
      </c>
      <c r="D159" s="97">
        <v>37</v>
      </c>
      <c r="E159" s="97">
        <v>533</v>
      </c>
      <c r="F159" s="160">
        <v>0.12110883890024994</v>
      </c>
    </row>
    <row r="160" spans="1:6">
      <c r="A160" s="100" t="s">
        <v>730</v>
      </c>
      <c r="B160" s="97">
        <v>344</v>
      </c>
      <c r="C160" s="97">
        <v>426</v>
      </c>
      <c r="D160" s="97">
        <v>85</v>
      </c>
      <c r="E160" s="97">
        <v>855</v>
      </c>
      <c r="F160" s="160">
        <v>0.19427402862985685</v>
      </c>
    </row>
    <row r="161" spans="1:6">
      <c r="A161" s="100" t="s">
        <v>731</v>
      </c>
      <c r="B161" s="97">
        <v>537</v>
      </c>
      <c r="C161" s="97">
        <v>821</v>
      </c>
      <c r="D161" s="97">
        <v>131</v>
      </c>
      <c r="E161" s="97">
        <v>1489</v>
      </c>
      <c r="F161" s="160">
        <v>0.33833219722790275</v>
      </c>
    </row>
    <row r="162" spans="1:6">
      <c r="A162" s="100" t="s">
        <v>732</v>
      </c>
      <c r="B162" s="97">
        <v>94</v>
      </c>
      <c r="C162" s="97">
        <v>282</v>
      </c>
      <c r="D162" s="97">
        <v>38</v>
      </c>
      <c r="E162" s="97">
        <v>414</v>
      </c>
      <c r="F162" s="160">
        <v>9.4069529652351741E-2</v>
      </c>
    </row>
    <row r="163" spans="1:6">
      <c r="A163" s="100" t="s">
        <v>733</v>
      </c>
      <c r="B163" s="97">
        <v>96</v>
      </c>
      <c r="C163" s="97">
        <v>10</v>
      </c>
      <c r="D163" s="97">
        <v>0</v>
      </c>
      <c r="E163" s="97">
        <v>106</v>
      </c>
      <c r="F163" s="160">
        <v>2.4085435128379913E-2</v>
      </c>
    </row>
    <row r="164" spans="1:6">
      <c r="A164" s="72" t="s">
        <v>156</v>
      </c>
      <c r="B164" s="158">
        <v>1631</v>
      </c>
      <c r="C164" s="158">
        <v>2433</v>
      </c>
      <c r="D164" s="158">
        <v>337</v>
      </c>
      <c r="E164" s="158">
        <v>4401</v>
      </c>
      <c r="F164" s="161">
        <v>1</v>
      </c>
    </row>
    <row r="165" spans="1:6">
      <c r="A165" s="54" t="s">
        <v>734</v>
      </c>
      <c r="B165" s="160">
        <v>0.37059759145648719</v>
      </c>
      <c r="C165" s="160">
        <v>0.55282890252215411</v>
      </c>
      <c r="D165" s="160">
        <v>7.6573506021358775E-2</v>
      </c>
      <c r="E165" s="160">
        <v>1</v>
      </c>
      <c r="F165" s="160"/>
    </row>
    <row r="166" spans="1:6" ht="15.75" thickBot="1">
      <c r="A166" s="206"/>
      <c r="B166" s="207"/>
      <c r="C166" s="208"/>
      <c r="D166" s="208"/>
      <c r="E166" s="207"/>
      <c r="F166" s="207"/>
    </row>
    <row r="167" spans="1:6" ht="15.75" customHeight="1" thickTop="1">
      <c r="A167" s="760" t="s">
        <v>1367</v>
      </c>
      <c r="B167" s="760"/>
      <c r="C167" s="760"/>
      <c r="D167" s="760"/>
      <c r="E167" s="760"/>
      <c r="F167" s="760"/>
    </row>
    <row r="168" spans="1:6">
      <c r="A168" s="190"/>
      <c r="B168" s="11"/>
      <c r="C168" s="96"/>
      <c r="D168" s="96"/>
      <c r="E168" s="11"/>
      <c r="F168" s="211"/>
    </row>
    <row r="169" spans="1:6" ht="30" customHeight="1">
      <c r="A169" s="706" t="s">
        <v>440</v>
      </c>
      <c r="B169" s="706"/>
      <c r="C169" s="706"/>
      <c r="D169" s="706"/>
      <c r="E169" s="706"/>
      <c r="F169" s="706"/>
    </row>
    <row r="170" spans="1:6" ht="18">
      <c r="A170" s="707" t="s">
        <v>739</v>
      </c>
      <c r="B170" s="707"/>
      <c r="C170" s="707"/>
      <c r="D170" s="707"/>
      <c r="E170" s="707"/>
      <c r="F170" s="707"/>
    </row>
    <row r="171" spans="1:6" ht="18">
      <c r="A171" s="707" t="s">
        <v>1493</v>
      </c>
      <c r="B171" s="707"/>
      <c r="C171" s="707"/>
      <c r="D171" s="707"/>
      <c r="E171" s="707"/>
      <c r="F171" s="707"/>
    </row>
    <row r="172" spans="1:6" ht="30" customHeight="1">
      <c r="A172" s="711" t="s">
        <v>508</v>
      </c>
      <c r="B172" s="711"/>
      <c r="C172" s="711"/>
      <c r="D172" s="711"/>
      <c r="E172" s="711"/>
      <c r="F172" s="711"/>
    </row>
    <row r="173" spans="1:6">
      <c r="A173" s="99"/>
      <c r="B173" s="205"/>
      <c r="C173" s="205"/>
      <c r="D173" s="101"/>
      <c r="E173" s="184"/>
      <c r="F173" s="205"/>
    </row>
    <row r="174" spans="1:6" ht="30" customHeight="1">
      <c r="A174" s="72" t="s">
        <v>718</v>
      </c>
      <c r="B174" s="73" t="s">
        <v>60</v>
      </c>
      <c r="C174" s="73" t="s">
        <v>62</v>
      </c>
      <c r="D174" s="73" t="s">
        <v>64</v>
      </c>
      <c r="E174" s="176" t="s">
        <v>515</v>
      </c>
      <c r="F174" s="73" t="s">
        <v>677</v>
      </c>
    </row>
    <row r="175" spans="1:6">
      <c r="A175" s="100" t="s">
        <v>720</v>
      </c>
      <c r="B175" s="97">
        <v>0</v>
      </c>
      <c r="C175" s="97">
        <v>0</v>
      </c>
      <c r="D175" s="97">
        <v>0</v>
      </c>
      <c r="E175" s="97">
        <v>0</v>
      </c>
      <c r="F175" s="160">
        <v>0</v>
      </c>
    </row>
    <row r="176" spans="1:6">
      <c r="A176" s="100" t="s">
        <v>721</v>
      </c>
      <c r="B176" s="97">
        <v>0</v>
      </c>
      <c r="C176" s="97">
        <v>7563.9939000000004</v>
      </c>
      <c r="D176" s="97">
        <v>0</v>
      </c>
      <c r="E176" s="97">
        <v>7563.9939000000004</v>
      </c>
      <c r="F176" s="160">
        <v>0.33692067611154197</v>
      </c>
    </row>
    <row r="177" spans="1:6">
      <c r="A177" s="100" t="s">
        <v>722</v>
      </c>
      <c r="B177" s="97">
        <v>0</v>
      </c>
      <c r="C177" s="97">
        <v>0</v>
      </c>
      <c r="D177" s="97">
        <v>0</v>
      </c>
      <c r="E177" s="97">
        <v>0</v>
      </c>
      <c r="F177" s="160">
        <v>0</v>
      </c>
    </row>
    <row r="178" spans="1:6">
      <c r="A178" s="100" t="s">
        <v>723</v>
      </c>
      <c r="B178" s="97">
        <v>0</v>
      </c>
      <c r="C178" s="97">
        <v>6130</v>
      </c>
      <c r="D178" s="97">
        <v>0</v>
      </c>
      <c r="E178" s="97">
        <v>6130</v>
      </c>
      <c r="F178" s="160">
        <v>0.27304672265319413</v>
      </c>
    </row>
    <row r="179" spans="1:6">
      <c r="A179" s="100" t="s">
        <v>724</v>
      </c>
      <c r="B179" s="97">
        <v>0</v>
      </c>
      <c r="C179" s="97">
        <v>1453.32393</v>
      </c>
      <c r="D179" s="97">
        <v>0</v>
      </c>
      <c r="E179" s="97">
        <v>1453.32393</v>
      </c>
      <c r="F179" s="160">
        <v>6.4734965096241451E-2</v>
      </c>
    </row>
    <row r="180" spans="1:6">
      <c r="A180" s="100" t="s">
        <v>725</v>
      </c>
      <c r="B180" s="97">
        <v>379.24714</v>
      </c>
      <c r="C180" s="97">
        <v>2173.78532</v>
      </c>
      <c r="D180" s="97">
        <v>0</v>
      </c>
      <c r="E180" s="97">
        <v>2553.0324599999999</v>
      </c>
      <c r="F180" s="160">
        <v>0.11371894715011775</v>
      </c>
    </row>
    <row r="181" spans="1:6">
      <c r="A181" s="100" t="s">
        <v>726</v>
      </c>
      <c r="B181" s="97">
        <v>0</v>
      </c>
      <c r="C181" s="97">
        <v>775.64200000000005</v>
      </c>
      <c r="D181" s="97">
        <v>0</v>
      </c>
      <c r="E181" s="97">
        <v>775.64200000000005</v>
      </c>
      <c r="F181" s="160">
        <v>3.4549185326618076E-2</v>
      </c>
    </row>
    <row r="182" spans="1:6">
      <c r="A182" s="100" t="s">
        <v>727</v>
      </c>
      <c r="B182" s="97">
        <v>173.80414000000002</v>
      </c>
      <c r="C182" s="97">
        <v>737.87635999999998</v>
      </c>
      <c r="D182" s="97">
        <v>0</v>
      </c>
      <c r="E182" s="97">
        <v>911.68049999999994</v>
      </c>
      <c r="F182" s="160">
        <v>4.0608706791488633E-2</v>
      </c>
    </row>
    <row r="183" spans="1:6">
      <c r="A183" s="100" t="s">
        <v>728</v>
      </c>
      <c r="B183" s="97">
        <v>120</v>
      </c>
      <c r="C183" s="97">
        <v>561.28526999999997</v>
      </c>
      <c r="D183" s="97">
        <v>0</v>
      </c>
      <c r="E183" s="97">
        <v>681.28526999999997</v>
      </c>
      <c r="F183" s="160">
        <v>3.0346282245578542E-2</v>
      </c>
    </row>
    <row r="184" spans="1:6">
      <c r="A184" s="100" t="s">
        <v>729</v>
      </c>
      <c r="B184" s="97">
        <v>0</v>
      </c>
      <c r="C184" s="97">
        <v>310.27999999999997</v>
      </c>
      <c r="D184" s="97">
        <v>0</v>
      </c>
      <c r="E184" s="97">
        <v>310.27999999999997</v>
      </c>
      <c r="F184" s="160">
        <v>1.3820707521179944E-2</v>
      </c>
    </row>
    <row r="185" spans="1:6">
      <c r="A185" s="100" t="s">
        <v>730</v>
      </c>
      <c r="B185" s="97">
        <v>217.46724</v>
      </c>
      <c r="C185" s="97">
        <v>725.1890699999999</v>
      </c>
      <c r="D185" s="97">
        <v>0</v>
      </c>
      <c r="E185" s="97">
        <v>942.65630999999985</v>
      </c>
      <c r="F185" s="160">
        <v>4.1988452860334965E-2</v>
      </c>
    </row>
    <row r="186" spans="1:6">
      <c r="A186" s="100" t="s">
        <v>731</v>
      </c>
      <c r="B186" s="97">
        <v>838.61775999999998</v>
      </c>
      <c r="C186" s="97">
        <v>181.86154000000002</v>
      </c>
      <c r="D186" s="97">
        <v>7.2973699999999999</v>
      </c>
      <c r="E186" s="97">
        <v>1027.77667</v>
      </c>
      <c r="F186" s="160">
        <v>4.5779943126087012E-2</v>
      </c>
    </row>
    <row r="187" spans="1:6">
      <c r="A187" s="100" t="s">
        <v>732</v>
      </c>
      <c r="B187" s="97">
        <v>72.779929999999993</v>
      </c>
      <c r="C187" s="97">
        <v>7.3902399999999995</v>
      </c>
      <c r="D187" s="97">
        <v>0</v>
      </c>
      <c r="E187" s="97">
        <v>80.170169999999999</v>
      </c>
      <c r="F187" s="160">
        <v>3.5709954605300854E-3</v>
      </c>
    </row>
    <row r="188" spans="1:6">
      <c r="A188" s="100" t="s">
        <v>733</v>
      </c>
      <c r="B188" s="97">
        <v>14.87167</v>
      </c>
      <c r="C188" s="97">
        <v>5.6573000000000002</v>
      </c>
      <c r="D188" s="97">
        <v>0</v>
      </c>
      <c r="E188" s="97">
        <v>20.528970000000001</v>
      </c>
      <c r="F188" s="160">
        <v>9.1441565708739688E-4</v>
      </c>
    </row>
    <row r="189" spans="1:6">
      <c r="A189" s="72" t="s">
        <v>156</v>
      </c>
      <c r="B189" s="158">
        <v>1816.7878800000001</v>
      </c>
      <c r="C189" s="158">
        <v>20626.284930000002</v>
      </c>
      <c r="D189" s="158">
        <v>7.2973699999999999</v>
      </c>
      <c r="E189" s="158">
        <v>22450.370180000002</v>
      </c>
      <c r="F189" s="161">
        <v>1</v>
      </c>
    </row>
    <row r="190" spans="1:6">
      <c r="A190" s="54" t="s">
        <v>734</v>
      </c>
      <c r="B190" s="160">
        <v>8.0924629101149184E-2</v>
      </c>
      <c r="C190" s="160">
        <v>0.91875032636989684</v>
      </c>
      <c r="D190" s="160">
        <v>3.2504452895395418E-4</v>
      </c>
      <c r="E190" s="160">
        <v>1</v>
      </c>
      <c r="F190" s="160"/>
    </row>
    <row r="191" spans="1:6" ht="30" customHeight="1">
      <c r="A191" s="433" t="s">
        <v>1001</v>
      </c>
      <c r="B191" s="73" t="s">
        <v>60</v>
      </c>
      <c r="C191" s="73" t="s">
        <v>62</v>
      </c>
      <c r="D191" s="73" t="s">
        <v>64</v>
      </c>
      <c r="E191" s="176" t="s">
        <v>515</v>
      </c>
      <c r="F191" s="73" t="s">
        <v>677</v>
      </c>
    </row>
    <row r="192" spans="1:6">
      <c r="A192" s="100" t="s">
        <v>720</v>
      </c>
      <c r="B192" s="97">
        <v>0</v>
      </c>
      <c r="C192" s="97">
        <v>0</v>
      </c>
      <c r="D192" s="97">
        <v>0</v>
      </c>
      <c r="E192" s="97">
        <v>0</v>
      </c>
      <c r="F192" s="160">
        <v>0</v>
      </c>
    </row>
    <row r="193" spans="1:6">
      <c r="A193" s="100" t="s">
        <v>721</v>
      </c>
      <c r="B193" s="97">
        <v>0</v>
      </c>
      <c r="C193" s="97">
        <v>1</v>
      </c>
      <c r="D193" s="97">
        <v>0</v>
      </c>
      <c r="E193" s="97">
        <v>1</v>
      </c>
      <c r="F193" s="160">
        <v>6.9444444444444441E-3</v>
      </c>
    </row>
    <row r="194" spans="1:6">
      <c r="A194" s="100" t="s">
        <v>722</v>
      </c>
      <c r="B194" s="97">
        <v>0</v>
      </c>
      <c r="C194" s="97">
        <v>0</v>
      </c>
      <c r="D194" s="97">
        <v>0</v>
      </c>
      <c r="E194" s="97">
        <v>0</v>
      </c>
      <c r="F194" s="160">
        <v>0</v>
      </c>
    </row>
    <row r="195" spans="1:6">
      <c r="A195" s="100" t="s">
        <v>723</v>
      </c>
      <c r="B195" s="97">
        <v>0</v>
      </c>
      <c r="C195" s="97">
        <v>2</v>
      </c>
      <c r="D195" s="97">
        <v>0</v>
      </c>
      <c r="E195" s="97">
        <v>2</v>
      </c>
      <c r="F195" s="160">
        <v>1.3888888888888888E-2</v>
      </c>
    </row>
    <row r="196" spans="1:6">
      <c r="A196" s="100" t="s">
        <v>724</v>
      </c>
      <c r="B196" s="97">
        <v>0</v>
      </c>
      <c r="C196" s="97">
        <v>2</v>
      </c>
      <c r="D196" s="97">
        <v>0</v>
      </c>
      <c r="E196" s="97">
        <v>2</v>
      </c>
      <c r="F196" s="160">
        <v>1.3888888888888888E-2</v>
      </c>
    </row>
    <row r="197" spans="1:6">
      <c r="A197" s="100" t="s">
        <v>725</v>
      </c>
      <c r="B197" s="97">
        <v>1</v>
      </c>
      <c r="C197" s="97">
        <v>5</v>
      </c>
      <c r="D197" s="97">
        <v>0</v>
      </c>
      <c r="E197" s="97">
        <v>6</v>
      </c>
      <c r="F197" s="160">
        <v>4.1666666666666664E-2</v>
      </c>
    </row>
    <row r="198" spans="1:6">
      <c r="A198" s="100" t="s">
        <v>726</v>
      </c>
      <c r="B198" s="97">
        <v>0</v>
      </c>
      <c r="C198" s="97">
        <v>3</v>
      </c>
      <c r="D198" s="97">
        <v>0</v>
      </c>
      <c r="E198" s="97">
        <v>3</v>
      </c>
      <c r="F198" s="160">
        <v>2.0833333333333332E-2</v>
      </c>
    </row>
    <row r="199" spans="1:6">
      <c r="A199" s="100" t="s">
        <v>727</v>
      </c>
      <c r="B199" s="97">
        <v>1</v>
      </c>
      <c r="C199" s="97">
        <v>5</v>
      </c>
      <c r="D199" s="97">
        <v>0</v>
      </c>
      <c r="E199" s="97">
        <v>6</v>
      </c>
      <c r="F199" s="160">
        <v>4.1666666666666664E-2</v>
      </c>
    </row>
    <row r="200" spans="1:6">
      <c r="A200" s="100" t="s">
        <v>728</v>
      </c>
      <c r="B200" s="97">
        <v>1</v>
      </c>
      <c r="C200" s="97">
        <v>5</v>
      </c>
      <c r="D200" s="97">
        <v>0</v>
      </c>
      <c r="E200" s="97">
        <v>6</v>
      </c>
      <c r="F200" s="160">
        <v>4.1666666666666664E-2</v>
      </c>
    </row>
    <row r="201" spans="1:6">
      <c r="A201" s="100" t="s">
        <v>729</v>
      </c>
      <c r="B201" s="97">
        <v>0</v>
      </c>
      <c r="C201" s="97">
        <v>4</v>
      </c>
      <c r="D201" s="97">
        <v>0</v>
      </c>
      <c r="E201" s="97">
        <v>4</v>
      </c>
      <c r="F201" s="160">
        <v>2.7777777777777776E-2</v>
      </c>
    </row>
    <row r="202" spans="1:6">
      <c r="A202" s="100" t="s">
        <v>730</v>
      </c>
      <c r="B202" s="97">
        <v>5</v>
      </c>
      <c r="C202" s="97">
        <v>14</v>
      </c>
      <c r="D202" s="97">
        <v>0</v>
      </c>
      <c r="E202" s="97">
        <v>19</v>
      </c>
      <c r="F202" s="160">
        <v>0.13194444444444445</v>
      </c>
    </row>
    <row r="203" spans="1:6">
      <c r="A203" s="100" t="s">
        <v>731</v>
      </c>
      <c r="B203" s="97">
        <v>60</v>
      </c>
      <c r="C203" s="97">
        <v>9</v>
      </c>
      <c r="D203" s="97">
        <v>1</v>
      </c>
      <c r="E203" s="97">
        <v>70</v>
      </c>
      <c r="F203" s="160">
        <v>0.4861111111111111</v>
      </c>
    </row>
    <row r="204" spans="1:6">
      <c r="A204" s="100" t="s">
        <v>732</v>
      </c>
      <c r="B204" s="97">
        <v>16</v>
      </c>
      <c r="C204" s="97">
        <v>2</v>
      </c>
      <c r="D204" s="97">
        <v>0</v>
      </c>
      <c r="E204" s="97">
        <v>18</v>
      </c>
      <c r="F204" s="160">
        <v>0.125</v>
      </c>
    </row>
    <row r="205" spans="1:6">
      <c r="A205" s="100" t="s">
        <v>733</v>
      </c>
      <c r="B205" s="97">
        <v>5</v>
      </c>
      <c r="C205" s="97">
        <v>2</v>
      </c>
      <c r="D205" s="97">
        <v>0</v>
      </c>
      <c r="E205" s="97">
        <v>7</v>
      </c>
      <c r="F205" s="160">
        <v>4.8611111111111112E-2</v>
      </c>
    </row>
    <row r="206" spans="1:6">
      <c r="A206" s="72" t="s">
        <v>156</v>
      </c>
      <c r="B206" s="158">
        <v>89</v>
      </c>
      <c r="C206" s="158">
        <v>54</v>
      </c>
      <c r="D206" s="158">
        <v>1</v>
      </c>
      <c r="E206" s="158">
        <v>144</v>
      </c>
      <c r="F206" s="161">
        <v>1</v>
      </c>
    </row>
    <row r="207" spans="1:6">
      <c r="A207" s="54" t="s">
        <v>734</v>
      </c>
      <c r="B207" s="160">
        <v>0.61805555555555558</v>
      </c>
      <c r="C207" s="160">
        <v>0.375</v>
      </c>
      <c r="D207" s="160">
        <v>6.9444444444444441E-3</v>
      </c>
      <c r="E207" s="160">
        <v>1</v>
      </c>
      <c r="F207" s="160"/>
    </row>
    <row r="208" spans="1:6" ht="15.75" thickBot="1">
      <c r="A208" s="206"/>
      <c r="B208" s="207"/>
      <c r="C208" s="208"/>
      <c r="D208" s="208"/>
      <c r="E208" s="207"/>
      <c r="F208" s="207"/>
    </row>
    <row r="209" spans="1:6" ht="15.75" customHeight="1" thickTop="1">
      <c r="A209" s="760" t="s">
        <v>1368</v>
      </c>
      <c r="B209" s="760"/>
      <c r="C209" s="760"/>
      <c r="D209" s="760"/>
      <c r="E209" s="760"/>
      <c r="F209" s="760"/>
    </row>
    <row r="210" spans="1:6">
      <c r="A210" s="214"/>
      <c r="B210" s="11"/>
      <c r="C210" s="96"/>
      <c r="D210" s="96"/>
      <c r="E210" s="11"/>
      <c r="F210" s="211"/>
    </row>
  </sheetData>
  <mergeCells count="25">
    <mergeCell ref="A128:F128"/>
    <mergeCell ref="A85:F85"/>
    <mergeCell ref="A86:F86"/>
    <mergeCell ref="A87:F87"/>
    <mergeCell ref="A88:F88"/>
    <mergeCell ref="A125:F125"/>
    <mergeCell ref="A127:F127"/>
    <mergeCell ref="A172:F172"/>
    <mergeCell ref="A209:F209"/>
    <mergeCell ref="A129:F129"/>
    <mergeCell ref="A130:F130"/>
    <mergeCell ref="A167:F167"/>
    <mergeCell ref="A169:F169"/>
    <mergeCell ref="A170:F170"/>
    <mergeCell ref="A171:F171"/>
    <mergeCell ref="A1:F1"/>
    <mergeCell ref="A2:F2"/>
    <mergeCell ref="A3:F3"/>
    <mergeCell ref="A4:F4"/>
    <mergeCell ref="A41:F41"/>
    <mergeCell ref="A46:F46"/>
    <mergeCell ref="A83:F83"/>
    <mergeCell ref="A43:F43"/>
    <mergeCell ref="A44:F44"/>
    <mergeCell ref="A45:F45"/>
  </mergeCells>
  <pageMargins left="0.7" right="0.7" top="0.75" bottom="0.75" header="0.3" footer="0.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4"/>
  <sheetViews>
    <sheetView workbookViewId="0">
      <selection activeCell="A3" sqref="A3:F3"/>
    </sheetView>
  </sheetViews>
  <sheetFormatPr defaultRowHeight="15"/>
  <cols>
    <col min="1" max="1" width="104.42578125" style="5" bestFit="1" customWidth="1"/>
    <col min="2" max="5" width="9.7109375" style="5" customWidth="1"/>
    <col min="6" max="6" width="10.7109375" style="5" bestFit="1" customWidth="1"/>
    <col min="7" max="16384" width="9.140625" style="5"/>
  </cols>
  <sheetData>
    <row r="1" spans="1:6" ht="30" customHeight="1">
      <c r="A1" s="745" t="s">
        <v>956</v>
      </c>
      <c r="B1" s="745"/>
      <c r="C1" s="745"/>
      <c r="D1" s="745"/>
      <c r="E1" s="745"/>
      <c r="F1" s="745"/>
    </row>
    <row r="2" spans="1:6" ht="18">
      <c r="A2" s="746" t="s">
        <v>484</v>
      </c>
      <c r="B2" s="746"/>
      <c r="C2" s="746"/>
      <c r="D2" s="746"/>
      <c r="E2" s="746"/>
      <c r="F2" s="746"/>
    </row>
    <row r="3" spans="1:6" ht="18">
      <c r="A3" s="746" t="s">
        <v>1493</v>
      </c>
      <c r="B3" s="746"/>
      <c r="C3" s="746"/>
      <c r="D3" s="746"/>
      <c r="E3" s="746"/>
      <c r="F3" s="746"/>
    </row>
    <row r="4" spans="1:6" ht="30" customHeight="1">
      <c r="A4" s="747" t="s">
        <v>508</v>
      </c>
      <c r="B4" s="747"/>
      <c r="C4" s="747"/>
      <c r="D4" s="747"/>
      <c r="E4" s="747"/>
      <c r="F4" s="747"/>
    </row>
    <row r="5" spans="1:6" ht="3.75" customHeight="1">
      <c r="A5" s="188"/>
      <c r="B5" s="189"/>
      <c r="C5" s="189"/>
      <c r="D5" s="189"/>
      <c r="E5" s="189"/>
      <c r="F5" s="189"/>
    </row>
    <row r="6" spans="1:6" ht="30" customHeight="1" thickBot="1">
      <c r="A6" s="381"/>
      <c r="B6" s="382" t="s">
        <v>152</v>
      </c>
      <c r="C6" s="382" t="s">
        <v>153</v>
      </c>
      <c r="D6" s="382" t="s">
        <v>154</v>
      </c>
      <c r="E6" s="382" t="s">
        <v>155</v>
      </c>
      <c r="F6" s="382" t="s">
        <v>156</v>
      </c>
    </row>
    <row r="7" spans="1:6">
      <c r="A7" s="383" t="s">
        <v>157</v>
      </c>
      <c r="B7" s="384">
        <v>8462529.595590001</v>
      </c>
      <c r="C7" s="384">
        <v>1851348.72566</v>
      </c>
      <c r="D7" s="384">
        <v>0</v>
      </c>
      <c r="E7" s="384">
        <v>215.63177999999999</v>
      </c>
      <c r="F7" s="384">
        <v>10314093.953030001</v>
      </c>
    </row>
    <row r="8" spans="1:6">
      <c r="A8" s="187" t="s">
        <v>158</v>
      </c>
      <c r="B8" s="57">
        <v>706111.23635999998</v>
      </c>
      <c r="C8" s="57">
        <v>333795.93851000001</v>
      </c>
      <c r="D8" s="57">
        <v>0</v>
      </c>
      <c r="E8" s="57">
        <v>211.59390999999999</v>
      </c>
      <c r="F8" s="57">
        <v>1040118.7687799999</v>
      </c>
    </row>
    <row r="9" spans="1:6">
      <c r="A9" s="58" t="s">
        <v>159</v>
      </c>
      <c r="B9" s="95">
        <v>270020.65324000001</v>
      </c>
      <c r="C9" s="95">
        <v>127876.94843</v>
      </c>
      <c r="D9" s="95">
        <v>0</v>
      </c>
      <c r="E9" s="95">
        <v>0</v>
      </c>
      <c r="F9" s="95">
        <v>397897.60167</v>
      </c>
    </row>
    <row r="10" spans="1:6">
      <c r="A10" s="58" t="s">
        <v>160</v>
      </c>
      <c r="B10" s="95">
        <v>214594.25244000001</v>
      </c>
      <c r="C10" s="95">
        <v>115283.28120999999</v>
      </c>
      <c r="D10" s="95">
        <v>0</v>
      </c>
      <c r="E10" s="95">
        <v>211.59390999999999</v>
      </c>
      <c r="F10" s="95">
        <v>330089.12755999999</v>
      </c>
    </row>
    <row r="11" spans="1:6">
      <c r="A11" s="58" t="s">
        <v>161</v>
      </c>
      <c r="B11" s="95">
        <v>220870.14004</v>
      </c>
      <c r="C11" s="95">
        <v>90632.228860000003</v>
      </c>
      <c r="D11" s="95">
        <v>0</v>
      </c>
      <c r="E11" s="95">
        <v>0</v>
      </c>
      <c r="F11" s="95">
        <v>311502.3689</v>
      </c>
    </row>
    <row r="12" spans="1:6">
      <c r="A12" s="58" t="s">
        <v>162</v>
      </c>
      <c r="B12" s="95">
        <v>0</v>
      </c>
      <c r="C12" s="95">
        <v>0</v>
      </c>
      <c r="D12" s="95">
        <v>0</v>
      </c>
      <c r="E12" s="95">
        <v>0</v>
      </c>
      <c r="F12" s="95">
        <v>0</v>
      </c>
    </row>
    <row r="13" spans="1:6">
      <c r="A13" s="58" t="s">
        <v>163</v>
      </c>
      <c r="B13" s="95">
        <v>0</v>
      </c>
      <c r="C13" s="95">
        <v>0</v>
      </c>
      <c r="D13" s="95">
        <v>0</v>
      </c>
      <c r="E13" s="95">
        <v>0</v>
      </c>
      <c r="F13" s="95">
        <v>0</v>
      </c>
    </row>
    <row r="14" spans="1:6">
      <c r="A14" s="58" t="s">
        <v>1378</v>
      </c>
      <c r="B14" s="95">
        <v>646.90256999999997</v>
      </c>
      <c r="C14" s="95">
        <v>3.4780199999999999</v>
      </c>
      <c r="D14" s="95">
        <v>0</v>
      </c>
      <c r="E14" s="95">
        <v>0</v>
      </c>
      <c r="F14" s="95">
        <v>650.38058999999998</v>
      </c>
    </row>
    <row r="15" spans="1:6">
      <c r="A15" s="58" t="s">
        <v>165</v>
      </c>
      <c r="B15" s="95">
        <v>3.7400000000000003E-3</v>
      </c>
      <c r="C15" s="95">
        <v>1.99E-3</v>
      </c>
      <c r="D15" s="95">
        <v>0</v>
      </c>
      <c r="E15" s="95">
        <v>0</v>
      </c>
      <c r="F15" s="95">
        <v>5.7300000000000007E-3</v>
      </c>
    </row>
    <row r="16" spans="1:6">
      <c r="A16" s="58" t="s">
        <v>166</v>
      </c>
      <c r="B16" s="95">
        <v>-20.715669999999999</v>
      </c>
      <c r="C16" s="95">
        <v>0</v>
      </c>
      <c r="D16" s="95">
        <v>0</v>
      </c>
      <c r="E16" s="95">
        <v>0</v>
      </c>
      <c r="F16" s="95">
        <v>-20.715669999999999</v>
      </c>
    </row>
    <row r="17" spans="1:6">
      <c r="A17" s="187" t="s">
        <v>167</v>
      </c>
      <c r="B17" s="57">
        <v>430664.49719000002</v>
      </c>
      <c r="C17" s="57">
        <v>194769.47737000001</v>
      </c>
      <c r="D17" s="57">
        <v>0</v>
      </c>
      <c r="E17" s="57">
        <v>3.97228</v>
      </c>
      <c r="F17" s="57">
        <v>625437.94683999999</v>
      </c>
    </row>
    <row r="18" spans="1:6">
      <c r="A18" s="58" t="s">
        <v>168</v>
      </c>
      <c r="B18" s="95">
        <v>0</v>
      </c>
      <c r="C18" s="95">
        <v>0</v>
      </c>
      <c r="D18" s="95">
        <v>0</v>
      </c>
      <c r="E18" s="95">
        <v>0</v>
      </c>
      <c r="F18" s="95">
        <v>0</v>
      </c>
    </row>
    <row r="19" spans="1:6">
      <c r="A19" s="58" t="s">
        <v>169</v>
      </c>
      <c r="B19" s="95">
        <v>244932.02744000001</v>
      </c>
      <c r="C19" s="95">
        <v>82711.505739999993</v>
      </c>
      <c r="D19" s="95">
        <v>0</v>
      </c>
      <c r="E19" s="95">
        <v>3.9669400000000001</v>
      </c>
      <c r="F19" s="95">
        <v>327647.50011999998</v>
      </c>
    </row>
    <row r="20" spans="1:6">
      <c r="A20" s="58" t="s">
        <v>170</v>
      </c>
      <c r="B20" s="95">
        <v>0</v>
      </c>
      <c r="C20" s="95">
        <v>0</v>
      </c>
      <c r="D20" s="95">
        <v>0</v>
      </c>
      <c r="E20" s="95">
        <v>0</v>
      </c>
      <c r="F20" s="95">
        <v>0</v>
      </c>
    </row>
    <row r="21" spans="1:6">
      <c r="A21" s="58" t="s">
        <v>171</v>
      </c>
      <c r="B21" s="95">
        <v>0</v>
      </c>
      <c r="C21" s="95">
        <v>0</v>
      </c>
      <c r="D21" s="95">
        <v>0</v>
      </c>
      <c r="E21" s="95">
        <v>0</v>
      </c>
      <c r="F21" s="95">
        <v>0</v>
      </c>
    </row>
    <row r="22" spans="1:6">
      <c r="A22" s="58" t="s">
        <v>216</v>
      </c>
      <c r="B22" s="95">
        <v>48185.360119999998</v>
      </c>
      <c r="C22" s="95">
        <v>36902.828390000002</v>
      </c>
      <c r="D22" s="95">
        <v>0</v>
      </c>
      <c r="E22" s="95">
        <v>0</v>
      </c>
      <c r="F22" s="95">
        <v>85088.188510000007</v>
      </c>
    </row>
    <row r="23" spans="1:6">
      <c r="A23" s="58" t="s">
        <v>173</v>
      </c>
      <c r="B23" s="95">
        <v>137465.25097999998</v>
      </c>
      <c r="C23" s="95">
        <v>75017.204599999997</v>
      </c>
      <c r="D23" s="95">
        <v>0</v>
      </c>
      <c r="E23" s="95">
        <v>5.3400000000000001E-3</v>
      </c>
      <c r="F23" s="95">
        <v>212482.46091999998</v>
      </c>
    </row>
    <row r="24" spans="1:6">
      <c r="A24" s="58" t="s">
        <v>174</v>
      </c>
      <c r="B24" s="95">
        <v>81.858649999999997</v>
      </c>
      <c r="C24" s="95">
        <v>137.93864000000002</v>
      </c>
      <c r="D24" s="95">
        <v>0</v>
      </c>
      <c r="E24" s="95">
        <v>0</v>
      </c>
      <c r="F24" s="95">
        <v>219.79729</v>
      </c>
    </row>
    <row r="25" spans="1:6">
      <c r="A25" s="58" t="s">
        <v>175</v>
      </c>
      <c r="B25" s="95">
        <v>0</v>
      </c>
      <c r="C25" s="95">
        <v>0</v>
      </c>
      <c r="D25" s="95">
        <v>0</v>
      </c>
      <c r="E25" s="95">
        <v>0</v>
      </c>
      <c r="F25" s="95">
        <v>0</v>
      </c>
    </row>
    <row r="26" spans="1:6">
      <c r="A26" s="187" t="s">
        <v>176</v>
      </c>
      <c r="B26" s="57">
        <v>6866037.3473800002</v>
      </c>
      <c r="C26" s="57">
        <v>872291.54134</v>
      </c>
      <c r="D26" s="57">
        <v>0</v>
      </c>
      <c r="E26" s="57">
        <v>0</v>
      </c>
      <c r="F26" s="57">
        <v>7738328.8887200002</v>
      </c>
    </row>
    <row r="27" spans="1:6">
      <c r="A27" s="60" t="s">
        <v>177</v>
      </c>
      <c r="B27" s="95">
        <v>6394405.5215100003</v>
      </c>
      <c r="C27" s="95">
        <v>855288.33671000006</v>
      </c>
      <c r="D27" s="95">
        <v>0</v>
      </c>
      <c r="E27" s="95">
        <v>0</v>
      </c>
      <c r="F27" s="95">
        <v>7249693.8582199998</v>
      </c>
    </row>
    <row r="28" spans="1:6">
      <c r="A28" s="58" t="s">
        <v>178</v>
      </c>
      <c r="B28" s="95">
        <v>4649652.4524399992</v>
      </c>
      <c r="C28" s="95">
        <v>576900.13500000001</v>
      </c>
      <c r="D28" s="95">
        <v>0</v>
      </c>
      <c r="E28" s="95">
        <v>0</v>
      </c>
      <c r="F28" s="95">
        <v>5226552.5874399999</v>
      </c>
    </row>
    <row r="29" spans="1:6">
      <c r="A29" s="58" t="s">
        <v>179</v>
      </c>
      <c r="B29" s="95">
        <v>1537164.63904</v>
      </c>
      <c r="C29" s="95">
        <v>259770.97185</v>
      </c>
      <c r="D29" s="95">
        <v>0</v>
      </c>
      <c r="E29" s="95">
        <v>0</v>
      </c>
      <c r="F29" s="95">
        <v>1796935.6108900001</v>
      </c>
    </row>
    <row r="30" spans="1:6">
      <c r="A30" s="58" t="s">
        <v>180</v>
      </c>
      <c r="B30" s="95">
        <v>207588.43002999999</v>
      </c>
      <c r="C30" s="95">
        <v>18617.229859999999</v>
      </c>
      <c r="D30" s="95">
        <v>0</v>
      </c>
      <c r="E30" s="95">
        <v>0</v>
      </c>
      <c r="F30" s="95">
        <v>226205.65988999998</v>
      </c>
    </row>
    <row r="31" spans="1:6">
      <c r="A31" s="60" t="s">
        <v>181</v>
      </c>
      <c r="B31" s="95">
        <v>76158.742799999993</v>
      </c>
      <c r="C31" s="95">
        <v>12387.53991</v>
      </c>
      <c r="D31" s="95">
        <v>0</v>
      </c>
      <c r="E31" s="95">
        <v>0</v>
      </c>
      <c r="F31" s="95">
        <v>88546.282709999999</v>
      </c>
    </row>
    <row r="32" spans="1:6">
      <c r="A32" s="58" t="s">
        <v>182</v>
      </c>
      <c r="B32" s="95">
        <v>31247.72006</v>
      </c>
      <c r="C32" s="95">
        <v>4831.2013799999995</v>
      </c>
      <c r="D32" s="95">
        <v>0</v>
      </c>
      <c r="E32" s="95">
        <v>0</v>
      </c>
      <c r="F32" s="95">
        <v>36078.921439999998</v>
      </c>
    </row>
    <row r="33" spans="1:6">
      <c r="A33" s="58" t="s">
        <v>183</v>
      </c>
      <c r="B33" s="95">
        <v>39541.586060000001</v>
      </c>
      <c r="C33" s="95">
        <v>6982.7923200000005</v>
      </c>
      <c r="D33" s="95">
        <v>0</v>
      </c>
      <c r="E33" s="95">
        <v>0</v>
      </c>
      <c r="F33" s="95">
        <v>46524.378380000002</v>
      </c>
    </row>
    <row r="34" spans="1:6">
      <c r="A34" s="58" t="s">
        <v>184</v>
      </c>
      <c r="B34" s="95">
        <v>5369.4366799999998</v>
      </c>
      <c r="C34" s="95">
        <v>573.54620999999997</v>
      </c>
      <c r="D34" s="95">
        <v>0</v>
      </c>
      <c r="E34" s="95">
        <v>0</v>
      </c>
      <c r="F34" s="95">
        <v>5942.9828899999993</v>
      </c>
    </row>
    <row r="35" spans="1:6">
      <c r="A35" s="60" t="s">
        <v>185</v>
      </c>
      <c r="B35" s="95">
        <v>162225.55271000002</v>
      </c>
      <c r="C35" s="95">
        <v>36033.203600000001</v>
      </c>
      <c r="D35" s="95">
        <v>0</v>
      </c>
      <c r="E35" s="95">
        <v>0</v>
      </c>
      <c r="F35" s="95">
        <v>198258.75631</v>
      </c>
    </row>
    <row r="36" spans="1:6">
      <c r="A36" s="58" t="s">
        <v>186</v>
      </c>
      <c r="B36" s="95">
        <v>105997.36509000001</v>
      </c>
      <c r="C36" s="95">
        <v>17672.219059999999</v>
      </c>
      <c r="D36" s="95">
        <v>0</v>
      </c>
      <c r="E36" s="95">
        <v>0</v>
      </c>
      <c r="F36" s="95">
        <v>123669.58415000001</v>
      </c>
    </row>
    <row r="37" spans="1:6">
      <c r="A37" s="58" t="s">
        <v>187</v>
      </c>
      <c r="B37" s="95">
        <v>51671.550360000001</v>
      </c>
      <c r="C37" s="95">
        <v>17641.270219999999</v>
      </c>
      <c r="D37" s="95">
        <v>0</v>
      </c>
      <c r="E37" s="95">
        <v>0</v>
      </c>
      <c r="F37" s="95">
        <v>69312.82058</v>
      </c>
    </row>
    <row r="38" spans="1:6">
      <c r="A38" s="58" t="s">
        <v>188</v>
      </c>
      <c r="B38" s="95">
        <v>4556.6372599999995</v>
      </c>
      <c r="C38" s="95">
        <v>719.71431999999993</v>
      </c>
      <c r="D38" s="95">
        <v>0</v>
      </c>
      <c r="E38" s="95">
        <v>0</v>
      </c>
      <c r="F38" s="95">
        <v>5276.3515800000005</v>
      </c>
    </row>
    <row r="39" spans="1:6">
      <c r="A39" s="60" t="s">
        <v>189</v>
      </c>
      <c r="B39" s="95">
        <v>702157.11534999998</v>
      </c>
      <c r="C39" s="95">
        <v>89658.152879999994</v>
      </c>
      <c r="D39" s="95">
        <v>0</v>
      </c>
      <c r="E39" s="95">
        <v>0</v>
      </c>
      <c r="F39" s="95">
        <v>791815.26823000005</v>
      </c>
    </row>
    <row r="40" spans="1:6">
      <c r="A40" s="58" t="s">
        <v>190</v>
      </c>
      <c r="B40" s="95">
        <v>92302.573709999997</v>
      </c>
      <c r="C40" s="95">
        <v>9076.4156999999996</v>
      </c>
      <c r="D40" s="95">
        <v>0</v>
      </c>
      <c r="E40" s="95">
        <v>0</v>
      </c>
      <c r="F40" s="95">
        <v>101378.98940999999</v>
      </c>
    </row>
    <row r="41" spans="1:6">
      <c r="A41" s="58" t="s">
        <v>191</v>
      </c>
      <c r="B41" s="95">
        <v>261455.43386000002</v>
      </c>
      <c r="C41" s="95">
        <v>36371.547549999996</v>
      </c>
      <c r="D41" s="95">
        <v>0</v>
      </c>
      <c r="E41" s="95">
        <v>0</v>
      </c>
      <c r="F41" s="95">
        <v>297826.98141000001</v>
      </c>
    </row>
    <row r="42" spans="1:6">
      <c r="A42" s="58" t="s">
        <v>192</v>
      </c>
      <c r="B42" s="95">
        <v>453.92642999999998</v>
      </c>
      <c r="C42" s="95">
        <v>23.000209999999999</v>
      </c>
      <c r="D42" s="95">
        <v>0</v>
      </c>
      <c r="E42" s="95">
        <v>0</v>
      </c>
      <c r="F42" s="95">
        <v>476.92664000000002</v>
      </c>
    </row>
    <row r="43" spans="1:6">
      <c r="A43" s="58" t="s">
        <v>193</v>
      </c>
      <c r="B43" s="95">
        <v>3809.7664399999999</v>
      </c>
      <c r="C43" s="95">
        <v>614.23908999999992</v>
      </c>
      <c r="D43" s="95">
        <v>0</v>
      </c>
      <c r="E43" s="95">
        <v>0</v>
      </c>
      <c r="F43" s="95">
        <v>4424.0055300000004</v>
      </c>
    </row>
    <row r="44" spans="1:6">
      <c r="A44" s="58" t="s">
        <v>194</v>
      </c>
      <c r="B44" s="95">
        <v>99.181259999999995</v>
      </c>
      <c r="C44" s="95">
        <v>121.95084</v>
      </c>
      <c r="D44" s="95">
        <v>0</v>
      </c>
      <c r="E44" s="95">
        <v>0</v>
      </c>
      <c r="F44" s="95">
        <v>221.13210000000001</v>
      </c>
    </row>
    <row r="45" spans="1:6">
      <c r="A45" s="58" t="s">
        <v>195</v>
      </c>
      <c r="B45" s="95">
        <v>499.17740000000003</v>
      </c>
      <c r="C45" s="95">
        <v>2.0000000000000002E-5</v>
      </c>
      <c r="D45" s="95">
        <v>0</v>
      </c>
      <c r="E45" s="95">
        <v>0</v>
      </c>
      <c r="F45" s="95">
        <v>499.17741999999998</v>
      </c>
    </row>
    <row r="46" spans="1:6">
      <c r="A46" s="58" t="s">
        <v>1176</v>
      </c>
      <c r="B46" s="95">
        <v>133871.69017000002</v>
      </c>
      <c r="C46" s="95">
        <v>15850.43541</v>
      </c>
      <c r="D46" s="95">
        <v>0</v>
      </c>
      <c r="E46" s="95">
        <v>0</v>
      </c>
      <c r="F46" s="95">
        <v>149722.12558000002</v>
      </c>
    </row>
    <row r="47" spans="1:6">
      <c r="A47" s="58" t="s">
        <v>1177</v>
      </c>
      <c r="B47" s="95">
        <v>204873.83365000002</v>
      </c>
      <c r="C47" s="95">
        <v>26975.489420000002</v>
      </c>
      <c r="D47" s="95">
        <v>0</v>
      </c>
      <c r="E47" s="95">
        <v>0</v>
      </c>
      <c r="F47" s="95">
        <v>231849.32306999998</v>
      </c>
    </row>
    <row r="48" spans="1:6">
      <c r="A48" s="58" t="s">
        <v>1182</v>
      </c>
      <c r="B48" s="95">
        <v>821.96537000000001</v>
      </c>
      <c r="C48" s="95">
        <v>88.485529999999997</v>
      </c>
      <c r="D48" s="95">
        <v>0</v>
      </c>
      <c r="E48" s="95">
        <v>0</v>
      </c>
      <c r="F48" s="95">
        <v>910.45090000000005</v>
      </c>
    </row>
    <row r="49" spans="1:6">
      <c r="A49" s="58" t="s">
        <v>1183</v>
      </c>
      <c r="B49" s="95">
        <v>3093.7269100000003</v>
      </c>
      <c r="C49" s="95">
        <v>487.59915000000001</v>
      </c>
      <c r="D49" s="95">
        <v>0</v>
      </c>
      <c r="E49" s="95">
        <v>0</v>
      </c>
      <c r="F49" s="95">
        <v>3581.3260599999999</v>
      </c>
    </row>
    <row r="50" spans="1:6">
      <c r="A50" s="58" t="s">
        <v>1201</v>
      </c>
      <c r="B50" s="95">
        <v>247.55759</v>
      </c>
      <c r="C50" s="95">
        <v>40.490690000000001</v>
      </c>
      <c r="D50" s="95">
        <v>0</v>
      </c>
      <c r="E50" s="95">
        <v>0</v>
      </c>
      <c r="F50" s="95">
        <v>288.04828000000003</v>
      </c>
    </row>
    <row r="51" spans="1:6">
      <c r="A51" s="58" t="s">
        <v>1221</v>
      </c>
      <c r="B51" s="95">
        <v>628.2825600000001</v>
      </c>
      <c r="C51" s="95">
        <v>8.499270000000001</v>
      </c>
      <c r="D51" s="95">
        <v>0</v>
      </c>
      <c r="E51" s="95">
        <v>0</v>
      </c>
      <c r="F51" s="95">
        <v>636.78183000000001</v>
      </c>
    </row>
    <row r="52" spans="1:6">
      <c r="A52" s="60" t="s">
        <v>196</v>
      </c>
      <c r="B52" s="95">
        <v>-468909.58499</v>
      </c>
      <c r="C52" s="95">
        <v>-121075.69176</v>
      </c>
      <c r="D52" s="95">
        <v>0</v>
      </c>
      <c r="E52" s="95">
        <v>0</v>
      </c>
      <c r="F52" s="95">
        <v>-589985.27674999996</v>
      </c>
    </row>
    <row r="53" spans="1:6">
      <c r="A53" s="61" t="s">
        <v>1240</v>
      </c>
      <c r="B53" s="95">
        <v>-68131.650540000002</v>
      </c>
      <c r="C53" s="95">
        <v>-16066.38031</v>
      </c>
      <c r="D53" s="95">
        <v>0</v>
      </c>
      <c r="E53" s="95">
        <v>0</v>
      </c>
      <c r="F53" s="95">
        <v>-84198.030849999996</v>
      </c>
    </row>
    <row r="54" spans="1:6">
      <c r="A54" s="58" t="s">
        <v>1252</v>
      </c>
      <c r="B54" s="95">
        <v>-19130.569500000001</v>
      </c>
      <c r="C54" s="95">
        <v>-14563.706819999999</v>
      </c>
      <c r="D54" s="95">
        <v>0</v>
      </c>
      <c r="E54" s="95">
        <v>0</v>
      </c>
      <c r="F54" s="95">
        <v>-33694.276319999997</v>
      </c>
    </row>
    <row r="55" spans="1:6">
      <c r="A55" s="58" t="s">
        <v>1241</v>
      </c>
      <c r="B55" s="95">
        <v>-16274.547909999999</v>
      </c>
      <c r="C55" s="95">
        <v>-2078.5815400000001</v>
      </c>
      <c r="D55" s="95">
        <v>0</v>
      </c>
      <c r="E55" s="95">
        <v>0</v>
      </c>
      <c r="F55" s="95">
        <v>-18353.12945</v>
      </c>
    </row>
    <row r="56" spans="1:6">
      <c r="A56" s="58" t="s">
        <v>1253</v>
      </c>
      <c r="B56" s="95">
        <v>-15873.756130000002</v>
      </c>
      <c r="C56" s="95">
        <v>-2502.6934700000002</v>
      </c>
      <c r="D56" s="95">
        <v>0</v>
      </c>
      <c r="E56" s="95">
        <v>0</v>
      </c>
      <c r="F56" s="95">
        <v>-18376.4496</v>
      </c>
    </row>
    <row r="57" spans="1:6">
      <c r="A57" s="58" t="s">
        <v>1242</v>
      </c>
      <c r="B57" s="95">
        <v>-76732.816709999999</v>
      </c>
      <c r="C57" s="95">
        <v>-10185.572920000001</v>
      </c>
      <c r="D57" s="95">
        <v>0</v>
      </c>
      <c r="E57" s="95">
        <v>0</v>
      </c>
      <c r="F57" s="95">
        <v>-86918.389629999991</v>
      </c>
    </row>
    <row r="58" spans="1:6">
      <c r="A58" s="58" t="s">
        <v>197</v>
      </c>
      <c r="B58" s="95">
        <v>-35432.363680000002</v>
      </c>
      <c r="C58" s="95">
        <v>-10303.84972</v>
      </c>
      <c r="D58" s="95">
        <v>0</v>
      </c>
      <c r="E58" s="95">
        <v>0</v>
      </c>
      <c r="F58" s="95">
        <v>-45736.213400000001</v>
      </c>
    </row>
    <row r="59" spans="1:6">
      <c r="A59" s="61" t="s">
        <v>198</v>
      </c>
      <c r="B59" s="95">
        <v>-130490.15231999999</v>
      </c>
      <c r="C59" s="95">
        <v>-38893.453079999999</v>
      </c>
      <c r="D59" s="95">
        <v>0</v>
      </c>
      <c r="E59" s="95">
        <v>0</v>
      </c>
      <c r="F59" s="95">
        <v>-169383.6054</v>
      </c>
    </row>
    <row r="60" spans="1:6">
      <c r="A60" s="58" t="s">
        <v>199</v>
      </c>
      <c r="B60" s="95">
        <v>-93691.72034</v>
      </c>
      <c r="C60" s="95">
        <v>-24400.013360000001</v>
      </c>
      <c r="D60" s="95">
        <v>0</v>
      </c>
      <c r="E60" s="95">
        <v>0</v>
      </c>
      <c r="F60" s="95">
        <v>-118091.7337</v>
      </c>
    </row>
    <row r="61" spans="1:6">
      <c r="A61" s="58" t="s">
        <v>200</v>
      </c>
      <c r="B61" s="95">
        <v>-41.32029</v>
      </c>
      <c r="C61" s="95">
        <v>0</v>
      </c>
      <c r="D61" s="95">
        <v>0</v>
      </c>
      <c r="E61" s="95">
        <v>0</v>
      </c>
      <c r="F61" s="95">
        <v>-41.32029</v>
      </c>
    </row>
    <row r="62" spans="1:6">
      <c r="A62" s="58" t="s">
        <v>201</v>
      </c>
      <c r="B62" s="95">
        <v>0</v>
      </c>
      <c r="C62" s="95">
        <v>0</v>
      </c>
      <c r="D62" s="95">
        <v>0</v>
      </c>
      <c r="E62" s="95">
        <v>0</v>
      </c>
      <c r="F62" s="95">
        <v>0</v>
      </c>
    </row>
    <row r="63" spans="1:6">
      <c r="A63" s="58" t="s">
        <v>997</v>
      </c>
      <c r="B63" s="95">
        <v>-1543.1149800000001</v>
      </c>
      <c r="C63" s="95">
        <v>-437.87727000000001</v>
      </c>
      <c r="D63" s="95">
        <v>0</v>
      </c>
      <c r="E63" s="95">
        <v>0</v>
      </c>
      <c r="F63" s="95">
        <v>-1980.99225</v>
      </c>
    </row>
    <row r="64" spans="1:6">
      <c r="A64" s="58" t="s">
        <v>998</v>
      </c>
      <c r="B64" s="95">
        <v>-1635.8908899999999</v>
      </c>
      <c r="C64" s="95">
        <v>-700.96055000000001</v>
      </c>
      <c r="D64" s="95">
        <v>0</v>
      </c>
      <c r="E64" s="95">
        <v>0</v>
      </c>
      <c r="F64" s="95">
        <v>-2336.8514399999999</v>
      </c>
    </row>
    <row r="65" spans="1:6">
      <c r="A65" s="61" t="s">
        <v>1184</v>
      </c>
      <c r="B65" s="95">
        <v>-1088.44154</v>
      </c>
      <c r="C65" s="95">
        <v>-40.759819999999998</v>
      </c>
      <c r="D65" s="95">
        <v>0</v>
      </c>
      <c r="E65" s="95">
        <v>0</v>
      </c>
      <c r="F65" s="95">
        <v>-1129.20136</v>
      </c>
    </row>
    <row r="66" spans="1:6">
      <c r="A66" s="58" t="s">
        <v>1185</v>
      </c>
      <c r="B66" s="95">
        <v>-2373.3755799999999</v>
      </c>
      <c r="C66" s="95">
        <v>-152.05982</v>
      </c>
      <c r="D66" s="95">
        <v>0</v>
      </c>
      <c r="E66" s="95">
        <v>0</v>
      </c>
      <c r="F66" s="95">
        <v>-2525.4353999999998</v>
      </c>
    </row>
    <row r="67" spans="1:6">
      <c r="A67" s="58" t="s">
        <v>1186</v>
      </c>
      <c r="B67" s="95">
        <v>-3176.87408</v>
      </c>
      <c r="C67" s="95">
        <v>-239.01607000000001</v>
      </c>
      <c r="D67" s="95">
        <v>0</v>
      </c>
      <c r="E67" s="95">
        <v>0</v>
      </c>
      <c r="F67" s="95">
        <v>-3415.8901499999997</v>
      </c>
    </row>
    <row r="68" spans="1:6">
      <c r="A68" s="58" t="s">
        <v>1187</v>
      </c>
      <c r="B68" s="95">
        <v>-3292.9904999999999</v>
      </c>
      <c r="C68" s="95">
        <v>-510.76701000000003</v>
      </c>
      <c r="D68" s="95">
        <v>0</v>
      </c>
      <c r="E68" s="95">
        <v>0</v>
      </c>
      <c r="F68" s="95">
        <v>-3803.7575099999999</v>
      </c>
    </row>
    <row r="69" spans="1:6">
      <c r="A69" s="187" t="s">
        <v>202</v>
      </c>
      <c r="B69" s="57">
        <v>70527.164579999997</v>
      </c>
      <c r="C69" s="57">
        <v>19155.231500000002</v>
      </c>
      <c r="D69" s="57">
        <v>0</v>
      </c>
      <c r="E69" s="57">
        <v>0</v>
      </c>
      <c r="F69" s="57">
        <v>89682.396079999991</v>
      </c>
    </row>
    <row r="70" spans="1:6">
      <c r="A70" s="58" t="s">
        <v>203</v>
      </c>
      <c r="B70" s="95">
        <v>446.41164000000003</v>
      </c>
      <c r="C70" s="95">
        <v>220.82191</v>
      </c>
      <c r="D70" s="95">
        <v>711.49381000000005</v>
      </c>
      <c r="E70" s="95">
        <v>0</v>
      </c>
      <c r="F70" s="95">
        <v>1378.7273600000001</v>
      </c>
    </row>
    <row r="71" spans="1:6">
      <c r="A71" s="61" t="s">
        <v>204</v>
      </c>
      <c r="B71" s="95">
        <v>28478.669510000003</v>
      </c>
      <c r="C71" s="95">
        <v>4648.5577300000004</v>
      </c>
      <c r="D71" s="95">
        <v>0</v>
      </c>
      <c r="E71" s="95">
        <v>0</v>
      </c>
      <c r="F71" s="95">
        <v>33127.22724</v>
      </c>
    </row>
    <row r="72" spans="1:6">
      <c r="A72" s="58" t="s">
        <v>205</v>
      </c>
      <c r="B72" s="95">
        <v>54395.149429999998</v>
      </c>
      <c r="C72" s="95">
        <v>23333.674199999998</v>
      </c>
      <c r="D72" s="95">
        <v>0</v>
      </c>
      <c r="E72" s="95">
        <v>0</v>
      </c>
      <c r="F72" s="95">
        <v>77728.823629999999</v>
      </c>
    </row>
    <row r="73" spans="1:6">
      <c r="A73" s="58" t="s">
        <v>206</v>
      </c>
      <c r="B73" s="95">
        <v>0</v>
      </c>
      <c r="C73" s="95">
        <v>0</v>
      </c>
      <c r="D73" s="95">
        <v>0</v>
      </c>
      <c r="E73" s="95">
        <v>0</v>
      </c>
      <c r="F73" s="95">
        <v>0</v>
      </c>
    </row>
    <row r="74" spans="1:6">
      <c r="A74" s="58" t="s">
        <v>207</v>
      </c>
      <c r="B74" s="95">
        <v>-12793.066000000001</v>
      </c>
      <c r="C74" s="95">
        <v>-9047.8223400000006</v>
      </c>
      <c r="D74" s="95">
        <v>-711.49381000000005</v>
      </c>
      <c r="E74" s="95">
        <v>0</v>
      </c>
      <c r="F74" s="95">
        <v>-22552.382149999998</v>
      </c>
    </row>
    <row r="75" spans="1:6">
      <c r="A75" s="187" t="s">
        <v>208</v>
      </c>
      <c r="B75" s="57">
        <v>11818.99857</v>
      </c>
      <c r="C75" s="57">
        <v>1E-3</v>
      </c>
      <c r="D75" s="57">
        <v>0</v>
      </c>
      <c r="E75" s="57">
        <v>0</v>
      </c>
      <c r="F75" s="57">
        <v>11818.99957</v>
      </c>
    </row>
    <row r="76" spans="1:6">
      <c r="A76" s="58" t="s">
        <v>209</v>
      </c>
      <c r="B76" s="95">
        <v>2516.3833500000001</v>
      </c>
      <c r="C76" s="95">
        <v>0</v>
      </c>
      <c r="D76" s="95">
        <v>0</v>
      </c>
      <c r="E76" s="95">
        <v>0</v>
      </c>
      <c r="F76" s="95">
        <v>2516.3833500000001</v>
      </c>
    </row>
    <row r="77" spans="1:6">
      <c r="A77" s="58" t="s">
        <v>210</v>
      </c>
      <c r="B77" s="95">
        <v>34812.574030000003</v>
      </c>
      <c r="C77" s="95">
        <v>8.986600000000001</v>
      </c>
      <c r="D77" s="95">
        <v>0</v>
      </c>
      <c r="E77" s="95">
        <v>0</v>
      </c>
      <c r="F77" s="95">
        <v>34821.56063</v>
      </c>
    </row>
    <row r="78" spans="1:6">
      <c r="A78" s="58" t="s">
        <v>211</v>
      </c>
      <c r="B78" s="95">
        <v>3961.6619300000002</v>
      </c>
      <c r="C78" s="95">
        <v>0</v>
      </c>
      <c r="D78" s="95">
        <v>0</v>
      </c>
      <c r="E78" s="95">
        <v>0</v>
      </c>
      <c r="F78" s="95">
        <v>3961.6619300000002</v>
      </c>
    </row>
    <row r="79" spans="1:6">
      <c r="A79" s="58" t="s">
        <v>212</v>
      </c>
      <c r="B79" s="95">
        <v>3439.4710399999999</v>
      </c>
      <c r="C79" s="95">
        <v>0</v>
      </c>
      <c r="D79" s="95">
        <v>0</v>
      </c>
      <c r="E79" s="95">
        <v>0</v>
      </c>
      <c r="F79" s="95">
        <v>3439.4710399999999</v>
      </c>
    </row>
    <row r="80" spans="1:6">
      <c r="A80" s="58" t="s">
        <v>213</v>
      </c>
      <c r="B80" s="95">
        <v>-32911.091780000002</v>
      </c>
      <c r="C80" s="95">
        <v>-8.9855999999999998</v>
      </c>
      <c r="D80" s="95">
        <v>0</v>
      </c>
      <c r="E80" s="95">
        <v>0</v>
      </c>
      <c r="F80" s="95">
        <v>-32920.077380000002</v>
      </c>
    </row>
    <row r="81" spans="1:6">
      <c r="A81" s="187" t="s">
        <v>214</v>
      </c>
      <c r="B81" s="57">
        <v>129423.78737000001</v>
      </c>
      <c r="C81" s="57">
        <v>426120.06060000003</v>
      </c>
      <c r="D81" s="57">
        <v>0</v>
      </c>
      <c r="E81" s="57">
        <v>6.5590000000000009E-2</v>
      </c>
      <c r="F81" s="57">
        <v>555543.9135599999</v>
      </c>
    </row>
    <row r="82" spans="1:6">
      <c r="A82" s="58" t="s">
        <v>168</v>
      </c>
      <c r="B82" s="95">
        <v>0</v>
      </c>
      <c r="C82" s="95">
        <v>0</v>
      </c>
      <c r="D82" s="95">
        <v>0</v>
      </c>
      <c r="E82" s="95">
        <v>0</v>
      </c>
      <c r="F82" s="95">
        <v>0</v>
      </c>
    </row>
    <row r="83" spans="1:6">
      <c r="A83" s="58" t="s">
        <v>169</v>
      </c>
      <c r="B83" s="95">
        <v>61220.149229999995</v>
      </c>
      <c r="C83" s="95">
        <v>29102.881010000001</v>
      </c>
      <c r="D83" s="95">
        <v>0</v>
      </c>
      <c r="E83" s="95">
        <v>0</v>
      </c>
      <c r="F83" s="95">
        <v>90323.030239999993</v>
      </c>
    </row>
    <row r="84" spans="1:6">
      <c r="A84" s="58" t="s">
        <v>170</v>
      </c>
      <c r="B84" s="95">
        <v>0</v>
      </c>
      <c r="C84" s="95">
        <v>0</v>
      </c>
      <c r="D84" s="95">
        <v>0</v>
      </c>
      <c r="E84" s="95">
        <v>0</v>
      </c>
      <c r="F84" s="95">
        <v>0</v>
      </c>
    </row>
    <row r="85" spans="1:6">
      <c r="A85" s="58" t="s">
        <v>171</v>
      </c>
      <c r="B85" s="95">
        <v>0</v>
      </c>
      <c r="C85" s="95">
        <v>0</v>
      </c>
      <c r="D85" s="95">
        <v>0</v>
      </c>
      <c r="E85" s="95">
        <v>0</v>
      </c>
      <c r="F85" s="95">
        <v>0</v>
      </c>
    </row>
    <row r="86" spans="1:6">
      <c r="A86" s="58" t="s">
        <v>215</v>
      </c>
      <c r="B86" s="95">
        <v>98.213390000000004</v>
      </c>
      <c r="C86" s="95">
        <v>6.9286000000000003</v>
      </c>
      <c r="D86" s="95">
        <v>0</v>
      </c>
      <c r="E86" s="95">
        <v>0</v>
      </c>
      <c r="F86" s="95">
        <v>105.14199000000001</v>
      </c>
    </row>
    <row r="87" spans="1:6">
      <c r="A87" s="58" t="s">
        <v>216</v>
      </c>
      <c r="B87" s="95">
        <v>475.21343000000002</v>
      </c>
      <c r="C87" s="95">
        <v>3023.4262400000002</v>
      </c>
      <c r="D87" s="95">
        <v>0</v>
      </c>
      <c r="E87" s="95">
        <v>0</v>
      </c>
      <c r="F87" s="95">
        <v>3498.63967</v>
      </c>
    </row>
    <row r="88" spans="1:6">
      <c r="A88" s="58" t="s">
        <v>173</v>
      </c>
      <c r="B88" s="95">
        <v>66395.387270000007</v>
      </c>
      <c r="C88" s="95">
        <v>395908.25295999995</v>
      </c>
      <c r="D88" s="95">
        <v>0</v>
      </c>
      <c r="E88" s="95">
        <v>6.5590000000000009E-2</v>
      </c>
      <c r="F88" s="95">
        <v>462303.70581999997</v>
      </c>
    </row>
    <row r="89" spans="1:6">
      <c r="A89" s="58" t="s">
        <v>217</v>
      </c>
      <c r="B89" s="95">
        <v>1710.61437</v>
      </c>
      <c r="C89" s="95">
        <v>186.21684999999999</v>
      </c>
      <c r="D89" s="95">
        <v>0</v>
      </c>
      <c r="E89" s="95">
        <v>0</v>
      </c>
      <c r="F89" s="95">
        <v>1896.83122</v>
      </c>
    </row>
    <row r="90" spans="1:6">
      <c r="A90" s="58" t="s">
        <v>218</v>
      </c>
      <c r="B90" s="95">
        <v>-475.79032000000001</v>
      </c>
      <c r="C90" s="95">
        <v>-2107.6450599999998</v>
      </c>
      <c r="D90" s="95">
        <v>0</v>
      </c>
      <c r="E90" s="95">
        <v>0</v>
      </c>
      <c r="F90" s="95">
        <v>-2583.4353799999999</v>
      </c>
    </row>
    <row r="91" spans="1:6">
      <c r="A91" s="187" t="s">
        <v>219</v>
      </c>
      <c r="B91" s="57">
        <v>202890.00719999999</v>
      </c>
      <c r="C91" s="57">
        <v>0</v>
      </c>
      <c r="D91" s="57">
        <v>0</v>
      </c>
      <c r="E91" s="57">
        <v>0</v>
      </c>
      <c r="F91" s="57">
        <v>202890.00719999999</v>
      </c>
    </row>
    <row r="92" spans="1:6">
      <c r="A92" s="58" t="s">
        <v>220</v>
      </c>
      <c r="B92" s="95">
        <v>57742.206009999994</v>
      </c>
      <c r="C92" s="95">
        <v>0</v>
      </c>
      <c r="D92" s="95">
        <v>0</v>
      </c>
      <c r="E92" s="95">
        <v>0</v>
      </c>
      <c r="F92" s="95">
        <v>57742.206009999994</v>
      </c>
    </row>
    <row r="93" spans="1:6">
      <c r="A93" s="58" t="s">
        <v>221</v>
      </c>
      <c r="B93" s="95">
        <v>101883.09795</v>
      </c>
      <c r="C93" s="95">
        <v>0</v>
      </c>
      <c r="D93" s="95">
        <v>0</v>
      </c>
      <c r="E93" s="95">
        <v>0</v>
      </c>
      <c r="F93" s="95">
        <v>101883.09795</v>
      </c>
    </row>
    <row r="94" spans="1:6">
      <c r="A94" s="58" t="s">
        <v>222</v>
      </c>
      <c r="B94" s="95">
        <v>10995.20694</v>
      </c>
      <c r="C94" s="95">
        <v>0</v>
      </c>
      <c r="D94" s="95">
        <v>0</v>
      </c>
      <c r="E94" s="95">
        <v>0</v>
      </c>
      <c r="F94" s="95">
        <v>10995.20694</v>
      </c>
    </row>
    <row r="95" spans="1:6">
      <c r="A95" s="58" t="s">
        <v>223</v>
      </c>
      <c r="B95" s="95">
        <v>15457.98084</v>
      </c>
      <c r="C95" s="95">
        <v>0</v>
      </c>
      <c r="D95" s="95">
        <v>0</v>
      </c>
      <c r="E95" s="95">
        <v>0</v>
      </c>
      <c r="F95" s="95">
        <v>15457.98084</v>
      </c>
    </row>
    <row r="96" spans="1:6">
      <c r="A96" s="58" t="s">
        <v>224</v>
      </c>
      <c r="B96" s="95">
        <v>12861.83684</v>
      </c>
      <c r="C96" s="95">
        <v>0</v>
      </c>
      <c r="D96" s="95">
        <v>0</v>
      </c>
      <c r="E96" s="95">
        <v>0</v>
      </c>
      <c r="F96" s="95">
        <v>12861.83684</v>
      </c>
    </row>
    <row r="97" spans="1:6">
      <c r="A97" s="58" t="s">
        <v>225</v>
      </c>
      <c r="B97" s="95">
        <v>2527.8162900000002</v>
      </c>
      <c r="C97" s="95">
        <v>0</v>
      </c>
      <c r="D97" s="95">
        <v>0</v>
      </c>
      <c r="E97" s="95">
        <v>0</v>
      </c>
      <c r="F97" s="95">
        <v>2527.8162900000002</v>
      </c>
    </row>
    <row r="98" spans="1:6">
      <c r="A98" s="58" t="s">
        <v>226</v>
      </c>
      <c r="B98" s="95">
        <v>169.12998000000002</v>
      </c>
      <c r="C98" s="95">
        <v>0</v>
      </c>
      <c r="D98" s="95">
        <v>0</v>
      </c>
      <c r="E98" s="95">
        <v>0</v>
      </c>
      <c r="F98" s="95">
        <v>169.12998000000002</v>
      </c>
    </row>
    <row r="99" spans="1:6">
      <c r="A99" s="58" t="s">
        <v>227</v>
      </c>
      <c r="B99" s="95">
        <v>13.38988</v>
      </c>
      <c r="C99" s="95">
        <v>0</v>
      </c>
      <c r="D99" s="95">
        <v>0</v>
      </c>
      <c r="E99" s="95">
        <v>0</v>
      </c>
      <c r="F99" s="95">
        <v>13.38988</v>
      </c>
    </row>
    <row r="100" spans="1:6">
      <c r="A100" s="58" t="s">
        <v>228</v>
      </c>
      <c r="B100" s="95">
        <v>1239.34247</v>
      </c>
      <c r="C100" s="95">
        <v>0</v>
      </c>
      <c r="D100" s="95">
        <v>0</v>
      </c>
      <c r="E100" s="95">
        <v>0</v>
      </c>
      <c r="F100" s="95">
        <v>1239.34247</v>
      </c>
    </row>
    <row r="101" spans="1:6">
      <c r="A101" s="187" t="s">
        <v>229</v>
      </c>
      <c r="B101" s="57">
        <v>45056.556939999995</v>
      </c>
      <c r="C101" s="57">
        <v>5216.47534</v>
      </c>
      <c r="D101" s="57">
        <v>0</v>
      </c>
      <c r="E101" s="57">
        <v>0</v>
      </c>
      <c r="F101" s="57">
        <v>50273.032279999999</v>
      </c>
    </row>
    <row r="102" spans="1:6">
      <c r="A102" s="58" t="s">
        <v>230</v>
      </c>
      <c r="B102" s="95">
        <v>6843.4009299999998</v>
      </c>
      <c r="C102" s="95">
        <v>0</v>
      </c>
      <c r="D102" s="95">
        <v>0</v>
      </c>
      <c r="E102" s="95">
        <v>0</v>
      </c>
      <c r="F102" s="95">
        <v>6843.4009299999998</v>
      </c>
    </row>
    <row r="103" spans="1:6">
      <c r="A103" s="58" t="s">
        <v>231</v>
      </c>
      <c r="B103" s="95">
        <v>1484.0121200000001</v>
      </c>
      <c r="C103" s="95">
        <v>0</v>
      </c>
      <c r="D103" s="95">
        <v>0</v>
      </c>
      <c r="E103" s="95">
        <v>0</v>
      </c>
      <c r="F103" s="95">
        <v>1484.0121200000001</v>
      </c>
    </row>
    <row r="104" spans="1:6">
      <c r="A104" s="58" t="s">
        <v>232</v>
      </c>
      <c r="B104" s="95">
        <v>29774.5144</v>
      </c>
      <c r="C104" s="95">
        <v>3790.50254</v>
      </c>
      <c r="D104" s="95">
        <v>0</v>
      </c>
      <c r="E104" s="95">
        <v>0</v>
      </c>
      <c r="F104" s="95">
        <v>33565.016939999994</v>
      </c>
    </row>
    <row r="105" spans="1:6">
      <c r="A105" s="58" t="s">
        <v>233</v>
      </c>
      <c r="B105" s="95">
        <v>7662.6542900000004</v>
      </c>
      <c r="C105" s="95">
        <v>1751.97585</v>
      </c>
      <c r="D105" s="95">
        <v>0</v>
      </c>
      <c r="E105" s="95">
        <v>0</v>
      </c>
      <c r="F105" s="95">
        <v>9414.6301400000011</v>
      </c>
    </row>
    <row r="106" spans="1:6">
      <c r="A106" s="58" t="s">
        <v>234</v>
      </c>
      <c r="B106" s="95">
        <v>-708.02480000000003</v>
      </c>
      <c r="C106" s="95">
        <v>-326.00304999999997</v>
      </c>
      <c r="D106" s="95">
        <v>0</v>
      </c>
      <c r="E106" s="95">
        <v>0</v>
      </c>
      <c r="F106" s="95">
        <v>-1034.0278499999999</v>
      </c>
    </row>
    <row r="107" spans="1:6">
      <c r="A107" s="187" t="s">
        <v>235</v>
      </c>
      <c r="B107" s="57">
        <v>0</v>
      </c>
      <c r="C107" s="57">
        <v>0</v>
      </c>
      <c r="D107" s="57">
        <v>0</v>
      </c>
      <c r="E107" s="57">
        <v>0</v>
      </c>
      <c r="F107" s="57">
        <v>0</v>
      </c>
    </row>
    <row r="108" spans="1:6">
      <c r="A108" s="58" t="s">
        <v>236</v>
      </c>
      <c r="B108" s="95">
        <v>0</v>
      </c>
      <c r="C108" s="95">
        <v>0</v>
      </c>
      <c r="D108" s="95">
        <v>0</v>
      </c>
      <c r="E108" s="95">
        <v>0</v>
      </c>
      <c r="F108" s="95">
        <v>0</v>
      </c>
    </row>
    <row r="109" spans="1:6">
      <c r="A109" s="58" t="s">
        <v>237</v>
      </c>
      <c r="B109" s="95">
        <v>0</v>
      </c>
      <c r="C109" s="95">
        <v>0</v>
      </c>
      <c r="D109" s="95">
        <v>0</v>
      </c>
      <c r="E109" s="95">
        <v>0</v>
      </c>
      <c r="F109" s="95">
        <v>0</v>
      </c>
    </row>
    <row r="110" spans="1:6">
      <c r="A110" s="58" t="s">
        <v>238</v>
      </c>
      <c r="B110" s="95">
        <v>0</v>
      </c>
      <c r="C110" s="95">
        <v>0</v>
      </c>
      <c r="D110" s="95">
        <v>0</v>
      </c>
      <c r="E110" s="95">
        <v>0</v>
      </c>
      <c r="F110" s="95">
        <v>0</v>
      </c>
    </row>
    <row r="111" spans="1:6">
      <c r="A111" s="58" t="s">
        <v>239</v>
      </c>
      <c r="B111" s="95">
        <v>0</v>
      </c>
      <c r="C111" s="95">
        <v>0</v>
      </c>
      <c r="D111" s="95">
        <v>0</v>
      </c>
      <c r="E111" s="95">
        <v>0</v>
      </c>
      <c r="F111" s="95">
        <v>0</v>
      </c>
    </row>
    <row r="112" spans="1:6">
      <c r="A112" s="58" t="s">
        <v>240</v>
      </c>
      <c r="B112" s="95">
        <v>0</v>
      </c>
      <c r="C112" s="95">
        <v>0</v>
      </c>
      <c r="D112" s="95">
        <v>0</v>
      </c>
      <c r="E112" s="95">
        <v>0</v>
      </c>
      <c r="F112" s="95">
        <v>0</v>
      </c>
    </row>
    <row r="113" spans="1:6">
      <c r="A113" s="58" t="s">
        <v>241</v>
      </c>
      <c r="B113" s="95">
        <v>0</v>
      </c>
      <c r="C113" s="95">
        <v>0</v>
      </c>
      <c r="D113" s="95">
        <v>0</v>
      </c>
      <c r="E113" s="95">
        <v>0</v>
      </c>
      <c r="F113" s="95">
        <v>0</v>
      </c>
    </row>
    <row r="114" spans="1:6">
      <c r="A114" s="155" t="s">
        <v>242</v>
      </c>
      <c r="B114" s="57">
        <v>7017270.88191</v>
      </c>
      <c r="C114" s="57">
        <v>1892766.41496</v>
      </c>
      <c r="D114" s="57">
        <v>208.95726000000002</v>
      </c>
      <c r="E114" s="57">
        <v>0.10228</v>
      </c>
      <c r="F114" s="57">
        <v>8910246.3564100005</v>
      </c>
    </row>
    <row r="115" spans="1:6">
      <c r="A115" s="177" t="s">
        <v>243</v>
      </c>
      <c r="B115" s="57">
        <v>5778552.1841700003</v>
      </c>
      <c r="C115" s="57">
        <v>1637308.9995899999</v>
      </c>
      <c r="D115" s="57">
        <v>0</v>
      </c>
      <c r="E115" s="57">
        <v>0.10224</v>
      </c>
      <c r="F115" s="57">
        <v>7415861.2860000003</v>
      </c>
    </row>
    <row r="116" spans="1:6">
      <c r="A116" s="64" t="s">
        <v>244</v>
      </c>
      <c r="B116" s="95">
        <v>5753.2816600000006</v>
      </c>
      <c r="C116" s="95">
        <v>691.08298000000002</v>
      </c>
      <c r="D116" s="95">
        <v>0</v>
      </c>
      <c r="E116" s="95">
        <v>0</v>
      </c>
      <c r="F116" s="95">
        <v>6444.3646399999998</v>
      </c>
    </row>
    <row r="117" spans="1:6">
      <c r="A117" s="64" t="s">
        <v>245</v>
      </c>
      <c r="B117" s="95">
        <v>312.66235</v>
      </c>
      <c r="C117" s="95">
        <v>596.09564999999998</v>
      </c>
      <c r="D117" s="95">
        <v>0</v>
      </c>
      <c r="E117" s="95">
        <v>0</v>
      </c>
      <c r="F117" s="95">
        <v>908.75800000000004</v>
      </c>
    </row>
    <row r="118" spans="1:6">
      <c r="A118" s="64" t="s">
        <v>246</v>
      </c>
      <c r="B118" s="95">
        <v>5440.61931</v>
      </c>
      <c r="C118" s="95">
        <v>94.98733</v>
      </c>
      <c r="D118" s="95">
        <v>0</v>
      </c>
      <c r="E118" s="95">
        <v>0</v>
      </c>
      <c r="F118" s="95">
        <v>5535.60664</v>
      </c>
    </row>
    <row r="119" spans="1:6">
      <c r="A119" s="64" t="s">
        <v>247</v>
      </c>
      <c r="B119" s="95">
        <v>1841856.7333199999</v>
      </c>
      <c r="C119" s="95">
        <v>376499.04598</v>
      </c>
      <c r="D119" s="95">
        <v>0</v>
      </c>
      <c r="E119" s="95">
        <v>9.3609999999999999E-2</v>
      </c>
      <c r="F119" s="95">
        <v>2218355.8729099999</v>
      </c>
    </row>
    <row r="120" spans="1:6">
      <c r="A120" s="64" t="s">
        <v>248</v>
      </c>
      <c r="B120" s="95">
        <v>3365069.0359</v>
      </c>
      <c r="C120" s="95">
        <v>812352.38583000004</v>
      </c>
      <c r="D120" s="95">
        <v>0</v>
      </c>
      <c r="E120" s="95">
        <v>0</v>
      </c>
      <c r="F120" s="95">
        <v>4177421.4217300001</v>
      </c>
    </row>
    <row r="121" spans="1:6">
      <c r="A121" s="65" t="s">
        <v>249</v>
      </c>
      <c r="B121" s="95">
        <v>84533.813599999994</v>
      </c>
      <c r="C121" s="95">
        <v>32569.127100000002</v>
      </c>
      <c r="D121" s="95">
        <v>0</v>
      </c>
      <c r="E121" s="95">
        <v>0</v>
      </c>
      <c r="F121" s="95">
        <v>117102.94070000001</v>
      </c>
    </row>
    <row r="122" spans="1:6">
      <c r="A122" s="65" t="s">
        <v>250</v>
      </c>
      <c r="B122" s="95">
        <v>8990.1176199999991</v>
      </c>
      <c r="C122" s="95">
        <v>3922.3926099999999</v>
      </c>
      <c r="D122" s="95">
        <v>0</v>
      </c>
      <c r="E122" s="95">
        <v>0</v>
      </c>
      <c r="F122" s="95">
        <v>12912.51023</v>
      </c>
    </row>
    <row r="123" spans="1:6">
      <c r="A123" s="99" t="s">
        <v>251</v>
      </c>
      <c r="B123" s="95">
        <v>22111.013010000002</v>
      </c>
      <c r="C123" s="95">
        <v>5302.4011200000004</v>
      </c>
      <c r="D123" s="95">
        <v>0</v>
      </c>
      <c r="E123" s="95">
        <v>0</v>
      </c>
      <c r="F123" s="95">
        <v>27413.414129999997</v>
      </c>
    </row>
    <row r="124" spans="1:6">
      <c r="A124" s="99" t="s">
        <v>252</v>
      </c>
      <c r="B124" s="95">
        <v>127963.9905</v>
      </c>
      <c r="C124" s="95">
        <v>29297.043429999998</v>
      </c>
      <c r="D124" s="95">
        <v>0</v>
      </c>
      <c r="E124" s="95">
        <v>0</v>
      </c>
      <c r="F124" s="95">
        <v>157261.03393000001</v>
      </c>
    </row>
    <row r="125" spans="1:6">
      <c r="A125" s="99" t="s">
        <v>253</v>
      </c>
      <c r="B125" s="95">
        <v>486291.56068</v>
      </c>
      <c r="C125" s="95">
        <v>73114.866430000009</v>
      </c>
      <c r="D125" s="95">
        <v>0</v>
      </c>
      <c r="E125" s="95">
        <v>0</v>
      </c>
      <c r="F125" s="95">
        <v>559406.42711000005</v>
      </c>
    </row>
    <row r="126" spans="1:6">
      <c r="A126" s="99" t="s">
        <v>254</v>
      </c>
      <c r="B126" s="95">
        <v>1603880.7362299999</v>
      </c>
      <c r="C126" s="95">
        <v>261840.98569</v>
      </c>
      <c r="D126" s="95">
        <v>0</v>
      </c>
      <c r="E126" s="95">
        <v>0</v>
      </c>
      <c r="F126" s="95">
        <v>1865721.7219200002</v>
      </c>
    </row>
    <row r="127" spans="1:6">
      <c r="A127" s="99" t="s">
        <v>1379</v>
      </c>
      <c r="B127" s="95">
        <v>382252.08918000001</v>
      </c>
      <c r="C127" s="95">
        <v>201334.31278000001</v>
      </c>
      <c r="D127" s="95">
        <v>0</v>
      </c>
      <c r="E127" s="95">
        <v>0</v>
      </c>
      <c r="F127" s="95">
        <v>583586.40196000005</v>
      </c>
    </row>
    <row r="128" spans="1:6">
      <c r="A128" s="99" t="s">
        <v>1380</v>
      </c>
      <c r="B128" s="95">
        <v>649045.71507999999</v>
      </c>
      <c r="C128" s="95">
        <v>204971.25666999997</v>
      </c>
      <c r="D128" s="95">
        <v>0</v>
      </c>
      <c r="E128" s="95">
        <v>0</v>
      </c>
      <c r="F128" s="95">
        <v>854016.97175000003</v>
      </c>
    </row>
    <row r="129" spans="1:6">
      <c r="A129" s="156" t="s">
        <v>257</v>
      </c>
      <c r="B129" s="95">
        <v>204296.08712000001</v>
      </c>
      <c r="C129" s="95">
        <v>66676.69657</v>
      </c>
      <c r="D129" s="95">
        <v>0</v>
      </c>
      <c r="E129" s="95">
        <v>8.6300000000000005E-3</v>
      </c>
      <c r="F129" s="95">
        <v>270972.79232000001</v>
      </c>
    </row>
    <row r="130" spans="1:6">
      <c r="A130" s="156" t="s">
        <v>258</v>
      </c>
      <c r="B130" s="95">
        <v>263111.46700999996</v>
      </c>
      <c r="C130" s="95">
        <v>359916.53724000003</v>
      </c>
      <c r="D130" s="95">
        <v>0</v>
      </c>
      <c r="E130" s="95">
        <v>0</v>
      </c>
      <c r="F130" s="95">
        <v>623028.00425</v>
      </c>
    </row>
    <row r="131" spans="1:6">
      <c r="A131" s="64" t="s">
        <v>259</v>
      </c>
      <c r="B131" s="95">
        <v>98465.579159999994</v>
      </c>
      <c r="C131" s="95">
        <v>21173.250989999997</v>
      </c>
      <c r="D131" s="95">
        <v>0</v>
      </c>
      <c r="E131" s="95">
        <v>0</v>
      </c>
      <c r="F131" s="95">
        <v>119638.83015000001</v>
      </c>
    </row>
    <row r="132" spans="1:6">
      <c r="A132" s="177" t="s">
        <v>260</v>
      </c>
      <c r="B132" s="57">
        <v>170.55332999999999</v>
      </c>
      <c r="C132" s="57">
        <v>163.10160000000002</v>
      </c>
      <c r="D132" s="57">
        <v>0</v>
      </c>
      <c r="E132" s="57">
        <v>4.0000000000000003E-5</v>
      </c>
      <c r="F132" s="57">
        <v>333.65496999999999</v>
      </c>
    </row>
    <row r="133" spans="1:6">
      <c r="A133" s="177" t="s">
        <v>451</v>
      </c>
      <c r="B133" s="57">
        <v>1717.3654299999998</v>
      </c>
      <c r="C133" s="57">
        <v>0</v>
      </c>
      <c r="D133" s="57">
        <v>0</v>
      </c>
      <c r="E133" s="57">
        <v>0</v>
      </c>
      <c r="F133" s="57">
        <v>1717.3654299999998</v>
      </c>
    </row>
    <row r="134" spans="1:6">
      <c r="A134" s="64" t="s">
        <v>452</v>
      </c>
      <c r="B134" s="95">
        <v>0</v>
      </c>
      <c r="C134" s="95">
        <v>0</v>
      </c>
      <c r="D134" s="95">
        <v>0</v>
      </c>
      <c r="E134" s="95">
        <v>0</v>
      </c>
      <c r="F134" s="95">
        <v>0</v>
      </c>
    </row>
    <row r="135" spans="1:6">
      <c r="A135" s="64" t="s">
        <v>453</v>
      </c>
      <c r="B135" s="95">
        <v>1717.3654299999998</v>
      </c>
      <c r="C135" s="95">
        <v>0</v>
      </c>
      <c r="D135" s="95">
        <v>0</v>
      </c>
      <c r="E135" s="95">
        <v>0</v>
      </c>
      <c r="F135" s="95">
        <v>1717.3654299999998</v>
      </c>
    </row>
    <row r="136" spans="1:6">
      <c r="A136" s="64" t="s">
        <v>454</v>
      </c>
      <c r="B136" s="95">
        <v>0</v>
      </c>
      <c r="C136" s="95">
        <v>0</v>
      </c>
      <c r="D136" s="95">
        <v>0</v>
      </c>
      <c r="E136" s="95">
        <v>0</v>
      </c>
      <c r="F136" s="95">
        <v>0</v>
      </c>
    </row>
    <row r="137" spans="1:6">
      <c r="A137" s="64" t="s">
        <v>455</v>
      </c>
      <c r="B137" s="95">
        <v>0</v>
      </c>
      <c r="C137" s="95">
        <v>0</v>
      </c>
      <c r="D137" s="95">
        <v>0</v>
      </c>
      <c r="E137" s="95">
        <v>0</v>
      </c>
      <c r="F137" s="95">
        <v>0</v>
      </c>
    </row>
    <row r="138" spans="1:6">
      <c r="A138" s="64" t="s">
        <v>456</v>
      </c>
      <c r="B138" s="95">
        <v>0</v>
      </c>
      <c r="C138" s="95">
        <v>0</v>
      </c>
      <c r="D138" s="95">
        <v>0</v>
      </c>
      <c r="E138" s="95">
        <v>0</v>
      </c>
      <c r="F138" s="95">
        <v>0</v>
      </c>
    </row>
    <row r="139" spans="1:6">
      <c r="A139" s="64" t="s">
        <v>463</v>
      </c>
      <c r="B139" s="95">
        <v>0</v>
      </c>
      <c r="C139" s="95">
        <v>0</v>
      </c>
      <c r="D139" s="95">
        <v>0</v>
      </c>
      <c r="E139" s="95">
        <v>0</v>
      </c>
      <c r="F139" s="95">
        <v>0</v>
      </c>
    </row>
    <row r="140" spans="1:6">
      <c r="A140" s="177" t="s">
        <v>261</v>
      </c>
      <c r="B140" s="57">
        <v>792962.89087</v>
      </c>
      <c r="C140" s="57">
        <v>101714.70034000001</v>
      </c>
      <c r="D140" s="57">
        <v>208.95726000000002</v>
      </c>
      <c r="E140" s="57">
        <v>0</v>
      </c>
      <c r="F140" s="57">
        <v>894886.54847000004</v>
      </c>
    </row>
    <row r="141" spans="1:6">
      <c r="A141" s="64" t="s">
        <v>262</v>
      </c>
      <c r="B141" s="95">
        <v>39.209809999999997</v>
      </c>
      <c r="C141" s="95">
        <v>69.363579999999999</v>
      </c>
      <c r="D141" s="95">
        <v>0</v>
      </c>
      <c r="E141" s="95">
        <v>0</v>
      </c>
      <c r="F141" s="95">
        <v>108.57339</v>
      </c>
    </row>
    <row r="142" spans="1:6">
      <c r="A142" s="64" t="s">
        <v>1386</v>
      </c>
      <c r="B142" s="95">
        <v>266999.01691999997</v>
      </c>
      <c r="C142" s="95">
        <v>0</v>
      </c>
      <c r="D142" s="95">
        <v>0</v>
      </c>
      <c r="E142" s="95">
        <v>0</v>
      </c>
      <c r="F142" s="95">
        <v>266999.01691999997</v>
      </c>
    </row>
    <row r="143" spans="1:6">
      <c r="A143" s="64" t="s">
        <v>264</v>
      </c>
      <c r="B143" s="95">
        <v>0</v>
      </c>
      <c r="C143" s="95">
        <v>1189.2921299999998</v>
      </c>
      <c r="D143" s="95">
        <v>0</v>
      </c>
      <c r="E143" s="95">
        <v>0</v>
      </c>
      <c r="F143" s="95">
        <v>1189.2921299999998</v>
      </c>
    </row>
    <row r="144" spans="1:6">
      <c r="A144" s="64" t="s">
        <v>265</v>
      </c>
      <c r="B144" s="95">
        <v>146714.13225999998</v>
      </c>
      <c r="C144" s="95">
        <v>923.19581999999991</v>
      </c>
      <c r="D144" s="95">
        <v>208.95726000000002</v>
      </c>
      <c r="E144" s="95">
        <v>0</v>
      </c>
      <c r="F144" s="95">
        <v>147846.28534</v>
      </c>
    </row>
    <row r="145" spans="1:6">
      <c r="A145" s="64" t="s">
        <v>1381</v>
      </c>
      <c r="B145" s="95">
        <v>368854.80608999997</v>
      </c>
      <c r="C145" s="95">
        <v>45819.516920000002</v>
      </c>
      <c r="D145" s="95">
        <v>0</v>
      </c>
      <c r="E145" s="95">
        <v>0</v>
      </c>
      <c r="F145" s="95">
        <v>414674.32300999999</v>
      </c>
    </row>
    <row r="146" spans="1:6">
      <c r="A146" s="64" t="s">
        <v>267</v>
      </c>
      <c r="B146" s="95">
        <v>0</v>
      </c>
      <c r="C146" s="95">
        <v>0</v>
      </c>
      <c r="D146" s="95">
        <v>0</v>
      </c>
      <c r="E146" s="95">
        <v>0</v>
      </c>
      <c r="F146" s="95">
        <v>0</v>
      </c>
    </row>
    <row r="147" spans="1:6">
      <c r="A147" s="64" t="s">
        <v>268</v>
      </c>
      <c r="B147" s="95">
        <v>940.95020999999997</v>
      </c>
      <c r="C147" s="95">
        <v>52822</v>
      </c>
      <c r="D147" s="95">
        <v>0</v>
      </c>
      <c r="E147" s="95">
        <v>0</v>
      </c>
      <c r="F147" s="95">
        <v>53762.950210000003</v>
      </c>
    </row>
    <row r="148" spans="1:6">
      <c r="A148" s="64" t="s">
        <v>269</v>
      </c>
      <c r="B148" s="95">
        <v>9414.7755799999995</v>
      </c>
      <c r="C148" s="95">
        <v>891.33189000000004</v>
      </c>
      <c r="D148" s="95">
        <v>0</v>
      </c>
      <c r="E148" s="95">
        <v>0</v>
      </c>
      <c r="F148" s="95">
        <v>10306.107470000001</v>
      </c>
    </row>
    <row r="149" spans="1:6">
      <c r="A149" s="177" t="s">
        <v>270</v>
      </c>
      <c r="B149" s="57">
        <v>245360.92541999999</v>
      </c>
      <c r="C149" s="57">
        <v>67352.122069999998</v>
      </c>
      <c r="D149" s="57">
        <v>0</v>
      </c>
      <c r="E149" s="57">
        <v>0</v>
      </c>
      <c r="F149" s="57">
        <v>312713.04749000003</v>
      </c>
    </row>
    <row r="150" spans="1:6">
      <c r="A150" s="64" t="s">
        <v>203</v>
      </c>
      <c r="B150" s="95">
        <v>594.00143999999989</v>
      </c>
      <c r="C150" s="95">
        <v>340.38078999999999</v>
      </c>
      <c r="D150" s="95">
        <v>0</v>
      </c>
      <c r="E150" s="95">
        <v>0</v>
      </c>
      <c r="F150" s="95">
        <v>934.38222999999994</v>
      </c>
    </row>
    <row r="151" spans="1:6">
      <c r="A151" s="64" t="s">
        <v>205</v>
      </c>
      <c r="B151" s="95">
        <v>88317.007389999999</v>
      </c>
      <c r="C151" s="95">
        <v>59329.390880000006</v>
      </c>
      <c r="D151" s="95">
        <v>0</v>
      </c>
      <c r="E151" s="95">
        <v>0</v>
      </c>
      <c r="F151" s="95">
        <v>147646.39827000001</v>
      </c>
    </row>
    <row r="152" spans="1:6">
      <c r="A152" s="64" t="s">
        <v>271</v>
      </c>
      <c r="B152" s="95">
        <v>126040.91777</v>
      </c>
      <c r="C152" s="95">
        <v>6454.0367699999997</v>
      </c>
      <c r="D152" s="95">
        <v>0</v>
      </c>
      <c r="E152" s="95">
        <v>0</v>
      </c>
      <c r="F152" s="95">
        <v>132494.95454000001</v>
      </c>
    </row>
    <row r="153" spans="1:6">
      <c r="A153" s="64" t="s">
        <v>232</v>
      </c>
      <c r="B153" s="95">
        <v>30408.998820000001</v>
      </c>
      <c r="C153" s="95">
        <v>1228.3136299999999</v>
      </c>
      <c r="D153" s="95">
        <v>0</v>
      </c>
      <c r="E153" s="95">
        <v>0</v>
      </c>
      <c r="F153" s="95">
        <v>31637.312449999998</v>
      </c>
    </row>
    <row r="154" spans="1:6">
      <c r="A154" s="64" t="s">
        <v>272</v>
      </c>
      <c r="B154" s="95">
        <v>0</v>
      </c>
      <c r="C154" s="95">
        <v>0</v>
      </c>
      <c r="D154" s="95">
        <v>0</v>
      </c>
      <c r="E154" s="95">
        <v>0</v>
      </c>
      <c r="F154" s="95">
        <v>0</v>
      </c>
    </row>
    <row r="155" spans="1:6">
      <c r="A155" s="177" t="s">
        <v>273</v>
      </c>
      <c r="B155" s="57">
        <v>133436.09820000001</v>
      </c>
      <c r="C155" s="57">
        <v>84070.560870000001</v>
      </c>
      <c r="D155" s="57">
        <v>0</v>
      </c>
      <c r="E155" s="57">
        <v>0</v>
      </c>
      <c r="F155" s="57">
        <v>217506.65906999999</v>
      </c>
    </row>
    <row r="156" spans="1:6">
      <c r="A156" s="64" t="s">
        <v>274</v>
      </c>
      <c r="B156" s="95">
        <v>404.49154999999996</v>
      </c>
      <c r="C156" s="95">
        <v>0</v>
      </c>
      <c r="D156" s="95">
        <v>0</v>
      </c>
      <c r="E156" s="95">
        <v>0</v>
      </c>
      <c r="F156" s="95">
        <v>404.49154999999996</v>
      </c>
    </row>
    <row r="157" spans="1:6">
      <c r="A157" s="64" t="s">
        <v>275</v>
      </c>
      <c r="B157" s="95">
        <v>0</v>
      </c>
      <c r="C157" s="95">
        <v>0</v>
      </c>
      <c r="D157" s="95">
        <v>0</v>
      </c>
      <c r="E157" s="95">
        <v>0</v>
      </c>
      <c r="F157" s="95">
        <v>0</v>
      </c>
    </row>
    <row r="158" spans="1:6">
      <c r="A158" s="64" t="s">
        <v>276</v>
      </c>
      <c r="B158" s="95">
        <v>72043.437980000002</v>
      </c>
      <c r="C158" s="95">
        <v>55053.467200000006</v>
      </c>
      <c r="D158" s="95">
        <v>0</v>
      </c>
      <c r="E158" s="95">
        <v>0</v>
      </c>
      <c r="F158" s="95">
        <v>127096.90518</v>
      </c>
    </row>
    <row r="159" spans="1:6">
      <c r="A159" s="64" t="s">
        <v>1254</v>
      </c>
      <c r="B159" s="95">
        <v>0</v>
      </c>
      <c r="C159" s="95">
        <v>0</v>
      </c>
      <c r="D159" s="95">
        <v>0</v>
      </c>
      <c r="E159" s="95">
        <v>0</v>
      </c>
      <c r="F159" s="95">
        <v>0</v>
      </c>
    </row>
    <row r="160" spans="1:6">
      <c r="A160" s="64" t="s">
        <v>277</v>
      </c>
      <c r="B160" s="95">
        <v>55906.210370000001</v>
      </c>
      <c r="C160" s="95">
        <v>17118.678809999998</v>
      </c>
      <c r="D160" s="95">
        <v>0</v>
      </c>
      <c r="E160" s="95">
        <v>0</v>
      </c>
      <c r="F160" s="95">
        <v>73024.889180000013</v>
      </c>
    </row>
    <row r="161" spans="1:6">
      <c r="A161" s="64" t="s">
        <v>278</v>
      </c>
      <c r="B161" s="95">
        <v>5081.9583000000002</v>
      </c>
      <c r="C161" s="95">
        <v>11898.414859999999</v>
      </c>
      <c r="D161" s="95">
        <v>0</v>
      </c>
      <c r="E161" s="95">
        <v>0</v>
      </c>
      <c r="F161" s="95">
        <v>16980.373159999999</v>
      </c>
    </row>
    <row r="162" spans="1:6">
      <c r="A162" s="177" t="s">
        <v>279</v>
      </c>
      <c r="B162" s="57">
        <v>65007.365140000002</v>
      </c>
      <c r="C162" s="57">
        <v>0</v>
      </c>
      <c r="D162" s="57">
        <v>0</v>
      </c>
      <c r="E162" s="57">
        <v>0</v>
      </c>
      <c r="F162" s="57">
        <v>65007.365140000002</v>
      </c>
    </row>
    <row r="163" spans="1:6">
      <c r="A163" s="64" t="s">
        <v>280</v>
      </c>
      <c r="B163" s="95">
        <v>0</v>
      </c>
      <c r="C163" s="95">
        <v>0</v>
      </c>
      <c r="D163" s="95">
        <v>0</v>
      </c>
      <c r="E163" s="95">
        <v>0</v>
      </c>
      <c r="F163" s="95">
        <v>0</v>
      </c>
    </row>
    <row r="164" spans="1:6">
      <c r="A164" s="64" t="s">
        <v>281</v>
      </c>
      <c r="B164" s="95">
        <v>0</v>
      </c>
      <c r="C164" s="95">
        <v>0</v>
      </c>
      <c r="D164" s="95">
        <v>0</v>
      </c>
      <c r="E164" s="95">
        <v>0</v>
      </c>
      <c r="F164" s="95">
        <v>0</v>
      </c>
    </row>
    <row r="165" spans="1:6">
      <c r="A165" s="64" t="s">
        <v>1382</v>
      </c>
      <c r="B165" s="95">
        <v>64001.572570000004</v>
      </c>
      <c r="C165" s="95">
        <v>0</v>
      </c>
      <c r="D165" s="95">
        <v>0</v>
      </c>
      <c r="E165" s="95">
        <v>0</v>
      </c>
      <c r="F165" s="95">
        <v>64001.572570000004</v>
      </c>
    </row>
    <row r="166" spans="1:6">
      <c r="A166" s="64" t="s">
        <v>283</v>
      </c>
      <c r="B166" s="95">
        <v>1005.79257</v>
      </c>
      <c r="C166" s="95">
        <v>0</v>
      </c>
      <c r="D166" s="95">
        <v>0</v>
      </c>
      <c r="E166" s="95">
        <v>0</v>
      </c>
      <c r="F166" s="95">
        <v>1005.79257</v>
      </c>
    </row>
    <row r="167" spans="1:6">
      <c r="A167" s="177" t="s">
        <v>284</v>
      </c>
      <c r="B167" s="57">
        <v>63.49935</v>
      </c>
      <c r="C167" s="57">
        <v>2156.9304900000002</v>
      </c>
      <c r="D167" s="57">
        <v>0</v>
      </c>
      <c r="E167" s="57">
        <v>0</v>
      </c>
      <c r="F167" s="57">
        <v>2220.4298399999998</v>
      </c>
    </row>
    <row r="168" spans="1:6">
      <c r="A168" s="64" t="s">
        <v>285</v>
      </c>
      <c r="B168" s="95">
        <v>63.49935</v>
      </c>
      <c r="C168" s="95">
        <v>2156.9304900000002</v>
      </c>
      <c r="D168" s="95">
        <v>0</v>
      </c>
      <c r="E168" s="95">
        <v>0</v>
      </c>
      <c r="F168" s="95">
        <v>2220.4298399999998</v>
      </c>
    </row>
    <row r="169" spans="1:6">
      <c r="A169" s="64" t="s">
        <v>286</v>
      </c>
      <c r="B169" s="95">
        <v>63.49935</v>
      </c>
      <c r="C169" s="95">
        <v>0</v>
      </c>
      <c r="D169" s="95">
        <v>0</v>
      </c>
      <c r="E169" s="95">
        <v>0</v>
      </c>
      <c r="F169" s="95">
        <v>63.49935</v>
      </c>
    </row>
    <row r="170" spans="1:6">
      <c r="A170" s="64" t="s">
        <v>287</v>
      </c>
      <c r="B170" s="95">
        <v>0</v>
      </c>
      <c r="C170" s="95">
        <v>2126.0604900000003</v>
      </c>
      <c r="D170" s="95">
        <v>0</v>
      </c>
      <c r="E170" s="95">
        <v>0</v>
      </c>
      <c r="F170" s="95">
        <v>2126.0604900000003</v>
      </c>
    </row>
    <row r="171" spans="1:6">
      <c r="A171" s="64" t="s">
        <v>288</v>
      </c>
      <c r="B171" s="95">
        <v>0</v>
      </c>
      <c r="C171" s="95">
        <v>0</v>
      </c>
      <c r="D171" s="95">
        <v>0</v>
      </c>
      <c r="E171" s="95">
        <v>0</v>
      </c>
      <c r="F171" s="95">
        <v>0</v>
      </c>
    </row>
    <row r="172" spans="1:6">
      <c r="A172" s="64" t="s">
        <v>289</v>
      </c>
      <c r="B172" s="95">
        <v>0</v>
      </c>
      <c r="C172" s="95">
        <v>0</v>
      </c>
      <c r="D172" s="95">
        <v>0</v>
      </c>
      <c r="E172" s="95">
        <v>0</v>
      </c>
      <c r="F172" s="95">
        <v>0</v>
      </c>
    </row>
    <row r="173" spans="1:6">
      <c r="A173" s="64" t="s">
        <v>290</v>
      </c>
      <c r="B173" s="95">
        <v>0</v>
      </c>
      <c r="C173" s="95">
        <v>30.87</v>
      </c>
      <c r="D173" s="95">
        <v>0</v>
      </c>
      <c r="E173" s="95">
        <v>0</v>
      </c>
      <c r="F173" s="95">
        <v>30.87</v>
      </c>
    </row>
    <row r="174" spans="1:6">
      <c r="A174" s="64" t="s">
        <v>291</v>
      </c>
      <c r="B174" s="95">
        <v>0</v>
      </c>
      <c r="C174" s="95">
        <v>0</v>
      </c>
      <c r="D174" s="95">
        <v>0</v>
      </c>
      <c r="E174" s="95">
        <v>0</v>
      </c>
      <c r="F174" s="95">
        <v>0</v>
      </c>
    </row>
    <row r="175" spans="1:6">
      <c r="A175" s="64" t="s">
        <v>292</v>
      </c>
      <c r="B175" s="95">
        <v>0</v>
      </c>
      <c r="C175" s="95">
        <v>0</v>
      </c>
      <c r="D175" s="95">
        <v>0</v>
      </c>
      <c r="E175" s="95">
        <v>0</v>
      </c>
      <c r="F175" s="95">
        <v>0</v>
      </c>
    </row>
    <row r="176" spans="1:6">
      <c r="A176" s="155" t="s">
        <v>293</v>
      </c>
      <c r="B176" s="57">
        <v>1403847.5960500001</v>
      </c>
      <c r="C176" s="57">
        <v>0</v>
      </c>
      <c r="D176" s="57">
        <v>0</v>
      </c>
      <c r="E176" s="57">
        <v>0</v>
      </c>
      <c r="F176" s="57">
        <v>1403847.5960500001</v>
      </c>
    </row>
    <row r="177" spans="1:6">
      <c r="A177" s="63" t="s">
        <v>294</v>
      </c>
      <c r="B177" s="95">
        <v>519229.13252999994</v>
      </c>
      <c r="C177" s="95">
        <v>0</v>
      </c>
      <c r="D177" s="95">
        <v>0</v>
      </c>
      <c r="E177" s="95">
        <v>0</v>
      </c>
      <c r="F177" s="95">
        <v>519229.13252999994</v>
      </c>
    </row>
    <row r="178" spans="1:6">
      <c r="A178" s="64" t="s">
        <v>295</v>
      </c>
      <c r="B178" s="95">
        <v>519229.13252999994</v>
      </c>
      <c r="C178" s="95">
        <v>0</v>
      </c>
      <c r="D178" s="95">
        <v>0</v>
      </c>
      <c r="E178" s="95">
        <v>0</v>
      </c>
      <c r="F178" s="95">
        <v>519229.13252999994</v>
      </c>
    </row>
    <row r="179" spans="1:6">
      <c r="A179" s="64" t="s">
        <v>296</v>
      </c>
      <c r="B179" s="95">
        <v>0</v>
      </c>
      <c r="C179" s="95">
        <v>0</v>
      </c>
      <c r="D179" s="95">
        <v>0</v>
      </c>
      <c r="E179" s="95">
        <v>0</v>
      </c>
      <c r="F179" s="95">
        <v>0</v>
      </c>
    </row>
    <row r="180" spans="1:6">
      <c r="A180" s="64" t="s">
        <v>297</v>
      </c>
      <c r="B180" s="95">
        <v>0</v>
      </c>
      <c r="C180" s="95">
        <v>0</v>
      </c>
      <c r="D180" s="95">
        <v>0</v>
      </c>
      <c r="E180" s="95">
        <v>0</v>
      </c>
      <c r="F180" s="95">
        <v>0</v>
      </c>
    </row>
    <row r="181" spans="1:6">
      <c r="A181" s="63" t="s">
        <v>298</v>
      </c>
      <c r="B181" s="95">
        <v>26125.892170000003</v>
      </c>
      <c r="C181" s="95">
        <v>0</v>
      </c>
      <c r="D181" s="95">
        <v>0</v>
      </c>
      <c r="E181" s="95">
        <v>0</v>
      </c>
      <c r="F181" s="95">
        <v>26125.892170000003</v>
      </c>
    </row>
    <row r="182" spans="1:6">
      <c r="A182" s="64" t="s">
        <v>299</v>
      </c>
      <c r="B182" s="95">
        <v>0</v>
      </c>
      <c r="C182" s="95">
        <v>0</v>
      </c>
      <c r="D182" s="95">
        <v>0</v>
      </c>
      <c r="E182" s="95">
        <v>0</v>
      </c>
      <c r="F182" s="95">
        <v>0</v>
      </c>
    </row>
    <row r="183" spans="1:6">
      <c r="A183" s="64" t="s">
        <v>300</v>
      </c>
      <c r="B183" s="95">
        <v>6903.9382000000005</v>
      </c>
      <c r="C183" s="95">
        <v>0</v>
      </c>
      <c r="D183" s="95">
        <v>0</v>
      </c>
      <c r="E183" s="95">
        <v>0</v>
      </c>
      <c r="F183" s="95">
        <v>6903.9382000000005</v>
      </c>
    </row>
    <row r="184" spans="1:6">
      <c r="A184" s="64" t="s">
        <v>301</v>
      </c>
      <c r="B184" s="95">
        <v>19221.953969999999</v>
      </c>
      <c r="C184" s="95">
        <v>0</v>
      </c>
      <c r="D184" s="95">
        <v>0</v>
      </c>
      <c r="E184" s="95">
        <v>0</v>
      </c>
      <c r="F184" s="95">
        <v>19221.953969999999</v>
      </c>
    </row>
    <row r="185" spans="1:6">
      <c r="A185" s="63" t="s">
        <v>302</v>
      </c>
      <c r="B185" s="95">
        <v>0</v>
      </c>
      <c r="C185" s="95">
        <v>0</v>
      </c>
      <c r="D185" s="95">
        <v>0</v>
      </c>
      <c r="E185" s="95">
        <v>0</v>
      </c>
      <c r="F185" s="95">
        <v>0</v>
      </c>
    </row>
    <row r="186" spans="1:6">
      <c r="A186" s="64" t="s">
        <v>303</v>
      </c>
      <c r="B186" s="95">
        <v>0</v>
      </c>
      <c r="C186" s="95">
        <v>0</v>
      </c>
      <c r="D186" s="95">
        <v>0</v>
      </c>
      <c r="E186" s="95">
        <v>0</v>
      </c>
      <c r="F186" s="95">
        <v>0</v>
      </c>
    </row>
    <row r="187" spans="1:6">
      <c r="A187" s="63" t="s">
        <v>304</v>
      </c>
      <c r="B187" s="95">
        <v>864101.37973000004</v>
      </c>
      <c r="C187" s="95">
        <v>0</v>
      </c>
      <c r="D187" s="95">
        <v>0</v>
      </c>
      <c r="E187" s="95">
        <v>0</v>
      </c>
      <c r="F187" s="95">
        <v>864101.37973000004</v>
      </c>
    </row>
    <row r="188" spans="1:6">
      <c r="A188" s="64" t="s">
        <v>305</v>
      </c>
      <c r="B188" s="95">
        <v>342290.74645999999</v>
      </c>
      <c r="C188" s="95">
        <v>0</v>
      </c>
      <c r="D188" s="95">
        <v>0</v>
      </c>
      <c r="E188" s="95">
        <v>0</v>
      </c>
      <c r="F188" s="95">
        <v>342290.74645999999</v>
      </c>
    </row>
    <row r="189" spans="1:6">
      <c r="A189" s="64" t="s">
        <v>306</v>
      </c>
      <c r="B189" s="95">
        <v>279849.06718000001</v>
      </c>
      <c r="C189" s="95">
        <v>0</v>
      </c>
      <c r="D189" s="95">
        <v>0</v>
      </c>
      <c r="E189" s="95">
        <v>0</v>
      </c>
      <c r="F189" s="95">
        <v>279849.06718000001</v>
      </c>
    </row>
    <row r="190" spans="1:6">
      <c r="A190" s="64" t="s">
        <v>307</v>
      </c>
      <c r="B190" s="95">
        <v>241961.56609000001</v>
      </c>
      <c r="C190" s="95">
        <v>0</v>
      </c>
      <c r="D190" s="95">
        <v>0</v>
      </c>
      <c r="E190" s="95">
        <v>0</v>
      </c>
      <c r="F190" s="95">
        <v>241961.56609000001</v>
      </c>
    </row>
    <row r="191" spans="1:6">
      <c r="A191" s="63" t="s">
        <v>308</v>
      </c>
      <c r="B191" s="95">
        <v>-5608.8083799999995</v>
      </c>
      <c r="C191" s="95">
        <v>0</v>
      </c>
      <c r="D191" s="95">
        <v>0</v>
      </c>
      <c r="E191" s="95">
        <v>0</v>
      </c>
      <c r="F191" s="95">
        <v>-5608.8083799999995</v>
      </c>
    </row>
    <row r="192" spans="1:6">
      <c r="A192" s="64" t="s">
        <v>309</v>
      </c>
      <c r="B192" s="95">
        <v>-6147.9062999999996</v>
      </c>
      <c r="C192" s="95">
        <v>0</v>
      </c>
      <c r="D192" s="95">
        <v>0</v>
      </c>
      <c r="E192" s="95">
        <v>0</v>
      </c>
      <c r="F192" s="95">
        <v>-6147.9062999999996</v>
      </c>
    </row>
    <row r="193" spans="1:6">
      <c r="A193" s="64" t="s">
        <v>310</v>
      </c>
      <c r="B193" s="95">
        <v>539.09792000000004</v>
      </c>
      <c r="C193" s="95">
        <v>0</v>
      </c>
      <c r="D193" s="95">
        <v>0</v>
      </c>
      <c r="E193" s="95">
        <v>0</v>
      </c>
      <c r="F193" s="95">
        <v>539.09792000000004</v>
      </c>
    </row>
    <row r="194" spans="1:6">
      <c r="A194" s="72" t="s">
        <v>311</v>
      </c>
      <c r="B194" s="57">
        <v>8421118.4779599998</v>
      </c>
      <c r="C194" s="57">
        <v>1892766.41496</v>
      </c>
      <c r="D194" s="57">
        <v>208.95726000000002</v>
      </c>
      <c r="E194" s="57">
        <v>0.10228</v>
      </c>
      <c r="F194" s="57">
        <v>10314093.952459998</v>
      </c>
    </row>
    <row r="195" spans="1:6">
      <c r="A195" s="72" t="s">
        <v>312</v>
      </c>
      <c r="B195" s="57">
        <v>10715.482330000001</v>
      </c>
      <c r="C195" s="57">
        <v>137.19999999999999</v>
      </c>
      <c r="D195" s="57">
        <v>0</v>
      </c>
      <c r="E195" s="57">
        <v>0</v>
      </c>
      <c r="F195" s="57">
        <v>10852.68233</v>
      </c>
    </row>
    <row r="196" spans="1:6">
      <c r="A196" s="66" t="s">
        <v>313</v>
      </c>
      <c r="B196" s="95">
        <v>0</v>
      </c>
      <c r="C196" s="95">
        <v>0</v>
      </c>
      <c r="D196" s="95">
        <v>0</v>
      </c>
      <c r="E196" s="95">
        <v>0</v>
      </c>
      <c r="F196" s="95">
        <v>0</v>
      </c>
    </row>
    <row r="197" spans="1:6">
      <c r="A197" s="64" t="s">
        <v>314</v>
      </c>
      <c r="B197" s="95">
        <v>0</v>
      </c>
      <c r="C197" s="95">
        <v>0</v>
      </c>
      <c r="D197" s="95">
        <v>0</v>
      </c>
      <c r="E197" s="95">
        <v>0</v>
      </c>
      <c r="F197" s="95">
        <v>0</v>
      </c>
    </row>
    <row r="198" spans="1:6">
      <c r="A198" s="64" t="s">
        <v>315</v>
      </c>
      <c r="B198" s="95">
        <v>0</v>
      </c>
      <c r="C198" s="95">
        <v>0</v>
      </c>
      <c r="D198" s="95">
        <v>0</v>
      </c>
      <c r="E198" s="95">
        <v>0</v>
      </c>
      <c r="F198" s="95">
        <v>0</v>
      </c>
    </row>
    <row r="199" spans="1:6">
      <c r="A199" s="64" t="s">
        <v>316</v>
      </c>
      <c r="B199" s="95">
        <v>0</v>
      </c>
      <c r="C199" s="95">
        <v>0</v>
      </c>
      <c r="D199" s="95">
        <v>0</v>
      </c>
      <c r="E199" s="95">
        <v>0</v>
      </c>
      <c r="F199" s="95">
        <v>0</v>
      </c>
    </row>
    <row r="200" spans="1:6">
      <c r="A200" s="64" t="s">
        <v>317</v>
      </c>
      <c r="B200" s="95">
        <v>0</v>
      </c>
      <c r="C200" s="95">
        <v>0</v>
      </c>
      <c r="D200" s="95">
        <v>0</v>
      </c>
      <c r="E200" s="95">
        <v>0</v>
      </c>
      <c r="F200" s="95">
        <v>0</v>
      </c>
    </row>
    <row r="201" spans="1:6">
      <c r="A201" s="64" t="s">
        <v>318</v>
      </c>
      <c r="B201" s="95">
        <v>0</v>
      </c>
      <c r="C201" s="95">
        <v>0</v>
      </c>
      <c r="D201" s="95">
        <v>0</v>
      </c>
      <c r="E201" s="95">
        <v>0</v>
      </c>
      <c r="F201" s="95">
        <v>0</v>
      </c>
    </row>
    <row r="202" spans="1:6">
      <c r="A202" s="63" t="s">
        <v>319</v>
      </c>
      <c r="B202" s="95">
        <v>59.020230000000005</v>
      </c>
      <c r="C202" s="95">
        <v>137.19999999999999</v>
      </c>
      <c r="D202" s="95">
        <v>0</v>
      </c>
      <c r="E202" s="95">
        <v>0</v>
      </c>
      <c r="F202" s="95">
        <v>196.22023000000002</v>
      </c>
    </row>
    <row r="203" spans="1:6">
      <c r="A203" s="64" t="s">
        <v>320</v>
      </c>
      <c r="B203" s="95">
        <v>0</v>
      </c>
      <c r="C203" s="95">
        <v>0</v>
      </c>
      <c r="D203" s="95">
        <v>0</v>
      </c>
      <c r="E203" s="95">
        <v>0</v>
      </c>
      <c r="F203" s="95">
        <v>0</v>
      </c>
    </row>
    <row r="204" spans="1:6">
      <c r="A204" s="64" t="s">
        <v>321</v>
      </c>
      <c r="B204" s="95">
        <v>0</v>
      </c>
      <c r="C204" s="95">
        <v>0</v>
      </c>
      <c r="D204" s="95">
        <v>0</v>
      </c>
      <c r="E204" s="95">
        <v>0</v>
      </c>
      <c r="F204" s="95">
        <v>0</v>
      </c>
    </row>
    <row r="205" spans="1:6">
      <c r="A205" s="64" t="s">
        <v>1383</v>
      </c>
      <c r="B205" s="95">
        <v>21.172000000000001</v>
      </c>
      <c r="C205" s="95">
        <v>0</v>
      </c>
      <c r="D205" s="95">
        <v>0</v>
      </c>
      <c r="E205" s="95">
        <v>0</v>
      </c>
      <c r="F205" s="95">
        <v>21.172000000000001</v>
      </c>
    </row>
    <row r="206" spans="1:6">
      <c r="A206" s="64" t="s">
        <v>323</v>
      </c>
      <c r="B206" s="95">
        <v>0</v>
      </c>
      <c r="C206" s="95">
        <v>0</v>
      </c>
      <c r="D206" s="95">
        <v>0</v>
      </c>
      <c r="E206" s="95">
        <v>0</v>
      </c>
      <c r="F206" s="95">
        <v>0</v>
      </c>
    </row>
    <row r="207" spans="1:6">
      <c r="A207" s="64" t="s">
        <v>324</v>
      </c>
      <c r="B207" s="95">
        <v>37.848230000000001</v>
      </c>
      <c r="C207" s="95">
        <v>137.19999999999999</v>
      </c>
      <c r="D207" s="95">
        <v>0</v>
      </c>
      <c r="E207" s="95">
        <v>0</v>
      </c>
      <c r="F207" s="95">
        <v>175.04823000000002</v>
      </c>
    </row>
    <row r="208" spans="1:6">
      <c r="A208" s="63" t="s">
        <v>325</v>
      </c>
      <c r="B208" s="95">
        <v>0</v>
      </c>
      <c r="C208" s="95">
        <v>0</v>
      </c>
      <c r="D208" s="95">
        <v>0</v>
      </c>
      <c r="E208" s="95">
        <v>0</v>
      </c>
      <c r="F208" s="95">
        <v>0</v>
      </c>
    </row>
    <row r="209" spans="1:6">
      <c r="A209" s="63" t="s">
        <v>326</v>
      </c>
      <c r="B209" s="95">
        <v>10656.462099999999</v>
      </c>
      <c r="C209" s="95">
        <v>0</v>
      </c>
      <c r="D209" s="95">
        <v>0</v>
      </c>
      <c r="E209" s="95">
        <v>0</v>
      </c>
      <c r="F209" s="95">
        <v>10656.462099999999</v>
      </c>
    </row>
    <row r="210" spans="1:6">
      <c r="A210" s="64" t="s">
        <v>327</v>
      </c>
      <c r="B210" s="95">
        <v>0</v>
      </c>
      <c r="C210" s="95">
        <v>0</v>
      </c>
      <c r="D210" s="95">
        <v>0</v>
      </c>
      <c r="E210" s="95">
        <v>0</v>
      </c>
      <c r="F210" s="95">
        <v>0</v>
      </c>
    </row>
    <row r="211" spans="1:6">
      <c r="A211" s="64" t="s">
        <v>328</v>
      </c>
      <c r="B211" s="95">
        <v>10656.462099999999</v>
      </c>
      <c r="C211" s="95">
        <v>0</v>
      </c>
      <c r="D211" s="95">
        <v>0</v>
      </c>
      <c r="E211" s="95">
        <v>0</v>
      </c>
      <c r="F211" s="95">
        <v>10656.462099999999</v>
      </c>
    </row>
    <row r="212" spans="1:6">
      <c r="A212" s="64" t="s">
        <v>329</v>
      </c>
      <c r="B212" s="95">
        <v>0</v>
      </c>
      <c r="C212" s="95">
        <v>0</v>
      </c>
      <c r="D212" s="95">
        <v>0</v>
      </c>
      <c r="E212" s="95">
        <v>0</v>
      </c>
      <c r="F212" s="95">
        <v>0</v>
      </c>
    </row>
    <row r="213" spans="1:6">
      <c r="A213" s="64" t="s">
        <v>330</v>
      </c>
      <c r="B213" s="95">
        <v>0</v>
      </c>
      <c r="C213" s="95">
        <v>0</v>
      </c>
      <c r="D213" s="95">
        <v>0</v>
      </c>
      <c r="E213" s="95">
        <v>0</v>
      </c>
      <c r="F213" s="95">
        <v>0</v>
      </c>
    </row>
    <row r="214" spans="1:6">
      <c r="A214" s="63" t="s">
        <v>331</v>
      </c>
      <c r="B214" s="95">
        <v>0</v>
      </c>
      <c r="C214" s="95">
        <v>0</v>
      </c>
      <c r="D214" s="95">
        <v>0</v>
      </c>
      <c r="E214" s="95">
        <v>0</v>
      </c>
      <c r="F214" s="95">
        <v>0</v>
      </c>
    </row>
    <row r="215" spans="1:6">
      <c r="A215" s="177" t="s">
        <v>332</v>
      </c>
      <c r="B215" s="57">
        <v>7224901.2879900001</v>
      </c>
      <c r="C215" s="57">
        <v>7795327.8242700007</v>
      </c>
      <c r="D215" s="57">
        <v>2626.3571000000002</v>
      </c>
      <c r="E215" s="57">
        <v>0</v>
      </c>
      <c r="F215" s="57">
        <v>15022855.469360001</v>
      </c>
    </row>
    <row r="216" spans="1:6">
      <c r="A216" s="63" t="s">
        <v>333</v>
      </c>
      <c r="B216" s="95">
        <v>10089.450550000001</v>
      </c>
      <c r="C216" s="95">
        <v>2443.9301499999997</v>
      </c>
      <c r="D216" s="95">
        <v>0</v>
      </c>
      <c r="E216" s="95">
        <v>0</v>
      </c>
      <c r="F216" s="95">
        <v>12533.3807</v>
      </c>
    </row>
    <row r="217" spans="1:6">
      <c r="A217" s="64" t="s">
        <v>334</v>
      </c>
      <c r="B217" s="95">
        <v>0</v>
      </c>
      <c r="C217" s="95">
        <v>0</v>
      </c>
      <c r="D217" s="95">
        <v>0</v>
      </c>
      <c r="E217" s="95">
        <v>0</v>
      </c>
      <c r="F217" s="95">
        <v>0</v>
      </c>
    </row>
    <row r="218" spans="1:6">
      <c r="A218" s="64" t="s">
        <v>335</v>
      </c>
      <c r="B218" s="95">
        <v>0</v>
      </c>
      <c r="C218" s="95">
        <v>0</v>
      </c>
      <c r="D218" s="95">
        <v>0</v>
      </c>
      <c r="E218" s="95">
        <v>0</v>
      </c>
      <c r="F218" s="95">
        <v>0</v>
      </c>
    </row>
    <row r="219" spans="1:6">
      <c r="A219" s="64" t="s">
        <v>336</v>
      </c>
      <c r="B219" s="95">
        <v>10089.450550000001</v>
      </c>
      <c r="C219" s="95">
        <v>2443.9301499999997</v>
      </c>
      <c r="D219" s="95">
        <v>0</v>
      </c>
      <c r="E219" s="95">
        <v>0</v>
      </c>
      <c r="F219" s="95">
        <v>12533.3807</v>
      </c>
    </row>
    <row r="220" spans="1:6">
      <c r="A220" s="63" t="s">
        <v>337</v>
      </c>
      <c r="B220" s="95">
        <v>52515.501590000007</v>
      </c>
      <c r="C220" s="95">
        <v>0</v>
      </c>
      <c r="D220" s="95">
        <v>687.08526000000006</v>
      </c>
      <c r="E220" s="95">
        <v>0</v>
      </c>
      <c r="F220" s="95">
        <v>53202.58685</v>
      </c>
    </row>
    <row r="221" spans="1:6">
      <c r="A221" s="64" t="s">
        <v>338</v>
      </c>
      <c r="B221" s="95">
        <v>0</v>
      </c>
      <c r="C221" s="95">
        <v>0</v>
      </c>
      <c r="D221" s="95">
        <v>0</v>
      </c>
      <c r="E221" s="95">
        <v>0</v>
      </c>
      <c r="F221" s="95">
        <v>0</v>
      </c>
    </row>
    <row r="222" spans="1:6">
      <c r="A222" s="64" t="s">
        <v>339</v>
      </c>
      <c r="B222" s="95">
        <v>52515.501590000007</v>
      </c>
      <c r="C222" s="95">
        <v>0</v>
      </c>
      <c r="D222" s="95">
        <v>687.08526000000006</v>
      </c>
      <c r="E222" s="95">
        <v>0</v>
      </c>
      <c r="F222" s="95">
        <v>53202.58685</v>
      </c>
    </row>
    <row r="223" spans="1:6">
      <c r="A223" s="64" t="s">
        <v>340</v>
      </c>
      <c r="B223" s="95">
        <v>0</v>
      </c>
      <c r="C223" s="95">
        <v>0</v>
      </c>
      <c r="D223" s="95">
        <v>0</v>
      </c>
      <c r="E223" s="95">
        <v>0</v>
      </c>
      <c r="F223" s="95">
        <v>0</v>
      </c>
    </row>
    <row r="224" spans="1:6">
      <c r="A224" s="65" t="s">
        <v>341</v>
      </c>
      <c r="B224" s="95">
        <v>0</v>
      </c>
      <c r="C224" s="95">
        <v>0</v>
      </c>
      <c r="D224" s="95">
        <v>0</v>
      </c>
      <c r="E224" s="95">
        <v>0</v>
      </c>
      <c r="F224" s="95">
        <v>0</v>
      </c>
    </row>
    <row r="225" spans="1:6">
      <c r="A225" s="64" t="s">
        <v>342</v>
      </c>
      <c r="B225" s="95">
        <v>0</v>
      </c>
      <c r="C225" s="95">
        <v>0</v>
      </c>
      <c r="D225" s="95">
        <v>0</v>
      </c>
      <c r="E225" s="95">
        <v>0</v>
      </c>
      <c r="F225" s="95">
        <v>0</v>
      </c>
    </row>
    <row r="226" spans="1:6">
      <c r="A226" s="63" t="s">
        <v>343</v>
      </c>
      <c r="B226" s="95">
        <v>0</v>
      </c>
      <c r="C226" s="95">
        <v>1569.4701100000002</v>
      </c>
      <c r="D226" s="95">
        <v>0</v>
      </c>
      <c r="E226" s="95">
        <v>0</v>
      </c>
      <c r="F226" s="95">
        <v>1569.4701100000002</v>
      </c>
    </row>
    <row r="227" spans="1:6">
      <c r="A227" s="64" t="s">
        <v>344</v>
      </c>
      <c r="B227" s="95">
        <v>0</v>
      </c>
      <c r="C227" s="95">
        <v>1569.4701100000002</v>
      </c>
      <c r="D227" s="95">
        <v>0</v>
      </c>
      <c r="E227" s="95">
        <v>0</v>
      </c>
      <c r="F227" s="95">
        <v>1569.4701100000002</v>
      </c>
    </row>
    <row r="228" spans="1:6">
      <c r="A228" s="64" t="s">
        <v>345</v>
      </c>
      <c r="B228" s="95">
        <v>0</v>
      </c>
      <c r="C228" s="95">
        <v>0</v>
      </c>
      <c r="D228" s="95">
        <v>0</v>
      </c>
      <c r="E228" s="95">
        <v>0</v>
      </c>
      <c r="F228" s="95">
        <v>0</v>
      </c>
    </row>
    <row r="229" spans="1:6">
      <c r="A229" s="63" t="s">
        <v>346</v>
      </c>
      <c r="B229" s="95">
        <v>0</v>
      </c>
      <c r="C229" s="95">
        <v>0</v>
      </c>
      <c r="D229" s="95">
        <v>0</v>
      </c>
      <c r="E229" s="95">
        <v>0</v>
      </c>
      <c r="F229" s="95">
        <v>0</v>
      </c>
    </row>
    <row r="230" spans="1:6">
      <c r="A230" s="64" t="s">
        <v>347</v>
      </c>
      <c r="B230" s="95">
        <v>0</v>
      </c>
      <c r="C230" s="95">
        <v>0</v>
      </c>
      <c r="D230" s="95">
        <v>0</v>
      </c>
      <c r="E230" s="95">
        <v>0</v>
      </c>
      <c r="F230" s="95">
        <v>0</v>
      </c>
    </row>
    <row r="231" spans="1:6">
      <c r="A231" s="64" t="s">
        <v>348</v>
      </c>
      <c r="B231" s="95">
        <v>0</v>
      </c>
      <c r="C231" s="95">
        <v>0</v>
      </c>
      <c r="D231" s="95">
        <v>0</v>
      </c>
      <c r="E231" s="95">
        <v>0</v>
      </c>
      <c r="F231" s="95">
        <v>0</v>
      </c>
    </row>
    <row r="232" spans="1:6">
      <c r="A232" s="63" t="s">
        <v>349</v>
      </c>
      <c r="B232" s="95">
        <v>6242154.9810600001</v>
      </c>
      <c r="C232" s="95">
        <v>5443482.7680200003</v>
      </c>
      <c r="D232" s="95">
        <v>0</v>
      </c>
      <c r="E232" s="95">
        <v>0</v>
      </c>
      <c r="F232" s="95">
        <v>11685637.74908</v>
      </c>
    </row>
    <row r="233" spans="1:6">
      <c r="A233" s="64" t="s">
        <v>350</v>
      </c>
      <c r="B233" s="95">
        <v>5277723.2502499996</v>
      </c>
      <c r="C233" s="95">
        <v>5050601.4246800002</v>
      </c>
      <c r="D233" s="95">
        <v>0</v>
      </c>
      <c r="E233" s="95">
        <v>0</v>
      </c>
      <c r="F233" s="95">
        <v>10328324.674930001</v>
      </c>
    </row>
    <row r="234" spans="1:6">
      <c r="A234" s="64" t="s">
        <v>351</v>
      </c>
      <c r="B234" s="95">
        <v>5.2999999999999999E-2</v>
      </c>
      <c r="C234" s="95">
        <v>0</v>
      </c>
      <c r="D234" s="95">
        <v>0</v>
      </c>
      <c r="E234" s="95">
        <v>0</v>
      </c>
      <c r="F234" s="95">
        <v>5.2999999999999999E-2</v>
      </c>
    </row>
    <row r="235" spans="1:6">
      <c r="A235" s="64" t="s">
        <v>352</v>
      </c>
      <c r="B235" s="95">
        <v>377953.05413999996</v>
      </c>
      <c r="C235" s="95">
        <v>114505.68745</v>
      </c>
      <c r="D235" s="95">
        <v>0</v>
      </c>
      <c r="E235" s="95">
        <v>0</v>
      </c>
      <c r="F235" s="95">
        <v>492458.74158999999</v>
      </c>
    </row>
    <row r="236" spans="1:6">
      <c r="A236" s="64" t="s">
        <v>353</v>
      </c>
      <c r="B236" s="95">
        <v>0</v>
      </c>
      <c r="C236" s="95">
        <v>0</v>
      </c>
      <c r="D236" s="95">
        <v>0</v>
      </c>
      <c r="E236" s="95">
        <v>0</v>
      </c>
      <c r="F236" s="95">
        <v>0</v>
      </c>
    </row>
    <row r="237" spans="1:6">
      <c r="A237" s="64" t="s">
        <v>354</v>
      </c>
      <c r="B237" s="95">
        <v>174056.74865999998</v>
      </c>
      <c r="C237" s="95">
        <v>52999.79752</v>
      </c>
      <c r="D237" s="95">
        <v>0</v>
      </c>
      <c r="E237" s="95">
        <v>0</v>
      </c>
      <c r="F237" s="95">
        <v>227056.54618</v>
      </c>
    </row>
    <row r="238" spans="1:6">
      <c r="A238" s="64" t="s">
        <v>355</v>
      </c>
      <c r="B238" s="95">
        <v>656.12414999999999</v>
      </c>
      <c r="C238" s="95">
        <v>0</v>
      </c>
      <c r="D238" s="95">
        <v>0</v>
      </c>
      <c r="E238" s="95">
        <v>0</v>
      </c>
      <c r="F238" s="95">
        <v>656.12414999999999</v>
      </c>
    </row>
    <row r="239" spans="1:6">
      <c r="A239" s="64" t="s">
        <v>356</v>
      </c>
      <c r="B239" s="95">
        <v>7.6820000000000004</v>
      </c>
      <c r="C239" s="95">
        <v>1.7334499999999999</v>
      </c>
      <c r="D239" s="95">
        <v>0</v>
      </c>
      <c r="E239" s="95">
        <v>0</v>
      </c>
      <c r="F239" s="95">
        <v>9.4154499999999999</v>
      </c>
    </row>
    <row r="240" spans="1:6">
      <c r="A240" s="64" t="s">
        <v>357</v>
      </c>
      <c r="B240" s="95">
        <v>411758.06886</v>
      </c>
      <c r="C240" s="95">
        <v>225374.12491999997</v>
      </c>
      <c r="D240" s="95">
        <v>0</v>
      </c>
      <c r="E240" s="95">
        <v>0</v>
      </c>
      <c r="F240" s="95">
        <v>637132.19377999997</v>
      </c>
    </row>
    <row r="241" spans="1:6">
      <c r="A241" s="63" t="s">
        <v>358</v>
      </c>
      <c r="B241" s="95">
        <v>897704.56501999998</v>
      </c>
      <c r="C241" s="95">
        <v>2304319.9018200003</v>
      </c>
      <c r="D241" s="95">
        <v>1939.2718400000001</v>
      </c>
      <c r="E241" s="95">
        <v>0</v>
      </c>
      <c r="F241" s="95">
        <v>3203963.73868</v>
      </c>
    </row>
    <row r="242" spans="1:6">
      <c r="A242" s="64" t="s">
        <v>359</v>
      </c>
      <c r="B242" s="95">
        <v>259215.64727000002</v>
      </c>
      <c r="C242" s="95">
        <v>67509.97215999999</v>
      </c>
      <c r="D242" s="95">
        <v>0</v>
      </c>
      <c r="E242" s="95">
        <v>0</v>
      </c>
      <c r="F242" s="95">
        <v>326725.61943000002</v>
      </c>
    </row>
    <row r="243" spans="1:6">
      <c r="A243" s="64" t="s">
        <v>360</v>
      </c>
      <c r="B243" s="95">
        <v>25825.72</v>
      </c>
      <c r="C243" s="95">
        <v>45324.522560000005</v>
      </c>
      <c r="D243" s="95">
        <v>0</v>
      </c>
      <c r="E243" s="95">
        <v>0</v>
      </c>
      <c r="F243" s="95">
        <v>71150.242559999999</v>
      </c>
    </row>
    <row r="244" spans="1:6">
      <c r="A244" s="64" t="s">
        <v>361</v>
      </c>
      <c r="B244" s="95">
        <v>158330.97896000001</v>
      </c>
      <c r="C244" s="95">
        <v>91109.732400000008</v>
      </c>
      <c r="D244" s="95">
        <v>585.80505000000005</v>
      </c>
      <c r="E244" s="95">
        <v>0</v>
      </c>
      <c r="F244" s="95">
        <v>250026.51640999998</v>
      </c>
    </row>
    <row r="245" spans="1:6">
      <c r="A245" s="64" t="s">
        <v>362</v>
      </c>
      <c r="B245" s="95">
        <v>112092.61350000001</v>
      </c>
      <c r="C245" s="95">
        <v>35673.732179999999</v>
      </c>
      <c r="D245" s="95">
        <v>1142.31773</v>
      </c>
      <c r="E245" s="95">
        <v>0</v>
      </c>
      <c r="F245" s="95">
        <v>148908.66341000001</v>
      </c>
    </row>
    <row r="246" spans="1:6">
      <c r="A246" s="64" t="s">
        <v>1384</v>
      </c>
      <c r="B246" s="95">
        <v>0</v>
      </c>
      <c r="C246" s="95">
        <v>0</v>
      </c>
      <c r="D246" s="95">
        <v>0</v>
      </c>
      <c r="E246" s="95">
        <v>0</v>
      </c>
      <c r="F246" s="95">
        <v>0</v>
      </c>
    </row>
    <row r="247" spans="1:6">
      <c r="A247" s="64" t="s">
        <v>363</v>
      </c>
      <c r="B247" s="95">
        <v>342239.60529000004</v>
      </c>
      <c r="C247" s="95">
        <v>2064701.94252</v>
      </c>
      <c r="D247" s="95">
        <v>211.14905999999999</v>
      </c>
      <c r="E247" s="95">
        <v>0</v>
      </c>
      <c r="F247" s="95">
        <v>2407152.6968700001</v>
      </c>
    </row>
    <row r="248" spans="1:6">
      <c r="A248" s="63" t="s">
        <v>364</v>
      </c>
      <c r="B248" s="95">
        <v>22436.789769999999</v>
      </c>
      <c r="C248" s="95">
        <v>43511.75417</v>
      </c>
      <c r="D248" s="95">
        <v>0</v>
      </c>
      <c r="E248" s="95">
        <v>0</v>
      </c>
      <c r="F248" s="95">
        <v>65948.543940000003</v>
      </c>
    </row>
    <row r="249" spans="1:6">
      <c r="A249" s="64" t="s">
        <v>365</v>
      </c>
      <c r="B249" s="95">
        <v>22436.789769999999</v>
      </c>
      <c r="C249" s="95">
        <v>43511.75417</v>
      </c>
      <c r="D249" s="95">
        <v>0</v>
      </c>
      <c r="E249" s="95">
        <v>0</v>
      </c>
      <c r="F249" s="95">
        <v>65948.543940000003</v>
      </c>
    </row>
    <row r="250" spans="1:6">
      <c r="A250" s="64" t="s">
        <v>366</v>
      </c>
      <c r="B250" s="95">
        <v>0</v>
      </c>
      <c r="C250" s="95">
        <v>0</v>
      </c>
      <c r="D250" s="95">
        <v>0</v>
      </c>
      <c r="E250" s="95">
        <v>0</v>
      </c>
      <c r="F250" s="95">
        <v>0</v>
      </c>
    </row>
    <row r="251" spans="1:6">
      <c r="A251" s="63" t="s">
        <v>367</v>
      </c>
      <c r="B251" s="95">
        <v>0</v>
      </c>
      <c r="C251" s="95">
        <v>0</v>
      </c>
      <c r="D251" s="95">
        <v>0</v>
      </c>
      <c r="E251" s="95">
        <v>0</v>
      </c>
      <c r="F251" s="95">
        <v>0</v>
      </c>
    </row>
    <row r="252" spans="1:6">
      <c r="A252" s="64" t="s">
        <v>365</v>
      </c>
      <c r="B252" s="95">
        <v>0</v>
      </c>
      <c r="C252" s="95">
        <v>0</v>
      </c>
      <c r="D252" s="95">
        <v>0</v>
      </c>
      <c r="E252" s="95">
        <v>0</v>
      </c>
      <c r="F252" s="95">
        <v>0</v>
      </c>
    </row>
    <row r="253" spans="1:6">
      <c r="A253" s="64" t="s">
        <v>366</v>
      </c>
      <c r="B253" s="95">
        <v>0</v>
      </c>
      <c r="C253" s="95">
        <v>0</v>
      </c>
      <c r="D253" s="95">
        <v>0</v>
      </c>
      <c r="E253" s="95">
        <v>0</v>
      </c>
      <c r="F253" s="95">
        <v>0</v>
      </c>
    </row>
    <row r="254" spans="1:6">
      <c r="A254" s="216" t="s">
        <v>368</v>
      </c>
      <c r="B254" s="57">
        <v>310415.78271</v>
      </c>
      <c r="C254" s="57">
        <v>41298.465579999996</v>
      </c>
      <c r="D254" s="57">
        <v>0</v>
      </c>
      <c r="E254" s="57">
        <v>0</v>
      </c>
      <c r="F254" s="57">
        <v>351714.24829000002</v>
      </c>
    </row>
    <row r="255" spans="1:6">
      <c r="A255" s="99" t="s">
        <v>369</v>
      </c>
      <c r="B255" s="95">
        <v>927.8075</v>
      </c>
      <c r="C255" s="95">
        <v>88.23514999999999</v>
      </c>
      <c r="D255" s="95">
        <v>0</v>
      </c>
      <c r="E255" s="95">
        <v>0</v>
      </c>
      <c r="F255" s="95">
        <v>1016.04265</v>
      </c>
    </row>
    <row r="256" spans="1:6">
      <c r="A256" s="99" t="s">
        <v>370</v>
      </c>
      <c r="B256" s="95">
        <v>3831.3030299999996</v>
      </c>
      <c r="C256" s="95">
        <v>1774.4598500000002</v>
      </c>
      <c r="D256" s="95">
        <v>0</v>
      </c>
      <c r="E256" s="95">
        <v>0</v>
      </c>
      <c r="F256" s="95">
        <v>5605.7628800000002</v>
      </c>
    </row>
    <row r="257" spans="1:6">
      <c r="A257" s="99" t="s">
        <v>371</v>
      </c>
      <c r="B257" s="95">
        <v>238756.08590999999</v>
      </c>
      <c r="C257" s="95">
        <v>25133.536800000002</v>
      </c>
      <c r="D257" s="95">
        <v>0</v>
      </c>
      <c r="E257" s="95">
        <v>0</v>
      </c>
      <c r="F257" s="95">
        <v>263889.62271000003</v>
      </c>
    </row>
    <row r="258" spans="1:6">
      <c r="A258" s="99" t="s">
        <v>372</v>
      </c>
      <c r="B258" s="95">
        <v>53012.195729999999</v>
      </c>
      <c r="C258" s="95">
        <v>11712.84895</v>
      </c>
      <c r="D258" s="95">
        <v>0</v>
      </c>
      <c r="E258" s="95">
        <v>0</v>
      </c>
      <c r="F258" s="95">
        <v>64725.044679999999</v>
      </c>
    </row>
    <row r="259" spans="1:6">
      <c r="A259" s="99" t="s">
        <v>373</v>
      </c>
      <c r="B259" s="95">
        <v>3186.0499199999999</v>
      </c>
      <c r="C259" s="95">
        <v>815.46411000000001</v>
      </c>
      <c r="D259" s="95">
        <v>0</v>
      </c>
      <c r="E259" s="95">
        <v>0</v>
      </c>
      <c r="F259" s="95">
        <v>4001.5140299999998</v>
      </c>
    </row>
    <row r="260" spans="1:6">
      <c r="A260" s="99" t="s">
        <v>374</v>
      </c>
      <c r="B260" s="95">
        <v>3412.5265399999998</v>
      </c>
      <c r="C260" s="95">
        <v>786.68793999999991</v>
      </c>
      <c r="D260" s="95">
        <v>0</v>
      </c>
      <c r="E260" s="95">
        <v>0</v>
      </c>
      <c r="F260" s="95">
        <v>4199.2144800000005</v>
      </c>
    </row>
    <row r="261" spans="1:6">
      <c r="A261" s="99" t="s">
        <v>375</v>
      </c>
      <c r="B261" s="95">
        <v>4116.4443099999999</v>
      </c>
      <c r="C261" s="95">
        <v>91.602770000000007</v>
      </c>
      <c r="D261" s="95">
        <v>0</v>
      </c>
      <c r="E261" s="95">
        <v>0</v>
      </c>
      <c r="F261" s="95">
        <v>4208.0470800000003</v>
      </c>
    </row>
    <row r="262" spans="1:6">
      <c r="A262" s="99" t="s">
        <v>376</v>
      </c>
      <c r="B262" s="95">
        <v>1767.9970900000001</v>
      </c>
      <c r="C262" s="95">
        <v>507.57190000000003</v>
      </c>
      <c r="D262" s="95">
        <v>0</v>
      </c>
      <c r="E262" s="95">
        <v>0</v>
      </c>
      <c r="F262" s="95">
        <v>2275.5689900000002</v>
      </c>
    </row>
    <row r="263" spans="1:6">
      <c r="A263" s="99" t="s">
        <v>377</v>
      </c>
      <c r="B263" s="95">
        <v>0</v>
      </c>
      <c r="C263" s="95">
        <v>0</v>
      </c>
      <c r="D263" s="95">
        <v>0</v>
      </c>
      <c r="E263" s="95">
        <v>0</v>
      </c>
      <c r="F263" s="95">
        <v>0</v>
      </c>
    </row>
    <row r="264" spans="1:6">
      <c r="A264" s="99" t="s">
        <v>378</v>
      </c>
      <c r="B264" s="95">
        <v>1400.2327399999999</v>
      </c>
      <c r="C264" s="95">
        <v>388.05811</v>
      </c>
      <c r="D264" s="95">
        <v>0</v>
      </c>
      <c r="E264" s="95">
        <v>0</v>
      </c>
      <c r="F264" s="95">
        <v>1788.2908500000001</v>
      </c>
    </row>
    <row r="265" spans="1:6">
      <c r="A265" s="99" t="s">
        <v>379</v>
      </c>
      <c r="B265" s="95">
        <v>5.1399399999999993</v>
      </c>
      <c r="C265" s="95">
        <v>0</v>
      </c>
      <c r="D265" s="95">
        <v>0</v>
      </c>
      <c r="E265" s="95">
        <v>0</v>
      </c>
      <c r="F265" s="95">
        <v>5.1399399999999993</v>
      </c>
    </row>
    <row r="266" spans="1:6">
      <c r="A266" s="216" t="s">
        <v>380</v>
      </c>
      <c r="B266" s="57">
        <v>-105020.43669</v>
      </c>
      <c r="C266" s="57">
        <v>-17929.716899999999</v>
      </c>
      <c r="D266" s="57">
        <v>0</v>
      </c>
      <c r="E266" s="57">
        <v>0</v>
      </c>
      <c r="F266" s="57">
        <v>-122950.15359</v>
      </c>
    </row>
    <row r="267" spans="1:6">
      <c r="A267" s="99" t="s">
        <v>381</v>
      </c>
      <c r="B267" s="95">
        <v>-93464.027409999995</v>
      </c>
      <c r="C267" s="95">
        <v>-15873.910169999999</v>
      </c>
      <c r="D267" s="95">
        <v>0</v>
      </c>
      <c r="E267" s="95">
        <v>0</v>
      </c>
      <c r="F267" s="95">
        <v>-109337.93758</v>
      </c>
    </row>
    <row r="268" spans="1:6">
      <c r="A268" s="99" t="s">
        <v>382</v>
      </c>
      <c r="B268" s="95">
        <v>0</v>
      </c>
      <c r="C268" s="95">
        <v>0</v>
      </c>
      <c r="D268" s="95">
        <v>0</v>
      </c>
      <c r="E268" s="95">
        <v>0</v>
      </c>
      <c r="F268" s="95">
        <v>0</v>
      </c>
    </row>
    <row r="269" spans="1:6">
      <c r="A269" s="99" t="s">
        <v>383</v>
      </c>
      <c r="B269" s="95">
        <v>-9059.9942899999987</v>
      </c>
      <c r="C269" s="95">
        <v>-1112.93722</v>
      </c>
      <c r="D269" s="95">
        <v>0</v>
      </c>
      <c r="E269" s="95">
        <v>0</v>
      </c>
      <c r="F269" s="95">
        <v>-10172.93151</v>
      </c>
    </row>
    <row r="270" spans="1:6">
      <c r="A270" s="99" t="s">
        <v>384</v>
      </c>
      <c r="B270" s="95">
        <v>-1496.9394299999999</v>
      </c>
      <c r="C270" s="95">
        <v>-942.86950999999999</v>
      </c>
      <c r="D270" s="95">
        <v>0</v>
      </c>
      <c r="E270" s="95">
        <v>0</v>
      </c>
      <c r="F270" s="95">
        <v>-2439.8089399999999</v>
      </c>
    </row>
    <row r="271" spans="1:6">
      <c r="A271" s="99" t="s">
        <v>385</v>
      </c>
      <c r="B271" s="95">
        <v>-996.55507</v>
      </c>
      <c r="C271" s="95">
        <v>0</v>
      </c>
      <c r="D271" s="95">
        <v>0</v>
      </c>
      <c r="E271" s="95">
        <v>0</v>
      </c>
      <c r="F271" s="95">
        <v>-996.55507</v>
      </c>
    </row>
    <row r="272" spans="1:6">
      <c r="A272" s="156" t="s">
        <v>386</v>
      </c>
      <c r="B272" s="95">
        <v>0</v>
      </c>
      <c r="C272" s="95">
        <v>0</v>
      </c>
      <c r="D272" s="95">
        <v>0</v>
      </c>
      <c r="E272" s="95">
        <v>0</v>
      </c>
      <c r="F272" s="95">
        <v>0</v>
      </c>
    </row>
    <row r="273" spans="1:6">
      <c r="A273" s="99" t="s">
        <v>457</v>
      </c>
      <c r="B273" s="95">
        <v>-2.9204899999999996</v>
      </c>
      <c r="C273" s="95">
        <v>0</v>
      </c>
      <c r="D273" s="95">
        <v>0</v>
      </c>
      <c r="E273" s="95">
        <v>0</v>
      </c>
      <c r="F273" s="95">
        <v>-2.9204899999999996</v>
      </c>
    </row>
    <row r="274" spans="1:6">
      <c r="A274" s="216" t="s">
        <v>969</v>
      </c>
      <c r="B274" s="57">
        <v>205395.34602</v>
      </c>
      <c r="C274" s="57">
        <v>23368.748680000001</v>
      </c>
      <c r="D274" s="57">
        <v>0</v>
      </c>
      <c r="E274" s="57">
        <v>0</v>
      </c>
      <c r="F274" s="57">
        <v>228764.09469999999</v>
      </c>
    </row>
    <row r="275" spans="1:6">
      <c r="A275" s="69" t="s">
        <v>387</v>
      </c>
      <c r="B275" s="57">
        <v>12130.933640000001</v>
      </c>
      <c r="C275" s="57">
        <v>5585.9461500000007</v>
      </c>
      <c r="D275" s="57">
        <v>0</v>
      </c>
      <c r="E275" s="57">
        <v>0</v>
      </c>
      <c r="F275" s="57">
        <v>17716.879789999999</v>
      </c>
    </row>
    <row r="276" spans="1:6">
      <c r="A276" s="99" t="s">
        <v>388</v>
      </c>
      <c r="B276" s="95">
        <v>5946.4407099999999</v>
      </c>
      <c r="C276" s="95">
        <v>1217.4416799999999</v>
      </c>
      <c r="D276" s="95">
        <v>0</v>
      </c>
      <c r="E276" s="95">
        <v>0</v>
      </c>
      <c r="F276" s="95">
        <v>7163.8823899999998</v>
      </c>
    </row>
    <row r="277" spans="1:6">
      <c r="A277" s="99" t="s">
        <v>389</v>
      </c>
      <c r="B277" s="95">
        <v>1124.33638</v>
      </c>
      <c r="C277" s="95">
        <v>1032.6219900000001</v>
      </c>
      <c r="D277" s="95">
        <v>0</v>
      </c>
      <c r="E277" s="95">
        <v>0</v>
      </c>
      <c r="F277" s="95">
        <v>2156.9583700000003</v>
      </c>
    </row>
    <row r="278" spans="1:6">
      <c r="A278" s="99" t="s">
        <v>390</v>
      </c>
      <c r="B278" s="95">
        <v>2880.9937999999997</v>
      </c>
      <c r="C278" s="95">
        <v>2992.4174199999998</v>
      </c>
      <c r="D278" s="95">
        <v>0</v>
      </c>
      <c r="E278" s="95">
        <v>0</v>
      </c>
      <c r="F278" s="95">
        <v>5873.41122</v>
      </c>
    </row>
    <row r="279" spans="1:6">
      <c r="A279" s="99" t="s">
        <v>391</v>
      </c>
      <c r="B279" s="95">
        <v>0</v>
      </c>
      <c r="C279" s="95">
        <v>0</v>
      </c>
      <c r="D279" s="95">
        <v>0</v>
      </c>
      <c r="E279" s="95">
        <v>0</v>
      </c>
      <c r="F279" s="95">
        <v>0</v>
      </c>
    </row>
    <row r="280" spans="1:6">
      <c r="A280" s="99" t="s">
        <v>392</v>
      </c>
      <c r="B280" s="95">
        <v>2179.16275</v>
      </c>
      <c r="C280" s="95">
        <v>343.46505999999999</v>
      </c>
      <c r="D280" s="95">
        <v>0</v>
      </c>
      <c r="E280" s="95">
        <v>0</v>
      </c>
      <c r="F280" s="95">
        <v>2522.62781</v>
      </c>
    </row>
    <row r="281" spans="1:6">
      <c r="A281" s="99" t="s">
        <v>393</v>
      </c>
      <c r="B281" s="95">
        <v>0</v>
      </c>
      <c r="C281" s="95">
        <v>0</v>
      </c>
      <c r="D281" s="95">
        <v>0</v>
      </c>
      <c r="E281" s="95">
        <v>0</v>
      </c>
      <c r="F281" s="95">
        <v>0</v>
      </c>
    </row>
    <row r="282" spans="1:6">
      <c r="A282" s="157" t="s">
        <v>394</v>
      </c>
      <c r="B282" s="57">
        <v>-8292.8953799999999</v>
      </c>
      <c r="C282" s="57">
        <v>-1211.5544299999999</v>
      </c>
      <c r="D282" s="57">
        <v>0</v>
      </c>
      <c r="E282" s="57">
        <v>0</v>
      </c>
      <c r="F282" s="57">
        <v>-9504.4498100000001</v>
      </c>
    </row>
    <row r="283" spans="1:6">
      <c r="A283" s="99" t="s">
        <v>388</v>
      </c>
      <c r="B283" s="95">
        <v>-1670.8455800000002</v>
      </c>
      <c r="C283" s="95">
        <v>-244.51981000000001</v>
      </c>
      <c r="D283" s="95">
        <v>0</v>
      </c>
      <c r="E283" s="95">
        <v>0</v>
      </c>
      <c r="F283" s="95">
        <v>-1915.3653899999999</v>
      </c>
    </row>
    <row r="284" spans="1:6">
      <c r="A284" s="99" t="s">
        <v>395</v>
      </c>
      <c r="B284" s="95">
        <v>-4110.00533</v>
      </c>
      <c r="C284" s="95">
        <v>-414.84952000000004</v>
      </c>
      <c r="D284" s="95">
        <v>0</v>
      </c>
      <c r="E284" s="95">
        <v>0</v>
      </c>
      <c r="F284" s="95">
        <v>-4524.8548499999997</v>
      </c>
    </row>
    <row r="285" spans="1:6">
      <c r="A285" s="99" t="s">
        <v>396</v>
      </c>
      <c r="B285" s="95">
        <v>0</v>
      </c>
      <c r="C285" s="95">
        <v>-2.39812</v>
      </c>
      <c r="D285" s="95">
        <v>0</v>
      </c>
      <c r="E285" s="95">
        <v>0</v>
      </c>
      <c r="F285" s="95">
        <v>-2.39812</v>
      </c>
    </row>
    <row r="286" spans="1:6">
      <c r="A286" s="99" t="s">
        <v>397</v>
      </c>
      <c r="B286" s="95">
        <v>-25.316099999999999</v>
      </c>
      <c r="C286" s="95">
        <v>0</v>
      </c>
      <c r="D286" s="95">
        <v>0</v>
      </c>
      <c r="E286" s="95">
        <v>0</v>
      </c>
      <c r="F286" s="95">
        <v>-25.316099999999999</v>
      </c>
    </row>
    <row r="287" spans="1:6">
      <c r="A287" s="99" t="s">
        <v>398</v>
      </c>
      <c r="B287" s="95">
        <v>-2486.7283700000003</v>
      </c>
      <c r="C287" s="95">
        <v>-549.78697999999997</v>
      </c>
      <c r="D287" s="95">
        <v>0</v>
      </c>
      <c r="E287" s="95">
        <v>0</v>
      </c>
      <c r="F287" s="95">
        <v>-3036.5153500000001</v>
      </c>
    </row>
    <row r="288" spans="1:6">
      <c r="A288" s="99" t="s">
        <v>399</v>
      </c>
      <c r="B288" s="95">
        <v>0</v>
      </c>
      <c r="C288" s="95">
        <v>0</v>
      </c>
      <c r="D288" s="95">
        <v>0</v>
      </c>
      <c r="E288" s="95">
        <v>0</v>
      </c>
      <c r="F288" s="95">
        <v>0</v>
      </c>
    </row>
    <row r="289" spans="1:6">
      <c r="A289" s="216" t="s">
        <v>968</v>
      </c>
      <c r="B289" s="57">
        <v>209233.38428</v>
      </c>
      <c r="C289" s="57">
        <v>27743.1404</v>
      </c>
      <c r="D289" s="57">
        <v>0</v>
      </c>
      <c r="E289" s="57">
        <v>0</v>
      </c>
      <c r="F289" s="57">
        <v>236976.52468</v>
      </c>
    </row>
    <row r="290" spans="1:6">
      <c r="A290" s="99" t="s">
        <v>400</v>
      </c>
      <c r="B290" s="95">
        <v>61345.540970000002</v>
      </c>
      <c r="C290" s="95">
        <v>14431.904640000001</v>
      </c>
      <c r="D290" s="95">
        <v>0</v>
      </c>
      <c r="E290" s="95">
        <v>0</v>
      </c>
      <c r="F290" s="95">
        <v>75777.445609999995</v>
      </c>
    </row>
    <row r="291" spans="1:6">
      <c r="A291" s="99" t="s">
        <v>401</v>
      </c>
      <c r="B291" s="95">
        <v>16790.474859999998</v>
      </c>
      <c r="C291" s="95">
        <v>3732.9854799999998</v>
      </c>
      <c r="D291" s="95">
        <v>0</v>
      </c>
      <c r="E291" s="95">
        <v>0</v>
      </c>
      <c r="F291" s="95">
        <v>20523.460340000001</v>
      </c>
    </row>
    <row r="292" spans="1:6">
      <c r="A292" s="99" t="s">
        <v>402</v>
      </c>
      <c r="B292" s="95">
        <v>44520.080110000003</v>
      </c>
      <c r="C292" s="95">
        <v>10698.919159999999</v>
      </c>
      <c r="D292" s="95">
        <v>0</v>
      </c>
      <c r="E292" s="95">
        <v>0</v>
      </c>
      <c r="F292" s="95">
        <v>55218.99927</v>
      </c>
    </row>
    <row r="293" spans="1:6">
      <c r="A293" s="99" t="s">
        <v>403</v>
      </c>
      <c r="B293" s="95">
        <v>0</v>
      </c>
      <c r="C293" s="95">
        <v>0</v>
      </c>
      <c r="D293" s="95">
        <v>0</v>
      </c>
      <c r="E293" s="95">
        <v>0</v>
      </c>
      <c r="F293" s="95">
        <v>0</v>
      </c>
    </row>
    <row r="294" spans="1:6">
      <c r="A294" s="99" t="s">
        <v>404</v>
      </c>
      <c r="B294" s="95">
        <v>0</v>
      </c>
      <c r="C294" s="95">
        <v>0</v>
      </c>
      <c r="D294" s="95">
        <v>0</v>
      </c>
      <c r="E294" s="95">
        <v>0</v>
      </c>
      <c r="F294" s="95">
        <v>0</v>
      </c>
    </row>
    <row r="295" spans="1:6">
      <c r="A295" s="99" t="s">
        <v>405</v>
      </c>
      <c r="B295" s="95">
        <v>0</v>
      </c>
      <c r="C295" s="95">
        <v>0</v>
      </c>
      <c r="D295" s="95">
        <v>0</v>
      </c>
      <c r="E295" s="95">
        <v>0</v>
      </c>
      <c r="F295" s="95">
        <v>0</v>
      </c>
    </row>
    <row r="296" spans="1:6">
      <c r="A296" s="99" t="s">
        <v>406</v>
      </c>
      <c r="B296" s="95">
        <v>34.985999999999997</v>
      </c>
      <c r="C296" s="95">
        <v>0</v>
      </c>
      <c r="D296" s="95">
        <v>0</v>
      </c>
      <c r="E296" s="95">
        <v>0</v>
      </c>
      <c r="F296" s="95">
        <v>34.985999999999997</v>
      </c>
    </row>
    <row r="297" spans="1:6">
      <c r="A297" s="99" t="s">
        <v>407</v>
      </c>
      <c r="B297" s="95">
        <v>0</v>
      </c>
      <c r="C297" s="95">
        <v>0</v>
      </c>
      <c r="D297" s="95">
        <v>0</v>
      </c>
      <c r="E297" s="95">
        <v>0</v>
      </c>
      <c r="F297" s="95">
        <v>0</v>
      </c>
    </row>
    <row r="298" spans="1:6">
      <c r="A298" s="99" t="s">
        <v>408</v>
      </c>
      <c r="B298" s="95">
        <v>-93448.92220999999</v>
      </c>
      <c r="C298" s="95">
        <v>-18508.014589999999</v>
      </c>
      <c r="D298" s="95">
        <v>0</v>
      </c>
      <c r="E298" s="95">
        <v>0</v>
      </c>
      <c r="F298" s="95">
        <v>-111956.9368</v>
      </c>
    </row>
    <row r="299" spans="1:6">
      <c r="A299" s="99" t="s">
        <v>409</v>
      </c>
      <c r="B299" s="95">
        <v>-67220.079969999992</v>
      </c>
      <c r="C299" s="95">
        <v>-13631.837579999999</v>
      </c>
      <c r="D299" s="95">
        <v>0</v>
      </c>
      <c r="E299" s="95">
        <v>0</v>
      </c>
      <c r="F299" s="95">
        <v>-80851.917549999998</v>
      </c>
    </row>
    <row r="300" spans="1:6">
      <c r="A300" s="99" t="s">
        <v>410</v>
      </c>
      <c r="B300" s="95">
        <v>-18.932560000000002</v>
      </c>
      <c r="C300" s="95">
        <v>-149.28874999999999</v>
      </c>
      <c r="D300" s="95">
        <v>0</v>
      </c>
      <c r="E300" s="95">
        <v>0</v>
      </c>
      <c r="F300" s="95">
        <v>-168.22130999999999</v>
      </c>
    </row>
    <row r="301" spans="1:6">
      <c r="A301" s="99" t="s">
        <v>411</v>
      </c>
      <c r="B301" s="95">
        <v>-5.076E-2</v>
      </c>
      <c r="C301" s="95">
        <v>0</v>
      </c>
      <c r="D301" s="95">
        <v>0</v>
      </c>
      <c r="E301" s="95">
        <v>0</v>
      </c>
      <c r="F301" s="95">
        <v>-5.076E-2</v>
      </c>
    </row>
    <row r="302" spans="1:6">
      <c r="A302" s="156" t="s">
        <v>412</v>
      </c>
      <c r="B302" s="95">
        <v>-26209.858920000002</v>
      </c>
      <c r="C302" s="95">
        <v>-4726.8882599999997</v>
      </c>
      <c r="D302" s="95">
        <v>0</v>
      </c>
      <c r="E302" s="95">
        <v>0</v>
      </c>
      <c r="F302" s="95">
        <v>-30936.747179999998</v>
      </c>
    </row>
    <row r="303" spans="1:6">
      <c r="A303" s="156" t="s">
        <v>1385</v>
      </c>
      <c r="B303" s="95">
        <v>0</v>
      </c>
      <c r="C303" s="95">
        <v>0</v>
      </c>
      <c r="D303" s="95">
        <v>0</v>
      </c>
      <c r="E303" s="95">
        <v>0</v>
      </c>
      <c r="F303" s="95">
        <v>0</v>
      </c>
    </row>
    <row r="304" spans="1:6">
      <c r="A304" s="156" t="s">
        <v>414</v>
      </c>
      <c r="B304" s="95">
        <v>0</v>
      </c>
      <c r="C304" s="95">
        <v>0</v>
      </c>
      <c r="D304" s="95">
        <v>0</v>
      </c>
      <c r="E304" s="95">
        <v>0</v>
      </c>
      <c r="F304" s="95">
        <v>0</v>
      </c>
    </row>
    <row r="305" spans="1:6">
      <c r="A305" s="216" t="s">
        <v>967</v>
      </c>
      <c r="B305" s="57">
        <v>177130.00303999998</v>
      </c>
      <c r="C305" s="57">
        <v>23667.030449999998</v>
      </c>
      <c r="D305" s="57">
        <v>0</v>
      </c>
      <c r="E305" s="57">
        <v>0</v>
      </c>
      <c r="F305" s="57">
        <v>200797.03349</v>
      </c>
    </row>
    <row r="306" spans="1:6">
      <c r="A306" s="216" t="s">
        <v>415</v>
      </c>
      <c r="B306" s="57">
        <v>-189218.19938000001</v>
      </c>
      <c r="C306" s="57">
        <v>-10665.68758</v>
      </c>
      <c r="D306" s="57">
        <v>0</v>
      </c>
      <c r="E306" s="57">
        <v>0</v>
      </c>
      <c r="F306" s="57">
        <v>-199883.88696</v>
      </c>
    </row>
    <row r="307" spans="1:6">
      <c r="A307" s="99" t="s">
        <v>416</v>
      </c>
      <c r="B307" s="95">
        <v>-114067.12804000001</v>
      </c>
      <c r="C307" s="95">
        <v>-277.43784999999997</v>
      </c>
      <c r="D307" s="95">
        <v>0</v>
      </c>
      <c r="E307" s="95">
        <v>0</v>
      </c>
      <c r="F307" s="95">
        <v>-114344.56589</v>
      </c>
    </row>
    <row r="308" spans="1:6">
      <c r="A308" s="99" t="s">
        <v>417</v>
      </c>
      <c r="B308" s="95">
        <v>-16592.822050000002</v>
      </c>
      <c r="C308" s="95">
        <v>-812.92075</v>
      </c>
      <c r="D308" s="95">
        <v>0</v>
      </c>
      <c r="E308" s="95">
        <v>0</v>
      </c>
      <c r="F308" s="95">
        <v>-17405.7428</v>
      </c>
    </row>
    <row r="309" spans="1:6">
      <c r="A309" s="99" t="s">
        <v>418</v>
      </c>
      <c r="B309" s="95">
        <v>-2228.8177900000001</v>
      </c>
      <c r="C309" s="95">
        <v>-1796.5052000000001</v>
      </c>
      <c r="D309" s="95">
        <v>0</v>
      </c>
      <c r="E309" s="95">
        <v>0</v>
      </c>
      <c r="F309" s="95">
        <v>-4025.3229900000001</v>
      </c>
    </row>
    <row r="310" spans="1:6">
      <c r="A310" s="99" t="s">
        <v>419</v>
      </c>
      <c r="B310" s="95">
        <v>-6045.8040000000001</v>
      </c>
      <c r="C310" s="95">
        <v>-1.4234</v>
      </c>
      <c r="D310" s="95">
        <v>0</v>
      </c>
      <c r="E310" s="95">
        <v>0</v>
      </c>
      <c r="F310" s="95">
        <v>-6047.2274000000007</v>
      </c>
    </row>
    <row r="311" spans="1:6">
      <c r="A311" s="99" t="s">
        <v>420</v>
      </c>
      <c r="B311" s="95">
        <v>-11016.24792</v>
      </c>
      <c r="C311" s="95">
        <v>-421.2697</v>
      </c>
      <c r="D311" s="95">
        <v>0</v>
      </c>
      <c r="E311" s="95">
        <v>0</v>
      </c>
      <c r="F311" s="95">
        <v>-11437.517619999999</v>
      </c>
    </row>
    <row r="312" spans="1:6">
      <c r="A312" s="99" t="s">
        <v>421</v>
      </c>
      <c r="B312" s="95">
        <v>-2609.8782500000002</v>
      </c>
      <c r="C312" s="95">
        <v>-29.456569999999999</v>
      </c>
      <c r="D312" s="95">
        <v>0</v>
      </c>
      <c r="E312" s="95">
        <v>0</v>
      </c>
      <c r="F312" s="95">
        <v>-2639.33482</v>
      </c>
    </row>
    <row r="313" spans="1:6">
      <c r="A313" s="99" t="s">
        <v>422</v>
      </c>
      <c r="B313" s="95">
        <v>-6685.4410199999993</v>
      </c>
      <c r="C313" s="95">
        <v>0</v>
      </c>
      <c r="D313" s="95">
        <v>0</v>
      </c>
      <c r="E313" s="95">
        <v>0</v>
      </c>
      <c r="F313" s="95">
        <v>-6685.4410199999993</v>
      </c>
    </row>
    <row r="314" spans="1:6">
      <c r="A314" s="99" t="s">
        <v>423</v>
      </c>
      <c r="B314" s="95">
        <v>-1641.2502500000001</v>
      </c>
      <c r="C314" s="95">
        <v>-225.10353000000001</v>
      </c>
      <c r="D314" s="95">
        <v>0</v>
      </c>
      <c r="E314" s="95">
        <v>0</v>
      </c>
      <c r="F314" s="95">
        <v>-1866.3537799999999</v>
      </c>
    </row>
    <row r="315" spans="1:6">
      <c r="A315" s="99" t="s">
        <v>424</v>
      </c>
      <c r="B315" s="95">
        <v>-28330.81006</v>
      </c>
      <c r="C315" s="95">
        <v>-7101.5705800000005</v>
      </c>
      <c r="D315" s="95">
        <v>0</v>
      </c>
      <c r="E315" s="95">
        <v>0</v>
      </c>
      <c r="F315" s="95">
        <v>-35432.380640000003</v>
      </c>
    </row>
    <row r="316" spans="1:6">
      <c r="A316" s="69" t="s">
        <v>966</v>
      </c>
      <c r="B316" s="57">
        <v>-12088.19634</v>
      </c>
      <c r="C316" s="57">
        <v>13001.342869999999</v>
      </c>
      <c r="D316" s="57">
        <v>0</v>
      </c>
      <c r="E316" s="57">
        <v>0</v>
      </c>
      <c r="F316" s="57">
        <v>913.14652999999998</v>
      </c>
    </row>
    <row r="317" spans="1:6">
      <c r="A317" s="156" t="s">
        <v>425</v>
      </c>
      <c r="B317" s="95">
        <v>7.9494999999999996</v>
      </c>
      <c r="C317" s="95">
        <v>5.4472899999999997</v>
      </c>
      <c r="D317" s="95">
        <v>0</v>
      </c>
      <c r="E317" s="95">
        <v>6.9459999999999994E-2</v>
      </c>
      <c r="F317" s="95">
        <v>13.46625</v>
      </c>
    </row>
    <row r="318" spans="1:6">
      <c r="A318" s="156" t="s">
        <v>426</v>
      </c>
      <c r="B318" s="95">
        <v>6.016</v>
      </c>
      <c r="C318" s="95">
        <v>5.4472899999999997</v>
      </c>
      <c r="D318" s="95">
        <v>0</v>
      </c>
      <c r="E318" s="95">
        <v>0</v>
      </c>
      <c r="F318" s="95">
        <v>11.463290000000001</v>
      </c>
    </row>
    <row r="319" spans="1:6">
      <c r="A319" s="156" t="s">
        <v>427</v>
      </c>
      <c r="B319" s="95">
        <v>1.9335</v>
      </c>
      <c r="C319" s="95">
        <v>0</v>
      </c>
      <c r="D319" s="95">
        <v>0</v>
      </c>
      <c r="E319" s="95">
        <v>6.9459999999999994E-2</v>
      </c>
      <c r="F319" s="95">
        <v>2.0029599999999999</v>
      </c>
    </row>
    <row r="320" spans="1:6">
      <c r="A320" s="156" t="s">
        <v>428</v>
      </c>
      <c r="B320" s="95">
        <v>-15.632999999999999</v>
      </c>
      <c r="C320" s="95">
        <v>-175.98220999999998</v>
      </c>
      <c r="D320" s="95">
        <v>0</v>
      </c>
      <c r="E320" s="95">
        <v>-8.6700000000000006E-3</v>
      </c>
      <c r="F320" s="95">
        <v>-191.62388000000001</v>
      </c>
    </row>
    <row r="321" spans="1:6">
      <c r="A321" s="156" t="s">
        <v>429</v>
      </c>
      <c r="B321" s="95">
        <v>-15.632999999999999</v>
      </c>
      <c r="C321" s="95">
        <v>-175.98220999999998</v>
      </c>
      <c r="D321" s="95">
        <v>0</v>
      </c>
      <c r="E321" s="95">
        <v>0</v>
      </c>
      <c r="F321" s="95">
        <v>-191.61520999999999</v>
      </c>
    </row>
    <row r="322" spans="1:6">
      <c r="A322" s="156" t="s">
        <v>430</v>
      </c>
      <c r="B322" s="95">
        <v>0</v>
      </c>
      <c r="C322" s="95">
        <v>0</v>
      </c>
      <c r="D322" s="95">
        <v>0</v>
      </c>
      <c r="E322" s="95">
        <v>-8.6700000000000006E-3</v>
      </c>
      <c r="F322" s="95">
        <v>-8.6700000000000006E-3</v>
      </c>
    </row>
    <row r="323" spans="1:6">
      <c r="A323" s="155" t="s">
        <v>1222</v>
      </c>
      <c r="B323" s="57">
        <v>-12095.87984</v>
      </c>
      <c r="C323" s="57">
        <v>12830.807949999999</v>
      </c>
      <c r="D323" s="57">
        <v>0</v>
      </c>
      <c r="E323" s="57">
        <v>6.0789999999999997E-2</v>
      </c>
      <c r="F323" s="57">
        <v>734.98890000000006</v>
      </c>
    </row>
    <row r="324" spans="1:6">
      <c r="A324" s="99" t="s">
        <v>431</v>
      </c>
      <c r="B324" s="95">
        <v>-271.82823999999999</v>
      </c>
      <c r="C324" s="95">
        <v>-11.80139</v>
      </c>
      <c r="D324" s="95">
        <v>0</v>
      </c>
      <c r="E324" s="95">
        <v>0</v>
      </c>
      <c r="F324" s="95">
        <v>-283.62963000000002</v>
      </c>
    </row>
    <row r="325" spans="1:6">
      <c r="A325" s="69" t="s">
        <v>965</v>
      </c>
      <c r="B325" s="57">
        <v>-12367.70808</v>
      </c>
      <c r="C325" s="57">
        <v>12819.00656</v>
      </c>
      <c r="D325" s="57">
        <v>0</v>
      </c>
      <c r="E325" s="57">
        <v>6.0789999999999997E-2</v>
      </c>
      <c r="F325" s="57">
        <v>451.35927000000004</v>
      </c>
    </row>
    <row r="326" spans="1:6">
      <c r="A326" s="156" t="s">
        <v>432</v>
      </c>
      <c r="B326" s="95">
        <v>1073.08377</v>
      </c>
      <c r="C326" s="95">
        <v>42.421900000000001</v>
      </c>
      <c r="D326" s="95">
        <v>0</v>
      </c>
      <c r="E326" s="95">
        <v>0</v>
      </c>
      <c r="F326" s="95">
        <v>1115.50567</v>
      </c>
    </row>
    <row r="327" spans="1:6">
      <c r="A327" s="155" t="s">
        <v>1223</v>
      </c>
      <c r="B327" s="57">
        <v>-11294.624310000001</v>
      </c>
      <c r="C327" s="57">
        <v>12861.428460000001</v>
      </c>
      <c r="D327" s="57">
        <v>0</v>
      </c>
      <c r="E327" s="57">
        <v>6.0789999999999997E-2</v>
      </c>
      <c r="F327" s="57">
        <v>1566.8649399999999</v>
      </c>
    </row>
    <row r="328" spans="1:6">
      <c r="A328" s="156" t="s">
        <v>433</v>
      </c>
      <c r="B328" s="95">
        <v>0</v>
      </c>
      <c r="C328" s="95">
        <v>0</v>
      </c>
      <c r="D328" s="95">
        <v>0</v>
      </c>
      <c r="E328" s="95">
        <v>0</v>
      </c>
      <c r="F328" s="95">
        <v>0</v>
      </c>
    </row>
    <row r="329" spans="1:6">
      <c r="A329" s="69" t="s">
        <v>964</v>
      </c>
      <c r="B329" s="57">
        <v>-11294.624310000001</v>
      </c>
      <c r="C329" s="57">
        <v>12861.428460000001</v>
      </c>
      <c r="D329" s="57">
        <v>0</v>
      </c>
      <c r="E329" s="57">
        <v>6.0789999999999997E-2</v>
      </c>
      <c r="F329" s="57">
        <v>1566.8649399999999</v>
      </c>
    </row>
    <row r="330" spans="1:6">
      <c r="A330" s="156" t="s">
        <v>434</v>
      </c>
      <c r="B330" s="95">
        <v>-1027.76702</v>
      </c>
      <c r="C330" s="95">
        <v>0</v>
      </c>
      <c r="D330" s="95">
        <v>0</v>
      </c>
      <c r="E330" s="95">
        <v>0</v>
      </c>
      <c r="F330" s="95">
        <v>-1027.76702</v>
      </c>
    </row>
    <row r="331" spans="1:6">
      <c r="A331" s="69" t="s">
        <v>963</v>
      </c>
      <c r="B331" s="57">
        <v>-12322.39133</v>
      </c>
      <c r="C331" s="57">
        <v>12861.428460000001</v>
      </c>
      <c r="D331" s="57">
        <v>0</v>
      </c>
      <c r="E331" s="57">
        <v>6.0789999999999997E-2</v>
      </c>
      <c r="F331" s="57">
        <v>539.09792000000004</v>
      </c>
    </row>
    <row r="332" spans="1:6" ht="3.75" customHeight="1" thickBot="1">
      <c r="A332" s="145"/>
      <c r="B332" s="208"/>
      <c r="C332" s="208"/>
      <c r="D332" s="208"/>
      <c r="E332" s="208"/>
      <c r="F332" s="208"/>
    </row>
    <row r="333" spans="1:6" ht="15.75" thickTop="1">
      <c r="A333" s="64"/>
      <c r="B333" s="96"/>
      <c r="C333" s="96"/>
      <c r="D333" s="96"/>
      <c r="E333" s="96"/>
      <c r="F333" s="96"/>
    </row>
    <row r="334" spans="1:6">
      <c r="A334" s="64"/>
      <c r="B334" s="96"/>
      <c r="C334" s="96"/>
      <c r="D334" s="96"/>
      <c r="E334" s="96"/>
      <c r="F334" s="96"/>
    </row>
  </sheetData>
  <mergeCells count="4">
    <mergeCell ref="A1:F1"/>
    <mergeCell ref="A2:F2"/>
    <mergeCell ref="A3:F3"/>
    <mergeCell ref="A4:F4"/>
  </mergeCells>
  <pageMargins left="0.7" right="0.7" top="0.75" bottom="0.75"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Q333"/>
  <sheetViews>
    <sheetView zoomScale="85" zoomScaleNormal="85" workbookViewId="0">
      <selection activeCell="A3" sqref="A3:AQ3"/>
    </sheetView>
  </sheetViews>
  <sheetFormatPr defaultRowHeight="15"/>
  <cols>
    <col min="1" max="1" width="104.42578125" style="5" bestFit="1" customWidth="1"/>
    <col min="2" max="2" width="10" style="5" customWidth="1"/>
    <col min="3" max="3" width="10" style="677" customWidth="1"/>
    <col min="4" max="35" width="10" style="5" customWidth="1"/>
    <col min="36" max="37" width="10" style="659" customWidth="1"/>
    <col min="38" max="38" width="10" style="673" customWidth="1"/>
    <col min="39" max="41" width="10" style="677" customWidth="1"/>
    <col min="42" max="42" width="10" style="5" customWidth="1"/>
    <col min="43" max="43" width="12.7109375" style="5" customWidth="1"/>
    <col min="44" max="16384" width="9.140625" style="5"/>
  </cols>
  <sheetData>
    <row r="1" spans="1:43" ht="30" customHeight="1">
      <c r="A1" s="706" t="s">
        <v>956</v>
      </c>
      <c r="B1" s="706"/>
      <c r="C1" s="706"/>
      <c r="D1" s="706"/>
      <c r="E1" s="706"/>
      <c r="F1" s="706"/>
      <c r="G1" s="706"/>
      <c r="H1" s="706"/>
      <c r="I1" s="706"/>
      <c r="J1" s="706"/>
      <c r="K1" s="706"/>
      <c r="L1" s="706"/>
      <c r="M1" s="706"/>
      <c r="N1" s="706"/>
      <c r="O1" s="706"/>
      <c r="P1" s="706"/>
      <c r="Q1" s="706"/>
      <c r="R1" s="706"/>
      <c r="S1" s="706"/>
      <c r="T1" s="706"/>
      <c r="U1" s="706"/>
      <c r="V1" s="706"/>
      <c r="W1" s="706"/>
      <c r="X1" s="706"/>
      <c r="Y1" s="706"/>
      <c r="Z1" s="706"/>
      <c r="AA1" s="706"/>
      <c r="AB1" s="706"/>
      <c r="AC1" s="706"/>
      <c r="AD1" s="706"/>
      <c r="AE1" s="706"/>
      <c r="AF1" s="706"/>
      <c r="AG1" s="706"/>
      <c r="AH1" s="706"/>
      <c r="AI1" s="706"/>
      <c r="AJ1" s="706"/>
      <c r="AK1" s="706"/>
      <c r="AL1" s="706"/>
      <c r="AM1" s="706"/>
      <c r="AN1" s="706"/>
      <c r="AO1" s="706"/>
      <c r="AP1" s="706"/>
      <c r="AQ1" s="706"/>
    </row>
    <row r="2" spans="1:43" ht="18">
      <c r="A2" s="707" t="s">
        <v>516</v>
      </c>
      <c r="B2" s="707"/>
      <c r="C2" s="707"/>
      <c r="D2" s="707"/>
      <c r="E2" s="707"/>
      <c r="F2" s="707"/>
      <c r="G2" s="707"/>
      <c r="H2" s="707"/>
      <c r="I2" s="707"/>
      <c r="J2" s="707"/>
      <c r="K2" s="707"/>
      <c r="L2" s="707"/>
      <c r="M2" s="707"/>
      <c r="N2" s="707"/>
      <c r="O2" s="707"/>
      <c r="P2" s="707"/>
      <c r="Q2" s="707"/>
      <c r="R2" s="707"/>
      <c r="S2" s="707"/>
      <c r="T2" s="707"/>
      <c r="U2" s="707"/>
      <c r="V2" s="707"/>
      <c r="W2" s="707"/>
      <c r="X2" s="707"/>
      <c r="Y2" s="707"/>
      <c r="Z2" s="707"/>
      <c r="AA2" s="707"/>
      <c r="AB2" s="707"/>
      <c r="AC2" s="707"/>
      <c r="AD2" s="707"/>
      <c r="AE2" s="707"/>
      <c r="AF2" s="707"/>
      <c r="AG2" s="707"/>
      <c r="AH2" s="707"/>
      <c r="AI2" s="707"/>
      <c r="AJ2" s="707"/>
      <c r="AK2" s="707"/>
      <c r="AL2" s="707"/>
      <c r="AM2" s="707"/>
      <c r="AN2" s="707"/>
      <c r="AO2" s="707"/>
      <c r="AP2" s="707"/>
      <c r="AQ2" s="707"/>
    </row>
    <row r="3" spans="1:43" ht="18">
      <c r="A3" s="707" t="s">
        <v>1493</v>
      </c>
      <c r="B3" s="707"/>
      <c r="C3" s="707"/>
      <c r="D3" s="707"/>
      <c r="E3" s="707"/>
      <c r="F3" s="707"/>
      <c r="G3" s="707"/>
      <c r="H3" s="707"/>
      <c r="I3" s="707"/>
      <c r="J3" s="707"/>
      <c r="K3" s="707"/>
      <c r="L3" s="707"/>
      <c r="M3" s="707"/>
      <c r="N3" s="707"/>
      <c r="O3" s="707"/>
      <c r="P3" s="707"/>
      <c r="Q3" s="707"/>
      <c r="R3" s="707"/>
      <c r="S3" s="707"/>
      <c r="T3" s="707"/>
      <c r="U3" s="707"/>
      <c r="V3" s="707"/>
      <c r="W3" s="707"/>
      <c r="X3" s="707"/>
      <c r="Y3" s="707"/>
      <c r="Z3" s="707"/>
      <c r="AA3" s="707"/>
      <c r="AB3" s="707"/>
      <c r="AC3" s="707"/>
      <c r="AD3" s="707"/>
      <c r="AE3" s="707"/>
      <c r="AF3" s="707"/>
      <c r="AG3" s="707"/>
      <c r="AH3" s="707"/>
      <c r="AI3" s="707"/>
      <c r="AJ3" s="707"/>
      <c r="AK3" s="707"/>
      <c r="AL3" s="707"/>
      <c r="AM3" s="707"/>
      <c r="AN3" s="707"/>
      <c r="AO3" s="707"/>
      <c r="AP3" s="707"/>
      <c r="AQ3" s="707"/>
    </row>
    <row r="4" spans="1:43" ht="30" customHeight="1">
      <c r="A4" s="711" t="s">
        <v>508</v>
      </c>
      <c r="B4" s="711"/>
      <c r="C4" s="711"/>
      <c r="D4" s="711"/>
      <c r="E4" s="711"/>
      <c r="F4" s="711"/>
      <c r="G4" s="711"/>
      <c r="H4" s="711"/>
      <c r="I4" s="711"/>
      <c r="J4" s="711"/>
      <c r="K4" s="711"/>
      <c r="L4" s="711"/>
      <c r="M4" s="711"/>
      <c r="N4" s="711"/>
      <c r="O4" s="711"/>
      <c r="P4" s="711"/>
      <c r="Q4" s="711"/>
      <c r="R4" s="711"/>
      <c r="S4" s="711"/>
      <c r="T4" s="711"/>
      <c r="U4" s="711"/>
      <c r="V4" s="711"/>
      <c r="W4" s="711"/>
      <c r="X4" s="711"/>
      <c r="Y4" s="711"/>
      <c r="Z4" s="711"/>
      <c r="AA4" s="711"/>
      <c r="AB4" s="711"/>
      <c r="AC4" s="711"/>
      <c r="AD4" s="711"/>
      <c r="AE4" s="711"/>
      <c r="AF4" s="711"/>
      <c r="AG4" s="711"/>
      <c r="AH4" s="711"/>
      <c r="AI4" s="711"/>
      <c r="AJ4" s="711"/>
      <c r="AK4" s="711"/>
      <c r="AL4" s="711"/>
      <c r="AM4" s="711"/>
      <c r="AN4" s="711"/>
      <c r="AO4" s="711"/>
      <c r="AP4" s="711"/>
      <c r="AQ4" s="711"/>
    </row>
    <row r="5" spans="1:43" ht="3.75" customHeight="1"/>
    <row r="6" spans="1:43" ht="30" customHeight="1" thickBot="1">
      <c r="A6" s="385"/>
      <c r="B6" s="519" t="s">
        <v>65</v>
      </c>
      <c r="C6" s="519" t="s">
        <v>67</v>
      </c>
      <c r="D6" s="519" t="s">
        <v>66</v>
      </c>
      <c r="E6" s="519" t="s">
        <v>70</v>
      </c>
      <c r="F6" s="519" t="s">
        <v>72</v>
      </c>
      <c r="G6" s="519" t="s">
        <v>73</v>
      </c>
      <c r="H6" s="386" t="s">
        <v>74</v>
      </c>
      <c r="I6" s="519" t="s">
        <v>69</v>
      </c>
      <c r="J6" s="519" t="s">
        <v>71</v>
      </c>
      <c r="K6" s="519" t="s">
        <v>77</v>
      </c>
      <c r="L6" s="519" t="s">
        <v>68</v>
      </c>
      <c r="M6" s="386" t="s">
        <v>84</v>
      </c>
      <c r="N6" s="519" t="s">
        <v>85</v>
      </c>
      <c r="O6" s="519" t="s">
        <v>86</v>
      </c>
      <c r="P6" s="519" t="s">
        <v>78</v>
      </c>
      <c r="Q6" s="519" t="s">
        <v>80</v>
      </c>
      <c r="R6" s="386" t="s">
        <v>76</v>
      </c>
      <c r="S6" s="519" t="s">
        <v>79</v>
      </c>
      <c r="T6" s="519" t="s">
        <v>75</v>
      </c>
      <c r="U6" s="519" t="s">
        <v>82</v>
      </c>
      <c r="V6" s="519" t="s">
        <v>83</v>
      </c>
      <c r="W6" s="386" t="s">
        <v>81</v>
      </c>
      <c r="X6" s="519" t="s">
        <v>87</v>
      </c>
      <c r="Y6" s="519" t="s">
        <v>88</v>
      </c>
      <c r="Z6" s="519" t="s">
        <v>89</v>
      </c>
      <c r="AA6" s="519" t="s">
        <v>90</v>
      </c>
      <c r="AB6" s="386" t="s">
        <v>91</v>
      </c>
      <c r="AC6" s="519" t="s">
        <v>92</v>
      </c>
      <c r="AD6" s="519" t="s">
        <v>93</v>
      </c>
      <c r="AE6" s="519" t="s">
        <v>94</v>
      </c>
      <c r="AF6" s="519" t="s">
        <v>514</v>
      </c>
      <c r="AG6" s="386" t="s">
        <v>1266</v>
      </c>
      <c r="AH6" s="386" t="s">
        <v>1275</v>
      </c>
      <c r="AI6" s="386" t="s">
        <v>1276</v>
      </c>
      <c r="AJ6" s="386" t="s">
        <v>1286</v>
      </c>
      <c r="AK6" s="386" t="s">
        <v>1287</v>
      </c>
      <c r="AL6" s="519" t="s">
        <v>1376</v>
      </c>
      <c r="AM6" s="519" t="s">
        <v>1499</v>
      </c>
      <c r="AN6" s="519" t="s">
        <v>1408</v>
      </c>
      <c r="AO6" s="519" t="s">
        <v>1409</v>
      </c>
      <c r="AP6" s="519" t="s">
        <v>1410</v>
      </c>
      <c r="AQ6" s="520" t="s">
        <v>515</v>
      </c>
    </row>
    <row r="7" spans="1:43">
      <c r="A7" s="387" t="s">
        <v>157</v>
      </c>
      <c r="B7" s="388">
        <v>1895242.4041900001</v>
      </c>
      <c r="C7" s="388">
        <v>512176.60962</v>
      </c>
      <c r="D7" s="388">
        <v>1093613.6622300001</v>
      </c>
      <c r="E7" s="388">
        <v>403074.21183999995</v>
      </c>
      <c r="F7" s="388">
        <v>238259.53172</v>
      </c>
      <c r="G7" s="388">
        <v>210402.46352000002</v>
      </c>
      <c r="H7" s="388">
        <v>157289.59747000001</v>
      </c>
      <c r="I7" s="388">
        <v>284455.77568000002</v>
      </c>
      <c r="J7" s="388">
        <v>238838.66949</v>
      </c>
      <c r="K7" s="388">
        <v>319649.95704000001</v>
      </c>
      <c r="L7" s="388">
        <v>146823.93087000001</v>
      </c>
      <c r="M7" s="388">
        <v>358478.79063999996</v>
      </c>
      <c r="N7" s="388">
        <v>383810.11958</v>
      </c>
      <c r="O7" s="388">
        <v>151570.51835</v>
      </c>
      <c r="P7" s="388">
        <v>169609.67474000002</v>
      </c>
      <c r="Q7" s="388">
        <v>75820.655239999993</v>
      </c>
      <c r="R7" s="388">
        <v>85421.20279000001</v>
      </c>
      <c r="S7" s="388">
        <v>97334.598629999993</v>
      </c>
      <c r="T7" s="388">
        <v>131424.7684</v>
      </c>
      <c r="U7" s="388">
        <v>230541.30158</v>
      </c>
      <c r="V7" s="388">
        <v>88621.456550000003</v>
      </c>
      <c r="W7" s="388">
        <v>125070.73462999999</v>
      </c>
      <c r="X7" s="388">
        <v>311798.03655000002</v>
      </c>
      <c r="Y7" s="388">
        <v>136545.47265000001</v>
      </c>
      <c r="Z7" s="388">
        <v>301033.67586000002</v>
      </c>
      <c r="AA7" s="388">
        <v>140078.71203</v>
      </c>
      <c r="AB7" s="388">
        <v>382027.33976999996</v>
      </c>
      <c r="AC7" s="388">
        <v>359830.17200000002</v>
      </c>
      <c r="AD7" s="388">
        <v>93254.472580000001</v>
      </c>
      <c r="AE7" s="388">
        <v>348629.06922</v>
      </c>
      <c r="AF7" s="388">
        <v>78909.272150000004</v>
      </c>
      <c r="AG7" s="388">
        <v>82635.332720000006</v>
      </c>
      <c r="AH7" s="388">
        <v>76186.417310000004</v>
      </c>
      <c r="AI7" s="388">
        <v>29939.77463</v>
      </c>
      <c r="AJ7" s="388">
        <v>51862.630899999996</v>
      </c>
      <c r="AK7" s="388">
        <v>22117.073339999999</v>
      </c>
      <c r="AL7" s="388">
        <v>141393.95178</v>
      </c>
      <c r="AM7" s="388">
        <v>34558.825539999998</v>
      </c>
      <c r="AN7" s="388">
        <v>202068.18818</v>
      </c>
      <c r="AO7" s="388">
        <v>93332.227859999999</v>
      </c>
      <c r="AP7" s="388">
        <v>30362.673159999998</v>
      </c>
      <c r="AQ7" s="388">
        <v>10314093.953030001</v>
      </c>
    </row>
    <row r="8" spans="1:43">
      <c r="A8" s="389" t="s">
        <v>158</v>
      </c>
      <c r="B8" s="438">
        <v>369242.43135999999</v>
      </c>
      <c r="C8" s="438">
        <v>46828.703950000003</v>
      </c>
      <c r="D8" s="438">
        <v>132241.09161</v>
      </c>
      <c r="E8" s="438">
        <v>18195.43046</v>
      </c>
      <c r="F8" s="438">
        <v>17661.567030000002</v>
      </c>
      <c r="G8" s="438">
        <v>11794.09605</v>
      </c>
      <c r="H8" s="438">
        <v>7715.7247300000008</v>
      </c>
      <c r="I8" s="438">
        <v>18856.127339999999</v>
      </c>
      <c r="J8" s="438">
        <v>14119.69781</v>
      </c>
      <c r="K8" s="438">
        <v>31744.41373</v>
      </c>
      <c r="L8" s="438">
        <v>15282.452439999999</v>
      </c>
      <c r="M8" s="438">
        <v>35480.901210000004</v>
      </c>
      <c r="N8" s="438">
        <v>22670.55659</v>
      </c>
      <c r="O8" s="438">
        <v>9160.657439999999</v>
      </c>
      <c r="P8" s="438">
        <v>19582.51093</v>
      </c>
      <c r="Q8" s="438">
        <v>5906.92065</v>
      </c>
      <c r="R8" s="438">
        <v>9138.3797400000003</v>
      </c>
      <c r="S8" s="438">
        <v>8239.6311700000006</v>
      </c>
      <c r="T8" s="438">
        <v>7736.4417100000001</v>
      </c>
      <c r="U8" s="438">
        <v>11657.890240000001</v>
      </c>
      <c r="V8" s="438">
        <v>9139.8859200000006</v>
      </c>
      <c r="W8" s="438">
        <v>6543.5555700000004</v>
      </c>
      <c r="X8" s="438">
        <v>26381.13623</v>
      </c>
      <c r="Y8" s="438">
        <v>9417.1730000000007</v>
      </c>
      <c r="Z8" s="438">
        <v>21531.733899999999</v>
      </c>
      <c r="AA8" s="438">
        <v>6289.4910099999997</v>
      </c>
      <c r="AB8" s="438">
        <v>22497.004850000001</v>
      </c>
      <c r="AC8" s="438">
        <v>34632.970350000003</v>
      </c>
      <c r="AD8" s="438">
        <v>3383.12012</v>
      </c>
      <c r="AE8" s="438">
        <v>20572.414280000001</v>
      </c>
      <c r="AF8" s="438">
        <v>8575.3341999999993</v>
      </c>
      <c r="AG8" s="438">
        <v>5408.2060199999996</v>
      </c>
      <c r="AH8" s="438">
        <v>3795.7877000000003</v>
      </c>
      <c r="AI8" s="438">
        <v>1452.40672</v>
      </c>
      <c r="AJ8" s="438">
        <v>3743.2375099999999</v>
      </c>
      <c r="AK8" s="438">
        <v>556.42767000000003</v>
      </c>
      <c r="AL8" s="438">
        <v>14072.150669999999</v>
      </c>
      <c r="AM8" s="438">
        <v>1351.0836399999998</v>
      </c>
      <c r="AN8" s="438">
        <v>13057.675220000001</v>
      </c>
      <c r="AO8" s="438">
        <v>9753.089390000001</v>
      </c>
      <c r="AP8" s="438">
        <v>4709.2586200000005</v>
      </c>
      <c r="AQ8" s="438">
        <v>1040118.7687799999</v>
      </c>
    </row>
    <row r="9" spans="1:43">
      <c r="A9" s="64" t="s">
        <v>159</v>
      </c>
      <c r="B9" s="59">
        <v>189051.59487999999</v>
      </c>
      <c r="C9" s="59">
        <v>6710.69841</v>
      </c>
      <c r="D9" s="59">
        <v>39263.965509999995</v>
      </c>
      <c r="E9" s="59">
        <v>6113.1061600000003</v>
      </c>
      <c r="F9" s="59">
        <v>5229.70021</v>
      </c>
      <c r="G9" s="59">
        <v>5152.0564800000002</v>
      </c>
      <c r="H9" s="59">
        <v>3791.1016099999997</v>
      </c>
      <c r="I9" s="59">
        <v>3302.9395600000003</v>
      </c>
      <c r="J9" s="59">
        <v>4547.9199800000006</v>
      </c>
      <c r="K9" s="59">
        <v>10905.53585</v>
      </c>
      <c r="L9" s="59">
        <v>4433.57593</v>
      </c>
      <c r="M9" s="59">
        <v>12669.03355</v>
      </c>
      <c r="N9" s="59">
        <v>8380.2010100000007</v>
      </c>
      <c r="O9" s="59">
        <v>4225.1072199999999</v>
      </c>
      <c r="P9" s="59">
        <v>7922.9942999999994</v>
      </c>
      <c r="Q9" s="59">
        <v>1317.2966799999999</v>
      </c>
      <c r="R9" s="59">
        <v>2333.3335400000001</v>
      </c>
      <c r="S9" s="59">
        <v>3709.42706</v>
      </c>
      <c r="T9" s="59">
        <v>3345.8846400000002</v>
      </c>
      <c r="U9" s="59">
        <v>1365.7209800000001</v>
      </c>
      <c r="V9" s="59">
        <v>3252.6950499999998</v>
      </c>
      <c r="W9" s="59">
        <v>2368.6030799999999</v>
      </c>
      <c r="X9" s="59">
        <v>4553.7481500000004</v>
      </c>
      <c r="Y9" s="59">
        <v>1936.5785700000001</v>
      </c>
      <c r="Z9" s="59">
        <v>9470.8079600000001</v>
      </c>
      <c r="AA9" s="59">
        <v>2738.30233</v>
      </c>
      <c r="AB9" s="59">
        <v>7061.2132799999999</v>
      </c>
      <c r="AC9" s="59">
        <v>11880.876849999999</v>
      </c>
      <c r="AD9" s="59">
        <v>1327.4336799999999</v>
      </c>
      <c r="AE9" s="59">
        <v>9156.1100700000006</v>
      </c>
      <c r="AF9" s="59">
        <v>1038.3743199999999</v>
      </c>
      <c r="AG9" s="59">
        <v>1855.1230800000001</v>
      </c>
      <c r="AH9" s="59">
        <v>1512.0538899999999</v>
      </c>
      <c r="AI9" s="59">
        <v>712.25959</v>
      </c>
      <c r="AJ9" s="59">
        <v>1838.0220200000001</v>
      </c>
      <c r="AK9" s="59">
        <v>283.78658000000001</v>
      </c>
      <c r="AL9" s="59">
        <v>3859.7532000000001</v>
      </c>
      <c r="AM9" s="59">
        <v>874.80237</v>
      </c>
      <c r="AN9" s="59">
        <v>3416.5559800000001</v>
      </c>
      <c r="AO9" s="59">
        <v>3855.8948799999998</v>
      </c>
      <c r="AP9" s="59">
        <v>1133.41318</v>
      </c>
      <c r="AQ9" s="59">
        <v>397897.60167</v>
      </c>
    </row>
    <row r="10" spans="1:43">
      <c r="A10" s="64" t="s">
        <v>160</v>
      </c>
      <c r="B10" s="59">
        <v>89684.033819999997</v>
      </c>
      <c r="C10" s="59">
        <v>32314.046770000001</v>
      </c>
      <c r="D10" s="59">
        <v>26807.93993</v>
      </c>
      <c r="E10" s="59">
        <v>9902.0409299999992</v>
      </c>
      <c r="F10" s="59">
        <v>5057.6149800000003</v>
      </c>
      <c r="G10" s="59">
        <v>2266.1558199999999</v>
      </c>
      <c r="H10" s="59">
        <v>2409.3708199999996</v>
      </c>
      <c r="I10" s="59">
        <v>4076.6382000000003</v>
      </c>
      <c r="J10" s="59">
        <v>2660.1870800000002</v>
      </c>
      <c r="K10" s="59">
        <v>6851.5209999999997</v>
      </c>
      <c r="L10" s="59">
        <v>4204.3567499999999</v>
      </c>
      <c r="M10" s="59">
        <v>15297.03515</v>
      </c>
      <c r="N10" s="59">
        <v>9261.8996700000007</v>
      </c>
      <c r="O10" s="59">
        <v>3292.6498199999996</v>
      </c>
      <c r="P10" s="59">
        <v>5614.85941</v>
      </c>
      <c r="Q10" s="59">
        <v>3605.7339500000003</v>
      </c>
      <c r="R10" s="59">
        <v>6759.8207300000004</v>
      </c>
      <c r="S10" s="59">
        <v>2344.6373599999997</v>
      </c>
      <c r="T10" s="59">
        <v>4390.2330300000003</v>
      </c>
      <c r="U10" s="59">
        <v>6167.2206799999994</v>
      </c>
      <c r="V10" s="59">
        <v>5366.8620799999999</v>
      </c>
      <c r="W10" s="59">
        <v>2342.2206800000004</v>
      </c>
      <c r="X10" s="59">
        <v>16156.58224</v>
      </c>
      <c r="Y10" s="59">
        <v>6147.1570700000002</v>
      </c>
      <c r="Z10" s="59">
        <v>6861.5503200000003</v>
      </c>
      <c r="AA10" s="59">
        <v>3374.2894100000003</v>
      </c>
      <c r="AB10" s="59">
        <v>4198.8710899999996</v>
      </c>
      <c r="AC10" s="59">
        <v>16175.18916</v>
      </c>
      <c r="AD10" s="59">
        <v>1073.4028799999999</v>
      </c>
      <c r="AE10" s="59">
        <v>3813.81149</v>
      </c>
      <c r="AF10" s="59">
        <v>1612.52484</v>
      </c>
      <c r="AG10" s="59">
        <v>1621.27475</v>
      </c>
      <c r="AH10" s="59">
        <v>1382.8272099999999</v>
      </c>
      <c r="AI10" s="59">
        <v>413.61468000000002</v>
      </c>
      <c r="AJ10" s="59">
        <v>1867.9027800000001</v>
      </c>
      <c r="AK10" s="59">
        <v>211.64532</v>
      </c>
      <c r="AL10" s="59">
        <v>2362.9257200000002</v>
      </c>
      <c r="AM10" s="59">
        <v>0</v>
      </c>
      <c r="AN10" s="59">
        <v>8765.3921199999986</v>
      </c>
      <c r="AO10" s="59">
        <v>1949.83329</v>
      </c>
      <c r="AP10" s="59">
        <v>1423.2545299999999</v>
      </c>
      <c r="AQ10" s="59">
        <v>330089.12755999999</v>
      </c>
    </row>
    <row r="11" spans="1:43">
      <c r="A11" s="64" t="s">
        <v>161</v>
      </c>
      <c r="B11" s="59">
        <v>89862.15009000001</v>
      </c>
      <c r="C11" s="59">
        <v>7803.9530400000003</v>
      </c>
      <c r="D11" s="59">
        <v>66169.186170000001</v>
      </c>
      <c r="E11" s="59">
        <v>2180.2833700000001</v>
      </c>
      <c r="F11" s="59">
        <v>7374.2518399999999</v>
      </c>
      <c r="G11" s="59">
        <v>4373.7837499999996</v>
      </c>
      <c r="H11" s="59">
        <v>1515.2523000000001</v>
      </c>
      <c r="I11" s="59">
        <v>11476.549580000001</v>
      </c>
      <c r="J11" s="59">
        <v>6911.5907500000003</v>
      </c>
      <c r="K11" s="59">
        <v>13987.356880000001</v>
      </c>
      <c r="L11" s="59">
        <v>6644.5197600000001</v>
      </c>
      <c r="M11" s="59">
        <v>7514.8325100000002</v>
      </c>
      <c r="N11" s="59">
        <v>5028.4559100000006</v>
      </c>
      <c r="O11" s="59">
        <v>1663.61607</v>
      </c>
      <c r="P11" s="59">
        <v>6044.6572200000001</v>
      </c>
      <c r="Q11" s="59">
        <v>983.74002000000007</v>
      </c>
      <c r="R11" s="59">
        <v>45.225470000000001</v>
      </c>
      <c r="S11" s="59">
        <v>2185.56675</v>
      </c>
      <c r="T11" s="59">
        <v>0.32403999999999999</v>
      </c>
      <c r="U11" s="59">
        <v>4124.9485800000002</v>
      </c>
      <c r="V11" s="59">
        <v>520.32879000000003</v>
      </c>
      <c r="W11" s="59">
        <v>1832.73181</v>
      </c>
      <c r="X11" s="59">
        <v>5670.80584</v>
      </c>
      <c r="Y11" s="59">
        <v>1333.4373600000001</v>
      </c>
      <c r="Z11" s="59">
        <v>5195.8975999999993</v>
      </c>
      <c r="AA11" s="59">
        <v>176.89927</v>
      </c>
      <c r="AB11" s="59">
        <v>11236.920480000001</v>
      </c>
      <c r="AC11" s="59">
        <v>6576.90434</v>
      </c>
      <c r="AD11" s="59">
        <v>982.28356000000008</v>
      </c>
      <c r="AE11" s="59">
        <v>7602.4927200000002</v>
      </c>
      <c r="AF11" s="59">
        <v>5924.4350400000003</v>
      </c>
      <c r="AG11" s="59">
        <v>1931.80819</v>
      </c>
      <c r="AH11" s="59">
        <v>900.90660000000003</v>
      </c>
      <c r="AI11" s="59">
        <v>326.53245000000004</v>
      </c>
      <c r="AJ11" s="59">
        <v>37.312709999999996</v>
      </c>
      <c r="AK11" s="59">
        <v>60.99577</v>
      </c>
      <c r="AL11" s="59">
        <v>7849.4717499999997</v>
      </c>
      <c r="AM11" s="59">
        <v>476.28127000000001</v>
      </c>
      <c r="AN11" s="59">
        <v>875.72712000000001</v>
      </c>
      <c r="AO11" s="59">
        <v>3947.3612200000002</v>
      </c>
      <c r="AP11" s="59">
        <v>2152.5909100000003</v>
      </c>
      <c r="AQ11" s="59">
        <v>311502.3689</v>
      </c>
    </row>
    <row r="12" spans="1:43">
      <c r="A12" s="64" t="s">
        <v>162</v>
      </c>
      <c r="B12" s="59">
        <v>0</v>
      </c>
      <c r="C12" s="59">
        <v>0</v>
      </c>
      <c r="D12" s="59">
        <v>0</v>
      </c>
      <c r="E12" s="59">
        <v>0</v>
      </c>
      <c r="F12" s="59">
        <v>0</v>
      </c>
      <c r="G12" s="59">
        <v>0</v>
      </c>
      <c r="H12" s="59">
        <v>0</v>
      </c>
      <c r="I12" s="59">
        <v>0</v>
      </c>
      <c r="J12" s="59">
        <v>0</v>
      </c>
      <c r="K12" s="59">
        <v>0</v>
      </c>
      <c r="L12" s="59">
        <v>0</v>
      </c>
      <c r="M12" s="59">
        <v>0</v>
      </c>
      <c r="N12" s="59">
        <v>0</v>
      </c>
      <c r="O12" s="59">
        <v>0</v>
      </c>
      <c r="P12" s="59">
        <v>0</v>
      </c>
      <c r="Q12" s="59">
        <v>0</v>
      </c>
      <c r="R12" s="59">
        <v>0</v>
      </c>
      <c r="S12" s="59">
        <v>0</v>
      </c>
      <c r="T12" s="59">
        <v>0</v>
      </c>
      <c r="U12" s="59">
        <v>0</v>
      </c>
      <c r="V12" s="59">
        <v>0</v>
      </c>
      <c r="W12" s="59">
        <v>0</v>
      </c>
      <c r="X12" s="59">
        <v>0</v>
      </c>
      <c r="Y12" s="59">
        <v>0</v>
      </c>
      <c r="Z12" s="59">
        <v>0</v>
      </c>
      <c r="AA12" s="59">
        <v>0</v>
      </c>
      <c r="AB12" s="59">
        <v>0</v>
      </c>
      <c r="AC12" s="59">
        <v>0</v>
      </c>
      <c r="AD12" s="59">
        <v>0</v>
      </c>
      <c r="AE12" s="59">
        <v>0</v>
      </c>
      <c r="AF12" s="59">
        <v>0</v>
      </c>
      <c r="AG12" s="59">
        <v>0</v>
      </c>
      <c r="AH12" s="59">
        <v>0</v>
      </c>
      <c r="AI12" s="59">
        <v>0</v>
      </c>
      <c r="AJ12" s="59">
        <v>0</v>
      </c>
      <c r="AK12" s="59">
        <v>0</v>
      </c>
      <c r="AL12" s="59">
        <v>0</v>
      </c>
      <c r="AM12" s="59">
        <v>0</v>
      </c>
      <c r="AN12" s="59">
        <v>0</v>
      </c>
      <c r="AO12" s="59">
        <v>0</v>
      </c>
      <c r="AP12" s="59">
        <v>0</v>
      </c>
      <c r="AQ12" s="59">
        <v>0</v>
      </c>
    </row>
    <row r="13" spans="1:43">
      <c r="A13" s="64" t="s">
        <v>163</v>
      </c>
      <c r="B13" s="59">
        <v>0</v>
      </c>
      <c r="C13" s="59">
        <v>0</v>
      </c>
      <c r="D13" s="59">
        <v>0</v>
      </c>
      <c r="E13" s="59">
        <v>0</v>
      </c>
      <c r="F13" s="59">
        <v>0</v>
      </c>
      <c r="G13" s="59">
        <v>0</v>
      </c>
      <c r="H13" s="59">
        <v>0</v>
      </c>
      <c r="I13" s="59">
        <v>0</v>
      </c>
      <c r="J13" s="59">
        <v>0</v>
      </c>
      <c r="K13" s="59">
        <v>0</v>
      </c>
      <c r="L13" s="59">
        <v>0</v>
      </c>
      <c r="M13" s="59">
        <v>0</v>
      </c>
      <c r="N13" s="59">
        <v>0</v>
      </c>
      <c r="O13" s="59">
        <v>0</v>
      </c>
      <c r="P13" s="59">
        <v>0</v>
      </c>
      <c r="Q13" s="59">
        <v>0</v>
      </c>
      <c r="R13" s="59">
        <v>0</v>
      </c>
      <c r="S13" s="59">
        <v>0</v>
      </c>
      <c r="T13" s="59">
        <v>0</v>
      </c>
      <c r="U13" s="59">
        <v>0</v>
      </c>
      <c r="V13" s="59">
        <v>0</v>
      </c>
      <c r="W13" s="59">
        <v>0</v>
      </c>
      <c r="X13" s="59">
        <v>0</v>
      </c>
      <c r="Y13" s="59">
        <v>0</v>
      </c>
      <c r="Z13" s="59">
        <v>0</v>
      </c>
      <c r="AA13" s="59">
        <v>0</v>
      </c>
      <c r="AB13" s="59">
        <v>0</v>
      </c>
      <c r="AC13" s="59">
        <v>0</v>
      </c>
      <c r="AD13" s="59">
        <v>0</v>
      </c>
      <c r="AE13" s="59">
        <v>0</v>
      </c>
      <c r="AF13" s="59">
        <v>0</v>
      </c>
      <c r="AG13" s="59">
        <v>0</v>
      </c>
      <c r="AH13" s="59">
        <v>0</v>
      </c>
      <c r="AI13" s="59">
        <v>0</v>
      </c>
      <c r="AJ13" s="59">
        <v>0</v>
      </c>
      <c r="AK13" s="59">
        <v>0</v>
      </c>
      <c r="AL13" s="59">
        <v>0</v>
      </c>
      <c r="AM13" s="59">
        <v>0</v>
      </c>
      <c r="AN13" s="59">
        <v>0</v>
      </c>
      <c r="AO13" s="59">
        <v>0</v>
      </c>
      <c r="AP13" s="59">
        <v>0</v>
      </c>
      <c r="AQ13" s="59">
        <v>0</v>
      </c>
    </row>
    <row r="14" spans="1:43">
      <c r="A14" s="64" t="s">
        <v>1378</v>
      </c>
      <c r="B14" s="59">
        <v>644.65256999999997</v>
      </c>
      <c r="C14" s="59">
        <v>0</v>
      </c>
      <c r="D14" s="59">
        <v>0</v>
      </c>
      <c r="E14" s="59">
        <v>0</v>
      </c>
      <c r="F14" s="59">
        <v>0</v>
      </c>
      <c r="G14" s="59">
        <v>2.1</v>
      </c>
      <c r="H14" s="59">
        <v>0</v>
      </c>
      <c r="I14" s="59">
        <v>0</v>
      </c>
      <c r="J14" s="59">
        <v>0</v>
      </c>
      <c r="K14" s="59">
        <v>0</v>
      </c>
      <c r="L14" s="59">
        <v>0</v>
      </c>
      <c r="M14" s="59">
        <v>0</v>
      </c>
      <c r="N14" s="59">
        <v>0</v>
      </c>
      <c r="O14" s="59">
        <v>0</v>
      </c>
      <c r="P14" s="59">
        <v>0</v>
      </c>
      <c r="Q14" s="59">
        <v>0.15</v>
      </c>
      <c r="R14" s="59">
        <v>0</v>
      </c>
      <c r="S14" s="59">
        <v>0</v>
      </c>
      <c r="T14" s="59">
        <v>0</v>
      </c>
      <c r="U14" s="59">
        <v>0</v>
      </c>
      <c r="V14" s="59">
        <v>0</v>
      </c>
      <c r="W14" s="59">
        <v>0</v>
      </c>
      <c r="X14" s="59">
        <v>0</v>
      </c>
      <c r="Y14" s="59">
        <v>0</v>
      </c>
      <c r="Z14" s="59">
        <v>3.4780199999999999</v>
      </c>
      <c r="AA14" s="59">
        <v>0</v>
      </c>
      <c r="AB14" s="59">
        <v>0</v>
      </c>
      <c r="AC14" s="59">
        <v>0</v>
      </c>
      <c r="AD14" s="59">
        <v>0</v>
      </c>
      <c r="AE14" s="59">
        <v>0</v>
      </c>
      <c r="AF14" s="59">
        <v>0</v>
      </c>
      <c r="AG14" s="59">
        <v>0</v>
      </c>
      <c r="AH14" s="59">
        <v>0</v>
      </c>
      <c r="AI14" s="59">
        <v>0</v>
      </c>
      <c r="AJ14" s="59">
        <v>0</v>
      </c>
      <c r="AK14" s="59">
        <v>0</v>
      </c>
      <c r="AL14" s="59">
        <v>0</v>
      </c>
      <c r="AM14" s="59">
        <v>0</v>
      </c>
      <c r="AN14" s="59">
        <v>0</v>
      </c>
      <c r="AO14" s="59">
        <v>0</v>
      </c>
      <c r="AP14" s="59">
        <v>0</v>
      </c>
      <c r="AQ14" s="59">
        <v>650.38058999999998</v>
      </c>
    </row>
    <row r="15" spans="1:43">
      <c r="A15" s="64" t="s">
        <v>165</v>
      </c>
      <c r="B15" s="59">
        <v>0</v>
      </c>
      <c r="C15" s="59">
        <v>5.7300000000000007E-3</v>
      </c>
      <c r="D15" s="59">
        <v>0</v>
      </c>
      <c r="E15" s="59">
        <v>0</v>
      </c>
      <c r="F15" s="59">
        <v>0</v>
      </c>
      <c r="G15" s="59">
        <v>0</v>
      </c>
      <c r="H15" s="59">
        <v>0</v>
      </c>
      <c r="I15" s="59">
        <v>0</v>
      </c>
      <c r="J15" s="59">
        <v>0</v>
      </c>
      <c r="K15" s="59">
        <v>0</v>
      </c>
      <c r="L15" s="59">
        <v>0</v>
      </c>
      <c r="M15" s="59">
        <v>0</v>
      </c>
      <c r="N15" s="59">
        <v>0</v>
      </c>
      <c r="O15" s="59">
        <v>0</v>
      </c>
      <c r="P15" s="59">
        <v>0</v>
      </c>
      <c r="Q15" s="59">
        <v>0</v>
      </c>
      <c r="R15" s="59">
        <v>0</v>
      </c>
      <c r="S15" s="59">
        <v>0</v>
      </c>
      <c r="T15" s="59">
        <v>0</v>
      </c>
      <c r="U15" s="59">
        <v>0</v>
      </c>
      <c r="V15" s="59">
        <v>0</v>
      </c>
      <c r="W15" s="59">
        <v>0</v>
      </c>
      <c r="X15" s="59">
        <v>0</v>
      </c>
      <c r="Y15" s="59">
        <v>0</v>
      </c>
      <c r="Z15" s="59">
        <v>0</v>
      </c>
      <c r="AA15" s="59">
        <v>0</v>
      </c>
      <c r="AB15" s="59">
        <v>0</v>
      </c>
      <c r="AC15" s="59">
        <v>0</v>
      </c>
      <c r="AD15" s="59">
        <v>0</v>
      </c>
      <c r="AE15" s="59">
        <v>0</v>
      </c>
      <c r="AF15" s="59">
        <v>0</v>
      </c>
      <c r="AG15" s="59">
        <v>0</v>
      </c>
      <c r="AH15" s="59">
        <v>0</v>
      </c>
      <c r="AI15" s="59">
        <v>0</v>
      </c>
      <c r="AJ15" s="59">
        <v>0</v>
      </c>
      <c r="AK15" s="59">
        <v>0</v>
      </c>
      <c r="AL15" s="59">
        <v>0</v>
      </c>
      <c r="AM15" s="59">
        <v>0</v>
      </c>
      <c r="AN15" s="59">
        <v>0</v>
      </c>
      <c r="AO15" s="59">
        <v>0</v>
      </c>
      <c r="AP15" s="59">
        <v>0</v>
      </c>
      <c r="AQ15" s="59">
        <v>5.7300000000000007E-3</v>
      </c>
    </row>
    <row r="16" spans="1:43">
      <c r="A16" s="64" t="s">
        <v>166</v>
      </c>
      <c r="B16" s="59">
        <v>0</v>
      </c>
      <c r="C16" s="59">
        <v>0</v>
      </c>
      <c r="D16" s="59">
        <v>0</v>
      </c>
      <c r="E16" s="59">
        <v>0</v>
      </c>
      <c r="F16" s="59">
        <v>0</v>
      </c>
      <c r="G16" s="59">
        <v>0</v>
      </c>
      <c r="H16" s="59">
        <v>0</v>
      </c>
      <c r="I16" s="59">
        <v>0</v>
      </c>
      <c r="J16" s="59">
        <v>0</v>
      </c>
      <c r="K16" s="59">
        <v>0</v>
      </c>
      <c r="L16" s="59">
        <v>0</v>
      </c>
      <c r="M16" s="59">
        <v>0</v>
      </c>
      <c r="N16" s="59">
        <v>0</v>
      </c>
      <c r="O16" s="59">
        <v>-20.715669999999999</v>
      </c>
      <c r="P16" s="59">
        <v>0</v>
      </c>
      <c r="Q16" s="59">
        <v>0</v>
      </c>
      <c r="R16" s="59">
        <v>0</v>
      </c>
      <c r="S16" s="59">
        <v>0</v>
      </c>
      <c r="T16" s="59">
        <v>0</v>
      </c>
      <c r="U16" s="59">
        <v>0</v>
      </c>
      <c r="V16" s="59">
        <v>0</v>
      </c>
      <c r="W16" s="59">
        <v>0</v>
      </c>
      <c r="X16" s="59">
        <v>0</v>
      </c>
      <c r="Y16" s="59">
        <v>0</v>
      </c>
      <c r="Z16" s="59">
        <v>0</v>
      </c>
      <c r="AA16" s="59">
        <v>0</v>
      </c>
      <c r="AB16" s="59">
        <v>0</v>
      </c>
      <c r="AC16" s="59">
        <v>0</v>
      </c>
      <c r="AD16" s="59">
        <v>0</v>
      </c>
      <c r="AE16" s="59">
        <v>0</v>
      </c>
      <c r="AF16" s="59">
        <v>0</v>
      </c>
      <c r="AG16" s="59">
        <v>0</v>
      </c>
      <c r="AH16" s="59">
        <v>0</v>
      </c>
      <c r="AI16" s="59">
        <v>0</v>
      </c>
      <c r="AJ16" s="59">
        <v>0</v>
      </c>
      <c r="AK16" s="59">
        <v>0</v>
      </c>
      <c r="AL16" s="59">
        <v>0</v>
      </c>
      <c r="AM16" s="59">
        <v>0</v>
      </c>
      <c r="AN16" s="59">
        <v>0</v>
      </c>
      <c r="AO16" s="59">
        <v>0</v>
      </c>
      <c r="AP16" s="59">
        <v>0</v>
      </c>
      <c r="AQ16" s="59">
        <v>-20.715669999999999</v>
      </c>
    </row>
    <row r="17" spans="1:43">
      <c r="A17" s="389" t="s">
        <v>167</v>
      </c>
      <c r="B17" s="438">
        <v>42098.123909999995</v>
      </c>
      <c r="C17" s="438">
        <v>19084.368059999997</v>
      </c>
      <c r="D17" s="438">
        <v>28860.140079999997</v>
      </c>
      <c r="E17" s="438">
        <v>19839.271699999998</v>
      </c>
      <c r="F17" s="438">
        <v>18662.613789999999</v>
      </c>
      <c r="G17" s="438">
        <v>20384.807570000001</v>
      </c>
      <c r="H17" s="438">
        <v>9452.9208099999996</v>
      </c>
      <c r="I17" s="438">
        <v>23391.128260000001</v>
      </c>
      <c r="J17" s="438">
        <v>17738.185559999998</v>
      </c>
      <c r="K17" s="438">
        <v>27257.277979999999</v>
      </c>
      <c r="L17" s="438">
        <v>14942.664839999999</v>
      </c>
      <c r="M17" s="438">
        <v>20470.443920000002</v>
      </c>
      <c r="N17" s="438">
        <v>39425.994399999996</v>
      </c>
      <c r="O17" s="438">
        <v>9939.8777300000002</v>
      </c>
      <c r="P17" s="438">
        <v>16887.65094</v>
      </c>
      <c r="Q17" s="438">
        <v>7473.0371799999994</v>
      </c>
      <c r="R17" s="438">
        <v>2029.9624799999999</v>
      </c>
      <c r="S17" s="438">
        <v>2194.7157900000002</v>
      </c>
      <c r="T17" s="438">
        <v>6762.8057399999998</v>
      </c>
      <c r="U17" s="438">
        <v>23016.021829999998</v>
      </c>
      <c r="V17" s="438">
        <v>3483.4360000000001</v>
      </c>
      <c r="W17" s="438">
        <v>6086.4712199999994</v>
      </c>
      <c r="X17" s="438">
        <v>25277.301070000001</v>
      </c>
      <c r="Y17" s="438">
        <v>20383.190160000002</v>
      </c>
      <c r="Z17" s="438">
        <v>5764.8611799999999</v>
      </c>
      <c r="AA17" s="438">
        <v>13129.42676</v>
      </c>
      <c r="AB17" s="438">
        <v>39166.916279999998</v>
      </c>
      <c r="AC17" s="438">
        <v>10587.129130000001</v>
      </c>
      <c r="AD17" s="438">
        <v>3940.0035600000001</v>
      </c>
      <c r="AE17" s="438">
        <v>64022.245849999999</v>
      </c>
      <c r="AF17" s="438">
        <v>2897.9943399999997</v>
      </c>
      <c r="AG17" s="438">
        <v>8437.861640000001</v>
      </c>
      <c r="AH17" s="438">
        <v>3622.9098100000001</v>
      </c>
      <c r="AI17" s="438">
        <v>2279.40058</v>
      </c>
      <c r="AJ17" s="438">
        <v>5433.4791999999998</v>
      </c>
      <c r="AK17" s="438">
        <v>128.13468</v>
      </c>
      <c r="AL17" s="438">
        <v>3863.3396000000002</v>
      </c>
      <c r="AM17" s="438">
        <v>1010.15298</v>
      </c>
      <c r="AN17" s="438">
        <v>25596.974569999998</v>
      </c>
      <c r="AO17" s="438">
        <v>9028.8082300000005</v>
      </c>
      <c r="AP17" s="438">
        <v>1385.89743</v>
      </c>
      <c r="AQ17" s="438">
        <v>625437.94683999999</v>
      </c>
    </row>
    <row r="18" spans="1:43">
      <c r="A18" s="64" t="s">
        <v>168</v>
      </c>
      <c r="B18" s="59">
        <v>0</v>
      </c>
      <c r="C18" s="59">
        <v>0</v>
      </c>
      <c r="D18" s="59">
        <v>0</v>
      </c>
      <c r="E18" s="59">
        <v>0</v>
      </c>
      <c r="F18" s="59">
        <v>0</v>
      </c>
      <c r="G18" s="59">
        <v>0</v>
      </c>
      <c r="H18" s="59">
        <v>0</v>
      </c>
      <c r="I18" s="59">
        <v>0</v>
      </c>
      <c r="J18" s="59">
        <v>0</v>
      </c>
      <c r="K18" s="59">
        <v>0</v>
      </c>
      <c r="L18" s="59">
        <v>0</v>
      </c>
      <c r="M18" s="59">
        <v>0</v>
      </c>
      <c r="N18" s="59">
        <v>0</v>
      </c>
      <c r="O18" s="59">
        <v>0</v>
      </c>
      <c r="P18" s="59">
        <v>0</v>
      </c>
      <c r="Q18" s="59">
        <v>0</v>
      </c>
      <c r="R18" s="59">
        <v>0</v>
      </c>
      <c r="S18" s="59">
        <v>0</v>
      </c>
      <c r="T18" s="59">
        <v>0</v>
      </c>
      <c r="U18" s="59">
        <v>0</v>
      </c>
      <c r="V18" s="59">
        <v>0</v>
      </c>
      <c r="W18" s="59">
        <v>0</v>
      </c>
      <c r="X18" s="59">
        <v>0</v>
      </c>
      <c r="Y18" s="59">
        <v>0</v>
      </c>
      <c r="Z18" s="59">
        <v>0</v>
      </c>
      <c r="AA18" s="59">
        <v>0</v>
      </c>
      <c r="AB18" s="59">
        <v>0</v>
      </c>
      <c r="AC18" s="59">
        <v>0</v>
      </c>
      <c r="AD18" s="59">
        <v>0</v>
      </c>
      <c r="AE18" s="59">
        <v>0</v>
      </c>
      <c r="AF18" s="59">
        <v>0</v>
      </c>
      <c r="AG18" s="59">
        <v>0</v>
      </c>
      <c r="AH18" s="59">
        <v>0</v>
      </c>
      <c r="AI18" s="59">
        <v>0</v>
      </c>
      <c r="AJ18" s="59">
        <v>0</v>
      </c>
      <c r="AK18" s="59">
        <v>0</v>
      </c>
      <c r="AL18" s="59">
        <v>0</v>
      </c>
      <c r="AM18" s="59">
        <v>0</v>
      </c>
      <c r="AN18" s="59">
        <v>0</v>
      </c>
      <c r="AO18" s="59">
        <v>0</v>
      </c>
      <c r="AP18" s="59">
        <v>0</v>
      </c>
      <c r="AQ18" s="59">
        <v>0</v>
      </c>
    </row>
    <row r="19" spans="1:43">
      <c r="A19" s="64" t="s">
        <v>169</v>
      </c>
      <c r="B19" s="59">
        <v>49.801730000000006</v>
      </c>
      <c r="C19" s="59">
        <v>4357.9569299999994</v>
      </c>
      <c r="D19" s="59">
        <v>6029.8306299999995</v>
      </c>
      <c r="E19" s="59">
        <v>11831.08358</v>
      </c>
      <c r="F19" s="59">
        <v>14436.61766</v>
      </c>
      <c r="G19" s="59">
        <v>17299.952989999998</v>
      </c>
      <c r="H19" s="59">
        <v>2661.57816</v>
      </c>
      <c r="I19" s="59">
        <v>18280.31813</v>
      </c>
      <c r="J19" s="59">
        <v>14390.051449999999</v>
      </c>
      <c r="K19" s="59">
        <v>7637.7293200000004</v>
      </c>
      <c r="L19" s="59">
        <v>8787.5637499999993</v>
      </c>
      <c r="M19" s="59">
        <v>13264.53578</v>
      </c>
      <c r="N19" s="59">
        <v>25912.379260000002</v>
      </c>
      <c r="O19" s="59">
        <v>3216.66527</v>
      </c>
      <c r="P19" s="59">
        <v>13337.77383</v>
      </c>
      <c r="Q19" s="59">
        <v>6299.49269</v>
      </c>
      <c r="R19" s="59">
        <v>448.63928000000004</v>
      </c>
      <c r="S19" s="59">
        <v>426.51337999999998</v>
      </c>
      <c r="T19" s="59">
        <v>4552.0419299999994</v>
      </c>
      <c r="U19" s="59">
        <v>10142.57638</v>
      </c>
      <c r="V19" s="59">
        <v>1209.1275000000001</v>
      </c>
      <c r="W19" s="59">
        <v>3404.6296200000002</v>
      </c>
      <c r="X19" s="59">
        <v>12934.690140000001</v>
      </c>
      <c r="Y19" s="59">
        <v>12645.949130000001</v>
      </c>
      <c r="Z19" s="59">
        <v>57.211500000000001</v>
      </c>
      <c r="AA19" s="59">
        <v>11621.4444</v>
      </c>
      <c r="AB19" s="59">
        <v>23016.88221</v>
      </c>
      <c r="AC19" s="59">
        <v>3349.1499199999998</v>
      </c>
      <c r="AD19" s="59">
        <v>2311.0246899999997</v>
      </c>
      <c r="AE19" s="59">
        <v>31701.490719999998</v>
      </c>
      <c r="AF19" s="59">
        <v>1523.2814900000001</v>
      </c>
      <c r="AG19" s="59">
        <v>6769.2568600000004</v>
      </c>
      <c r="AH19" s="59">
        <v>1627.0659599999999</v>
      </c>
      <c r="AI19" s="59">
        <v>1926.9578300000001</v>
      </c>
      <c r="AJ19" s="59">
        <v>3502.5834500000001</v>
      </c>
      <c r="AK19" s="59">
        <v>4.4820399999999996</v>
      </c>
      <c r="AL19" s="59">
        <v>1085.1751100000001</v>
      </c>
      <c r="AM19" s="59">
        <v>1010.15298</v>
      </c>
      <c r="AN19" s="59">
        <v>20010.494589999998</v>
      </c>
      <c r="AO19" s="59">
        <v>3921.3935499999998</v>
      </c>
      <c r="AP19" s="59">
        <v>651.9543000000001</v>
      </c>
      <c r="AQ19" s="59">
        <v>327647.50011999998</v>
      </c>
    </row>
    <row r="20" spans="1:43">
      <c r="A20" s="64" t="s">
        <v>170</v>
      </c>
      <c r="B20" s="59">
        <v>0</v>
      </c>
      <c r="C20" s="59">
        <v>0</v>
      </c>
      <c r="D20" s="59">
        <v>0</v>
      </c>
      <c r="E20" s="59">
        <v>0</v>
      </c>
      <c r="F20" s="59">
        <v>0</v>
      </c>
      <c r="G20" s="59">
        <v>0</v>
      </c>
      <c r="H20" s="59">
        <v>0</v>
      </c>
      <c r="I20" s="59">
        <v>0</v>
      </c>
      <c r="J20" s="59">
        <v>0</v>
      </c>
      <c r="K20" s="59">
        <v>0</v>
      </c>
      <c r="L20" s="59">
        <v>0</v>
      </c>
      <c r="M20" s="59">
        <v>0</v>
      </c>
      <c r="N20" s="59">
        <v>0</v>
      </c>
      <c r="O20" s="59">
        <v>0</v>
      </c>
      <c r="P20" s="59">
        <v>0</v>
      </c>
      <c r="Q20" s="59">
        <v>0</v>
      </c>
      <c r="R20" s="59">
        <v>0</v>
      </c>
      <c r="S20" s="59">
        <v>0</v>
      </c>
      <c r="T20" s="59">
        <v>0</v>
      </c>
      <c r="U20" s="59">
        <v>0</v>
      </c>
      <c r="V20" s="59">
        <v>0</v>
      </c>
      <c r="W20" s="59">
        <v>0</v>
      </c>
      <c r="X20" s="59">
        <v>0</v>
      </c>
      <c r="Y20" s="59">
        <v>0</v>
      </c>
      <c r="Z20" s="59">
        <v>0</v>
      </c>
      <c r="AA20" s="59">
        <v>0</v>
      </c>
      <c r="AB20" s="59">
        <v>0</v>
      </c>
      <c r="AC20" s="59">
        <v>0</v>
      </c>
      <c r="AD20" s="59">
        <v>0</v>
      </c>
      <c r="AE20" s="59">
        <v>0</v>
      </c>
      <c r="AF20" s="59">
        <v>0</v>
      </c>
      <c r="AG20" s="59">
        <v>0</v>
      </c>
      <c r="AH20" s="59">
        <v>0</v>
      </c>
      <c r="AI20" s="59">
        <v>0</v>
      </c>
      <c r="AJ20" s="59">
        <v>0</v>
      </c>
      <c r="AK20" s="59">
        <v>0</v>
      </c>
      <c r="AL20" s="59">
        <v>0</v>
      </c>
      <c r="AM20" s="59">
        <v>0</v>
      </c>
      <c r="AN20" s="59">
        <v>0</v>
      </c>
      <c r="AO20" s="59">
        <v>0</v>
      </c>
      <c r="AP20" s="59">
        <v>0</v>
      </c>
      <c r="AQ20" s="59">
        <v>0</v>
      </c>
    </row>
    <row r="21" spans="1:43">
      <c r="A21" s="64" t="s">
        <v>171</v>
      </c>
      <c r="B21" s="59">
        <v>0</v>
      </c>
      <c r="C21" s="59">
        <v>0</v>
      </c>
      <c r="D21" s="59">
        <v>0</v>
      </c>
      <c r="E21" s="59">
        <v>0</v>
      </c>
      <c r="F21" s="59">
        <v>0</v>
      </c>
      <c r="G21" s="59">
        <v>0</v>
      </c>
      <c r="H21" s="59">
        <v>0</v>
      </c>
      <c r="I21" s="59">
        <v>0</v>
      </c>
      <c r="J21" s="59">
        <v>0</v>
      </c>
      <c r="K21" s="59">
        <v>0</v>
      </c>
      <c r="L21" s="59">
        <v>0</v>
      </c>
      <c r="M21" s="59">
        <v>0</v>
      </c>
      <c r="N21" s="59">
        <v>0</v>
      </c>
      <c r="O21" s="59">
        <v>0</v>
      </c>
      <c r="P21" s="59">
        <v>0</v>
      </c>
      <c r="Q21" s="59">
        <v>0</v>
      </c>
      <c r="R21" s="59">
        <v>0</v>
      </c>
      <c r="S21" s="59">
        <v>0</v>
      </c>
      <c r="T21" s="59">
        <v>0</v>
      </c>
      <c r="U21" s="59">
        <v>0</v>
      </c>
      <c r="V21" s="59">
        <v>0</v>
      </c>
      <c r="W21" s="59">
        <v>0</v>
      </c>
      <c r="X21" s="59">
        <v>0</v>
      </c>
      <c r="Y21" s="59">
        <v>0</v>
      </c>
      <c r="Z21" s="59">
        <v>0</v>
      </c>
      <c r="AA21" s="59">
        <v>0</v>
      </c>
      <c r="AB21" s="59">
        <v>0</v>
      </c>
      <c r="AC21" s="59">
        <v>0</v>
      </c>
      <c r="AD21" s="59">
        <v>0</v>
      </c>
      <c r="AE21" s="59">
        <v>0</v>
      </c>
      <c r="AF21" s="59">
        <v>0</v>
      </c>
      <c r="AG21" s="59">
        <v>0</v>
      </c>
      <c r="AH21" s="59">
        <v>0</v>
      </c>
      <c r="AI21" s="59">
        <v>0</v>
      </c>
      <c r="AJ21" s="59">
        <v>0</v>
      </c>
      <c r="AK21" s="59">
        <v>0</v>
      </c>
      <c r="AL21" s="59">
        <v>0</v>
      </c>
      <c r="AM21" s="59">
        <v>0</v>
      </c>
      <c r="AN21" s="59">
        <v>0</v>
      </c>
      <c r="AO21" s="59">
        <v>0</v>
      </c>
      <c r="AP21" s="59">
        <v>0</v>
      </c>
      <c r="AQ21" s="59">
        <v>0</v>
      </c>
    </row>
    <row r="22" spans="1:43">
      <c r="A22" s="64" t="s">
        <v>216</v>
      </c>
      <c r="B22" s="59">
        <v>33.394100000000002</v>
      </c>
      <c r="C22" s="59">
        <v>0</v>
      </c>
      <c r="D22" s="59">
        <v>675.37455</v>
      </c>
      <c r="E22" s="59">
        <v>579.33114</v>
      </c>
      <c r="F22" s="59">
        <v>247.47029999999998</v>
      </c>
      <c r="G22" s="59">
        <v>82.737660000000005</v>
      </c>
      <c r="H22" s="59">
        <v>3536.76136</v>
      </c>
      <c r="I22" s="59">
        <v>0</v>
      </c>
      <c r="J22" s="59">
        <v>0</v>
      </c>
      <c r="K22" s="59">
        <v>13940.634380000001</v>
      </c>
      <c r="L22" s="59">
        <v>2420.6997700000002</v>
      </c>
      <c r="M22" s="59">
        <v>1822.6155900000001</v>
      </c>
      <c r="N22" s="59">
        <v>3570.7685000000001</v>
      </c>
      <c r="O22" s="59">
        <v>3636.7193700000003</v>
      </c>
      <c r="P22" s="59">
        <v>1.72258</v>
      </c>
      <c r="Q22" s="59">
        <v>0</v>
      </c>
      <c r="R22" s="59">
        <v>0</v>
      </c>
      <c r="S22" s="59">
        <v>52.281510000000004</v>
      </c>
      <c r="T22" s="59">
        <v>0</v>
      </c>
      <c r="U22" s="59">
        <v>8906.5951100000002</v>
      </c>
      <c r="V22" s="59">
        <v>184.70191</v>
      </c>
      <c r="W22" s="59">
        <v>3.7071199999999997</v>
      </c>
      <c r="X22" s="59">
        <v>3910.9905400000002</v>
      </c>
      <c r="Y22" s="59">
        <v>4311.1017099999999</v>
      </c>
      <c r="Z22" s="59">
        <v>0</v>
      </c>
      <c r="AA22" s="59">
        <v>0</v>
      </c>
      <c r="AB22" s="59">
        <v>10027.689970000001</v>
      </c>
      <c r="AC22" s="59">
        <v>1064.12662</v>
      </c>
      <c r="AD22" s="59">
        <v>7.9096800000000007</v>
      </c>
      <c r="AE22" s="59">
        <v>22556.132170000001</v>
      </c>
      <c r="AF22" s="59">
        <v>26.160419999999998</v>
      </c>
      <c r="AG22" s="59">
        <v>0</v>
      </c>
      <c r="AH22" s="59">
        <v>172.94745</v>
      </c>
      <c r="AI22" s="59">
        <v>0</v>
      </c>
      <c r="AJ22" s="59">
        <v>56.988620000000004</v>
      </c>
      <c r="AK22" s="59">
        <v>0</v>
      </c>
      <c r="AL22" s="59">
        <v>44.881610000000002</v>
      </c>
      <c r="AM22" s="59">
        <v>0</v>
      </c>
      <c r="AN22" s="59">
        <v>0</v>
      </c>
      <c r="AO22" s="59">
        <v>3213.7447700000002</v>
      </c>
      <c r="AP22" s="59">
        <v>0</v>
      </c>
      <c r="AQ22" s="59">
        <v>85088.188510000007</v>
      </c>
    </row>
    <row r="23" spans="1:43">
      <c r="A23" s="64" t="s">
        <v>173</v>
      </c>
      <c r="B23" s="59">
        <v>42004.528829999996</v>
      </c>
      <c r="C23" s="59">
        <v>14721.046849999999</v>
      </c>
      <c r="D23" s="59">
        <v>22138.748729999999</v>
      </c>
      <c r="E23" s="59">
        <v>7428.8569800000005</v>
      </c>
      <c r="F23" s="59">
        <v>3978.52583</v>
      </c>
      <c r="G23" s="59">
        <v>3002.1169199999999</v>
      </c>
      <c r="H23" s="59">
        <v>3254.5812900000001</v>
      </c>
      <c r="I23" s="59">
        <v>5014.2994400000007</v>
      </c>
      <c r="J23" s="59">
        <v>3348.13411</v>
      </c>
      <c r="K23" s="59">
        <v>5632.16428</v>
      </c>
      <c r="L23" s="59">
        <v>3734.4013199999999</v>
      </c>
      <c r="M23" s="59">
        <v>5383.2925500000001</v>
      </c>
      <c r="N23" s="59">
        <v>9942.8466399999998</v>
      </c>
      <c r="O23" s="59">
        <v>3086.4930899999999</v>
      </c>
      <c r="P23" s="59">
        <v>3529.0489700000003</v>
      </c>
      <c r="Q23" s="59">
        <v>1165.4195</v>
      </c>
      <c r="R23" s="59">
        <v>1581.3232</v>
      </c>
      <c r="S23" s="59">
        <v>1715.9208999999998</v>
      </c>
      <c r="T23" s="59">
        <v>2210.7638099999999</v>
      </c>
      <c r="U23" s="59">
        <v>3966.85034</v>
      </c>
      <c r="V23" s="59">
        <v>2089.6065899999999</v>
      </c>
      <c r="W23" s="59">
        <v>2678.1344800000002</v>
      </c>
      <c r="X23" s="59">
        <v>8423.027759999999</v>
      </c>
      <c r="Y23" s="59">
        <v>3426.1393199999998</v>
      </c>
      <c r="Z23" s="59">
        <v>5707.6496799999995</v>
      </c>
      <c r="AA23" s="59">
        <v>1507.9823600000002</v>
      </c>
      <c r="AB23" s="59">
        <v>6115.7842199999996</v>
      </c>
      <c r="AC23" s="59">
        <v>6173.8525899999995</v>
      </c>
      <c r="AD23" s="59">
        <v>1621.0691899999999</v>
      </c>
      <c r="AE23" s="59">
        <v>9762.4191199999987</v>
      </c>
      <c r="AF23" s="59">
        <v>1348.55243</v>
      </c>
      <c r="AG23" s="59">
        <v>1668.6047800000001</v>
      </c>
      <c r="AH23" s="59">
        <v>1822.8963999999999</v>
      </c>
      <c r="AI23" s="59">
        <v>352.44274999999999</v>
      </c>
      <c r="AJ23" s="59">
        <v>1873.9071299999998</v>
      </c>
      <c r="AK23" s="59">
        <v>123.65264000000001</v>
      </c>
      <c r="AL23" s="59">
        <v>2733.2828799999997</v>
      </c>
      <c r="AM23" s="59">
        <v>0</v>
      </c>
      <c r="AN23" s="59">
        <v>5586.4799800000001</v>
      </c>
      <c r="AO23" s="59">
        <v>1893.6699099999998</v>
      </c>
      <c r="AP23" s="59">
        <v>733.94313</v>
      </c>
      <c r="AQ23" s="59">
        <v>212482.46091999998</v>
      </c>
    </row>
    <row r="24" spans="1:43">
      <c r="A24" s="64" t="s">
        <v>174</v>
      </c>
      <c r="B24" s="59">
        <v>10.39925</v>
      </c>
      <c r="C24" s="59">
        <v>5.3642799999999999</v>
      </c>
      <c r="D24" s="59">
        <v>16.186170000000001</v>
      </c>
      <c r="E24" s="59">
        <v>0</v>
      </c>
      <c r="F24" s="59">
        <v>0</v>
      </c>
      <c r="G24" s="59">
        <v>0</v>
      </c>
      <c r="H24" s="59">
        <v>0</v>
      </c>
      <c r="I24" s="59">
        <v>96.510689999999997</v>
      </c>
      <c r="J24" s="59">
        <v>0</v>
      </c>
      <c r="K24" s="59">
        <v>46.75</v>
      </c>
      <c r="L24" s="59">
        <v>0</v>
      </c>
      <c r="M24" s="59">
        <v>0</v>
      </c>
      <c r="N24" s="59">
        <v>0</v>
      </c>
      <c r="O24" s="59">
        <v>0</v>
      </c>
      <c r="P24" s="59">
        <v>19.105560000000001</v>
      </c>
      <c r="Q24" s="59">
        <v>8.1249900000000004</v>
      </c>
      <c r="R24" s="59">
        <v>0</v>
      </c>
      <c r="S24" s="59">
        <v>0</v>
      </c>
      <c r="T24" s="59">
        <v>0</v>
      </c>
      <c r="U24" s="59">
        <v>0</v>
      </c>
      <c r="V24" s="59">
        <v>0</v>
      </c>
      <c r="W24" s="59">
        <v>0</v>
      </c>
      <c r="X24" s="59">
        <v>8.5926299999999998</v>
      </c>
      <c r="Y24" s="59">
        <v>0</v>
      </c>
      <c r="Z24" s="59">
        <v>0</v>
      </c>
      <c r="AA24" s="59">
        <v>0</v>
      </c>
      <c r="AB24" s="59">
        <v>6.5598799999999997</v>
      </c>
      <c r="AC24" s="59">
        <v>0</v>
      </c>
      <c r="AD24" s="59">
        <v>0</v>
      </c>
      <c r="AE24" s="59">
        <v>2.20384</v>
      </c>
      <c r="AF24" s="59">
        <v>0</v>
      </c>
      <c r="AG24" s="59">
        <v>0</v>
      </c>
      <c r="AH24" s="59">
        <v>0</v>
      </c>
      <c r="AI24" s="59">
        <v>0</v>
      </c>
      <c r="AJ24" s="59">
        <v>0</v>
      </c>
      <c r="AK24" s="59">
        <v>0</v>
      </c>
      <c r="AL24" s="59">
        <v>0</v>
      </c>
      <c r="AM24" s="59">
        <v>0</v>
      </c>
      <c r="AN24" s="59">
        <v>0</v>
      </c>
      <c r="AO24" s="59">
        <v>0</v>
      </c>
      <c r="AP24" s="59">
        <v>0</v>
      </c>
      <c r="AQ24" s="59">
        <v>219.79729</v>
      </c>
    </row>
    <row r="25" spans="1:43">
      <c r="A25" s="64" t="s">
        <v>175</v>
      </c>
      <c r="B25" s="59">
        <v>0</v>
      </c>
      <c r="C25" s="59">
        <v>0</v>
      </c>
      <c r="D25" s="59">
        <v>0</v>
      </c>
      <c r="E25" s="59">
        <v>0</v>
      </c>
      <c r="F25" s="59">
        <v>0</v>
      </c>
      <c r="G25" s="59">
        <v>0</v>
      </c>
      <c r="H25" s="59">
        <v>0</v>
      </c>
      <c r="I25" s="59">
        <v>0</v>
      </c>
      <c r="J25" s="59">
        <v>0</v>
      </c>
      <c r="K25" s="59">
        <v>0</v>
      </c>
      <c r="L25" s="59">
        <v>0</v>
      </c>
      <c r="M25" s="59">
        <v>0</v>
      </c>
      <c r="N25" s="59">
        <v>0</v>
      </c>
      <c r="O25" s="59">
        <v>0</v>
      </c>
      <c r="P25" s="59">
        <v>0</v>
      </c>
      <c r="Q25" s="59">
        <v>0</v>
      </c>
      <c r="R25" s="59">
        <v>0</v>
      </c>
      <c r="S25" s="59">
        <v>0</v>
      </c>
      <c r="T25" s="59">
        <v>0</v>
      </c>
      <c r="U25" s="59">
        <v>0</v>
      </c>
      <c r="V25" s="59">
        <v>0</v>
      </c>
      <c r="W25" s="59">
        <v>0</v>
      </c>
      <c r="X25" s="59">
        <v>0</v>
      </c>
      <c r="Y25" s="59">
        <v>0</v>
      </c>
      <c r="Z25" s="59">
        <v>0</v>
      </c>
      <c r="AA25" s="59">
        <v>0</v>
      </c>
      <c r="AB25" s="59">
        <v>0</v>
      </c>
      <c r="AC25" s="59">
        <v>0</v>
      </c>
      <c r="AD25" s="59">
        <v>0</v>
      </c>
      <c r="AE25" s="59">
        <v>0</v>
      </c>
      <c r="AF25" s="59">
        <v>0</v>
      </c>
      <c r="AG25" s="59">
        <v>0</v>
      </c>
      <c r="AH25" s="59">
        <v>0</v>
      </c>
      <c r="AI25" s="59">
        <v>0</v>
      </c>
      <c r="AJ25" s="59">
        <v>0</v>
      </c>
      <c r="AK25" s="59">
        <v>0</v>
      </c>
      <c r="AL25" s="59">
        <v>0</v>
      </c>
      <c r="AM25" s="59">
        <v>0</v>
      </c>
      <c r="AN25" s="59">
        <v>0</v>
      </c>
      <c r="AO25" s="59">
        <v>0</v>
      </c>
      <c r="AP25" s="59">
        <v>0</v>
      </c>
      <c r="AQ25" s="59">
        <v>0</v>
      </c>
    </row>
    <row r="26" spans="1:43">
      <c r="A26" s="389" t="s">
        <v>176</v>
      </c>
      <c r="B26" s="438">
        <v>1260049.1069</v>
      </c>
      <c r="C26" s="438">
        <v>344898.49498000002</v>
      </c>
      <c r="D26" s="438">
        <v>822742.74108000007</v>
      </c>
      <c r="E26" s="438">
        <v>340427.55512999999</v>
      </c>
      <c r="F26" s="438">
        <v>187007.78803</v>
      </c>
      <c r="G26" s="438">
        <v>166434.58663999999</v>
      </c>
      <c r="H26" s="438">
        <v>132313.35548999999</v>
      </c>
      <c r="I26" s="438">
        <v>216070.26783000003</v>
      </c>
      <c r="J26" s="438">
        <v>196971.50294999999</v>
      </c>
      <c r="K26" s="438">
        <v>247951.26412000001</v>
      </c>
      <c r="L26" s="438">
        <v>84110.962069999994</v>
      </c>
      <c r="M26" s="438">
        <v>290098.08523999999</v>
      </c>
      <c r="N26" s="438">
        <v>283843.54482999997</v>
      </c>
      <c r="O26" s="438">
        <v>120277.63276000001</v>
      </c>
      <c r="P26" s="438">
        <v>125673.49020999999</v>
      </c>
      <c r="Q26" s="438">
        <v>59348.847099999999</v>
      </c>
      <c r="R26" s="438">
        <v>69757.774579999998</v>
      </c>
      <c r="S26" s="438">
        <v>78179.818480000002</v>
      </c>
      <c r="T26" s="438">
        <v>107203.28309</v>
      </c>
      <c r="U26" s="438">
        <v>185441.42374</v>
      </c>
      <c r="V26" s="438">
        <v>66107.748609999995</v>
      </c>
      <c r="W26" s="438">
        <v>99014.0435</v>
      </c>
      <c r="X26" s="438">
        <v>221910.82068999999</v>
      </c>
      <c r="Y26" s="438">
        <v>99892.948180000007</v>
      </c>
      <c r="Z26" s="438">
        <v>238412.71627999999</v>
      </c>
      <c r="AA26" s="438">
        <v>115069.65367</v>
      </c>
      <c r="AB26" s="438">
        <v>297727.3357</v>
      </c>
      <c r="AC26" s="438">
        <v>283049.85606000002</v>
      </c>
      <c r="AD26" s="438">
        <v>82078.466659999991</v>
      </c>
      <c r="AE26" s="438">
        <v>245285.92275</v>
      </c>
      <c r="AF26" s="438">
        <v>62918.263810000004</v>
      </c>
      <c r="AG26" s="438">
        <v>65818.089040000006</v>
      </c>
      <c r="AH26" s="438">
        <v>64743.938539999996</v>
      </c>
      <c r="AI26" s="438">
        <v>22014.440989999999</v>
      </c>
      <c r="AJ26" s="438">
        <v>39132.013979999996</v>
      </c>
      <c r="AK26" s="438">
        <v>20686.114329999997</v>
      </c>
      <c r="AL26" s="438">
        <v>115880.25794</v>
      </c>
      <c r="AM26" s="438">
        <v>31662.938870000002</v>
      </c>
      <c r="AN26" s="438">
        <v>155206.50347999998</v>
      </c>
      <c r="AO26" s="438">
        <v>70030.354059999998</v>
      </c>
      <c r="AP26" s="438">
        <v>22884.936329999997</v>
      </c>
      <c r="AQ26" s="438">
        <v>7738328.8887200002</v>
      </c>
    </row>
    <row r="27" spans="1:43">
      <c r="A27" s="63" t="s">
        <v>177</v>
      </c>
      <c r="B27" s="59">
        <v>1218755.29308</v>
      </c>
      <c r="C27" s="59">
        <v>315415.20389999996</v>
      </c>
      <c r="D27" s="59">
        <v>735131.58332000009</v>
      </c>
      <c r="E27" s="59">
        <v>308059.04768999998</v>
      </c>
      <c r="F27" s="59">
        <v>172161.84138</v>
      </c>
      <c r="G27" s="59">
        <v>155812.62906000001</v>
      </c>
      <c r="H27" s="59">
        <v>132542.84044999999</v>
      </c>
      <c r="I27" s="59">
        <v>195448.65153</v>
      </c>
      <c r="J27" s="59">
        <v>180134.43394999998</v>
      </c>
      <c r="K27" s="59">
        <v>242028.93362</v>
      </c>
      <c r="L27" s="59">
        <v>80932.788390000002</v>
      </c>
      <c r="M27" s="59">
        <v>279048.98501999996</v>
      </c>
      <c r="N27" s="59">
        <v>291045.61929</v>
      </c>
      <c r="O27" s="59">
        <v>115419.69637000001</v>
      </c>
      <c r="P27" s="59">
        <v>117943.23298</v>
      </c>
      <c r="Q27" s="59">
        <v>54470.082310000005</v>
      </c>
      <c r="R27" s="59">
        <v>60980.047659999997</v>
      </c>
      <c r="S27" s="59">
        <v>67148.799510000012</v>
      </c>
      <c r="T27" s="59">
        <v>95201.791599999997</v>
      </c>
      <c r="U27" s="59">
        <v>175126.89637999999</v>
      </c>
      <c r="V27" s="59">
        <v>60342.14789</v>
      </c>
      <c r="W27" s="59">
        <v>89676.04105</v>
      </c>
      <c r="X27" s="59">
        <v>200521.17787000001</v>
      </c>
      <c r="Y27" s="59">
        <v>99106.566689999992</v>
      </c>
      <c r="Z27" s="59">
        <v>202034.49087000001</v>
      </c>
      <c r="AA27" s="59">
        <v>103402.16817</v>
      </c>
      <c r="AB27" s="59">
        <v>284566.19282</v>
      </c>
      <c r="AC27" s="59">
        <v>270745.42199</v>
      </c>
      <c r="AD27" s="59">
        <v>73852.760190000001</v>
      </c>
      <c r="AE27" s="59">
        <v>233643.30137999999</v>
      </c>
      <c r="AF27" s="59">
        <v>63167.834699999999</v>
      </c>
      <c r="AG27" s="59">
        <v>65163.110959999998</v>
      </c>
      <c r="AH27" s="59">
        <v>57561.73676</v>
      </c>
      <c r="AI27" s="59">
        <v>19577.981879999999</v>
      </c>
      <c r="AJ27" s="59">
        <v>35219.737999999998</v>
      </c>
      <c r="AK27" s="59">
        <v>19322.604879999999</v>
      </c>
      <c r="AL27" s="59">
        <v>109300.06215000001</v>
      </c>
      <c r="AM27" s="59">
        <v>28952.416639999999</v>
      </c>
      <c r="AN27" s="59">
        <v>151006.08437</v>
      </c>
      <c r="AO27" s="59">
        <v>66203.715750000003</v>
      </c>
      <c r="AP27" s="59">
        <v>23519.905719999999</v>
      </c>
      <c r="AQ27" s="59">
        <v>7249693.8582199998</v>
      </c>
    </row>
    <row r="28" spans="1:43">
      <c r="A28" s="64" t="s">
        <v>178</v>
      </c>
      <c r="B28" s="59">
        <v>962156.53865999996</v>
      </c>
      <c r="C28" s="59">
        <v>167326.07569</v>
      </c>
      <c r="D28" s="59">
        <v>407350.44498000003</v>
      </c>
      <c r="E28" s="59">
        <v>209485.09475999998</v>
      </c>
      <c r="F28" s="59">
        <v>121598.99541</v>
      </c>
      <c r="G28" s="59">
        <v>102396.96119</v>
      </c>
      <c r="H28" s="59">
        <v>120012.52873000001</v>
      </c>
      <c r="I28" s="59">
        <v>132147.83358999999</v>
      </c>
      <c r="J28" s="59">
        <v>105445.3728</v>
      </c>
      <c r="K28" s="59">
        <v>216705.78982000001</v>
      </c>
      <c r="L28" s="59">
        <v>59501.085829999996</v>
      </c>
      <c r="M28" s="59">
        <v>210291.48802000002</v>
      </c>
      <c r="N28" s="59">
        <v>277525.75429000001</v>
      </c>
      <c r="O28" s="59">
        <v>86193.495169999995</v>
      </c>
      <c r="P28" s="59">
        <v>93171.601730000009</v>
      </c>
      <c r="Q28" s="59">
        <v>43534.293939999996</v>
      </c>
      <c r="R28" s="59">
        <v>38581.623820000001</v>
      </c>
      <c r="S28" s="59">
        <v>31565.792129999998</v>
      </c>
      <c r="T28" s="59">
        <v>71729.626099999994</v>
      </c>
      <c r="U28" s="59">
        <v>134822.0601</v>
      </c>
      <c r="V28" s="59">
        <v>36999.899560000005</v>
      </c>
      <c r="W28" s="59">
        <v>60813.281459999998</v>
      </c>
      <c r="X28" s="59">
        <v>134536.90590000001</v>
      </c>
      <c r="Y28" s="59">
        <v>80759.658949999997</v>
      </c>
      <c r="Z28" s="59">
        <v>93866.431689999998</v>
      </c>
      <c r="AA28" s="59">
        <v>54449.757149999998</v>
      </c>
      <c r="AB28" s="59">
        <v>233718.22018999999</v>
      </c>
      <c r="AC28" s="59">
        <v>195039.38892</v>
      </c>
      <c r="AD28" s="59">
        <v>55479.884140000002</v>
      </c>
      <c r="AE28" s="59">
        <v>188835.28608000002</v>
      </c>
      <c r="AF28" s="59">
        <v>48085.231630000002</v>
      </c>
      <c r="AG28" s="59">
        <v>55468.716039999999</v>
      </c>
      <c r="AH28" s="59">
        <v>37647.665829999998</v>
      </c>
      <c r="AI28" s="59">
        <v>14275.797960000002</v>
      </c>
      <c r="AJ28" s="59">
        <v>31661.7425</v>
      </c>
      <c r="AK28" s="59">
        <v>17195.05716</v>
      </c>
      <c r="AL28" s="59">
        <v>78283.021640000006</v>
      </c>
      <c r="AM28" s="59">
        <v>22040.94973</v>
      </c>
      <c r="AN28" s="59">
        <v>114899.89588</v>
      </c>
      <c r="AO28" s="59">
        <v>58431.676869999996</v>
      </c>
      <c r="AP28" s="59">
        <v>22521.661399999997</v>
      </c>
      <c r="AQ28" s="59">
        <v>5226552.5874399999</v>
      </c>
    </row>
    <row r="29" spans="1:43">
      <c r="A29" s="64" t="s">
        <v>179</v>
      </c>
      <c r="B29" s="59">
        <v>237066.97764</v>
      </c>
      <c r="C29" s="59">
        <v>134115.08723999999</v>
      </c>
      <c r="D29" s="59">
        <v>293165.56477999996</v>
      </c>
      <c r="E29" s="59">
        <v>88156.509349999993</v>
      </c>
      <c r="F29" s="59">
        <v>44132.018549999993</v>
      </c>
      <c r="G29" s="59">
        <v>46086.528450000005</v>
      </c>
      <c r="H29" s="59">
        <v>9599.7243200000012</v>
      </c>
      <c r="I29" s="59">
        <v>56833.890700000004</v>
      </c>
      <c r="J29" s="59">
        <v>65687.843219999995</v>
      </c>
      <c r="K29" s="59">
        <v>22683.339390000001</v>
      </c>
      <c r="L29" s="59">
        <v>19998.22652</v>
      </c>
      <c r="M29" s="59">
        <v>60186.680119999997</v>
      </c>
      <c r="N29" s="59">
        <v>11094.50902</v>
      </c>
      <c r="O29" s="59">
        <v>25645.568289999999</v>
      </c>
      <c r="P29" s="59">
        <v>21164.229299999999</v>
      </c>
      <c r="Q29" s="59">
        <v>9622.6382300000005</v>
      </c>
      <c r="R29" s="59">
        <v>20519.564200000001</v>
      </c>
      <c r="S29" s="59">
        <v>31697.684579999997</v>
      </c>
      <c r="T29" s="59">
        <v>20529.215489999999</v>
      </c>
      <c r="U29" s="59">
        <v>36367.825539999998</v>
      </c>
      <c r="V29" s="59">
        <v>18152.716230000002</v>
      </c>
      <c r="W29" s="59">
        <v>23498.14315</v>
      </c>
      <c r="X29" s="59">
        <v>60591.031280000003</v>
      </c>
      <c r="Y29" s="59">
        <v>15592.912060000001</v>
      </c>
      <c r="Z29" s="59">
        <v>98463.470659999992</v>
      </c>
      <c r="AA29" s="59">
        <v>43266.525840000002</v>
      </c>
      <c r="AB29" s="59">
        <v>43129.014060000001</v>
      </c>
      <c r="AC29" s="59">
        <v>68763.139249999993</v>
      </c>
      <c r="AD29" s="59">
        <v>12293.847730000001</v>
      </c>
      <c r="AE29" s="59">
        <v>39571.753619999996</v>
      </c>
      <c r="AF29" s="59">
        <v>13519.919619999999</v>
      </c>
      <c r="AG29" s="59">
        <v>8120.7354000000005</v>
      </c>
      <c r="AH29" s="59">
        <v>17414.245260000003</v>
      </c>
      <c r="AI29" s="59">
        <v>4389.2606699999997</v>
      </c>
      <c r="AJ29" s="59">
        <v>2891.6920499999997</v>
      </c>
      <c r="AK29" s="59">
        <v>1835.2809399999999</v>
      </c>
      <c r="AL29" s="59">
        <v>27676.216519999998</v>
      </c>
      <c r="AM29" s="59">
        <v>5199.4610000000002</v>
      </c>
      <c r="AN29" s="59">
        <v>30557.66186</v>
      </c>
      <c r="AO29" s="59">
        <v>6894.8960900000002</v>
      </c>
      <c r="AP29" s="59">
        <v>760.06267000000003</v>
      </c>
      <c r="AQ29" s="59">
        <v>1796935.6108900001</v>
      </c>
    </row>
    <row r="30" spans="1:43">
      <c r="A30" s="64" t="s">
        <v>180</v>
      </c>
      <c r="B30" s="59">
        <v>19531.77678</v>
      </c>
      <c r="C30" s="59">
        <v>13974.04097</v>
      </c>
      <c r="D30" s="59">
        <v>34615.573560000004</v>
      </c>
      <c r="E30" s="59">
        <v>10417.443579999999</v>
      </c>
      <c r="F30" s="59">
        <v>6430.8274199999996</v>
      </c>
      <c r="G30" s="59">
        <v>7329.1394199999995</v>
      </c>
      <c r="H30" s="59">
        <v>2930.5873999999999</v>
      </c>
      <c r="I30" s="59">
        <v>6466.92724</v>
      </c>
      <c r="J30" s="59">
        <v>9001.2179299999989</v>
      </c>
      <c r="K30" s="59">
        <v>2639.8044100000002</v>
      </c>
      <c r="L30" s="59">
        <v>1433.47604</v>
      </c>
      <c r="M30" s="59">
        <v>8570.8168800000003</v>
      </c>
      <c r="N30" s="59">
        <v>2425.3559799999998</v>
      </c>
      <c r="O30" s="59">
        <v>3580.6329100000003</v>
      </c>
      <c r="P30" s="59">
        <v>3607.4019500000004</v>
      </c>
      <c r="Q30" s="59">
        <v>1313.15014</v>
      </c>
      <c r="R30" s="59">
        <v>1878.8596399999999</v>
      </c>
      <c r="S30" s="59">
        <v>3885.3227999999999</v>
      </c>
      <c r="T30" s="59">
        <v>2942.9500099999996</v>
      </c>
      <c r="U30" s="59">
        <v>3937.0107400000002</v>
      </c>
      <c r="V30" s="59">
        <v>5189.5320999999994</v>
      </c>
      <c r="W30" s="59">
        <v>5364.6164400000007</v>
      </c>
      <c r="X30" s="59">
        <v>5393.2406900000005</v>
      </c>
      <c r="Y30" s="59">
        <v>2753.99568</v>
      </c>
      <c r="Z30" s="59">
        <v>9704.5885199999993</v>
      </c>
      <c r="AA30" s="59">
        <v>5685.8851799999993</v>
      </c>
      <c r="AB30" s="59">
        <v>7718.9585700000007</v>
      </c>
      <c r="AC30" s="59">
        <v>6942.8938200000002</v>
      </c>
      <c r="AD30" s="59">
        <v>6079.0283200000003</v>
      </c>
      <c r="AE30" s="59">
        <v>5236.2616799999996</v>
      </c>
      <c r="AF30" s="59">
        <v>1562.68345</v>
      </c>
      <c r="AG30" s="59">
        <v>1573.6595199999999</v>
      </c>
      <c r="AH30" s="59">
        <v>2499.8256699999997</v>
      </c>
      <c r="AI30" s="59">
        <v>912.92325000000005</v>
      </c>
      <c r="AJ30" s="59">
        <v>666.30345</v>
      </c>
      <c r="AK30" s="59">
        <v>292.26678000000004</v>
      </c>
      <c r="AL30" s="59">
        <v>3340.8239900000003</v>
      </c>
      <c r="AM30" s="59">
        <v>1712.0059099999999</v>
      </c>
      <c r="AN30" s="59">
        <v>5548.5266300000003</v>
      </c>
      <c r="AO30" s="59">
        <v>877.14278999999999</v>
      </c>
      <c r="AP30" s="59">
        <v>238.18164999999999</v>
      </c>
      <c r="AQ30" s="59">
        <v>226205.65988999998</v>
      </c>
    </row>
    <row r="31" spans="1:43">
      <c r="A31" s="63" t="s">
        <v>181</v>
      </c>
      <c r="B31" s="59">
        <v>6721.5209000000004</v>
      </c>
      <c r="C31" s="59">
        <v>9227.5331100000003</v>
      </c>
      <c r="D31" s="59">
        <v>22869.875820000001</v>
      </c>
      <c r="E31" s="59">
        <v>3728.9221499999999</v>
      </c>
      <c r="F31" s="59">
        <v>3143.7410399999999</v>
      </c>
      <c r="G31" s="59">
        <v>249.80055999999999</v>
      </c>
      <c r="H31" s="59">
        <v>448.89251000000002</v>
      </c>
      <c r="I31" s="59">
        <v>2841.4847300000001</v>
      </c>
      <c r="J31" s="59">
        <v>301.66530999999998</v>
      </c>
      <c r="K31" s="59">
        <v>3529.8510299999998</v>
      </c>
      <c r="L31" s="59">
        <v>1211.90194</v>
      </c>
      <c r="M31" s="59">
        <v>460.89395000000002</v>
      </c>
      <c r="N31" s="59">
        <v>842.73262</v>
      </c>
      <c r="O31" s="59">
        <v>1247.6426999999999</v>
      </c>
      <c r="P31" s="59">
        <v>2079.87048</v>
      </c>
      <c r="Q31" s="59">
        <v>1733.3325300000001</v>
      </c>
      <c r="R31" s="59">
        <v>622.02882</v>
      </c>
      <c r="S31" s="59">
        <v>786.41363999999999</v>
      </c>
      <c r="T31" s="59">
        <v>801.72973999999999</v>
      </c>
      <c r="U31" s="59">
        <v>1343.3763799999999</v>
      </c>
      <c r="V31" s="59">
        <v>245.75923</v>
      </c>
      <c r="W31" s="59">
        <v>1411.9432099999999</v>
      </c>
      <c r="X31" s="59">
        <v>4746.5906599999998</v>
      </c>
      <c r="Y31" s="59">
        <v>271.26610999999997</v>
      </c>
      <c r="Z31" s="59">
        <v>574.79732999999999</v>
      </c>
      <c r="AA31" s="59">
        <v>39.897129999999997</v>
      </c>
      <c r="AB31" s="59">
        <v>1540.26857</v>
      </c>
      <c r="AC31" s="59">
        <v>4708.75792</v>
      </c>
      <c r="AD31" s="59">
        <v>1099.7117800000001</v>
      </c>
      <c r="AE31" s="59">
        <v>950.57104000000004</v>
      </c>
      <c r="AF31" s="59">
        <v>1156.3142399999999</v>
      </c>
      <c r="AG31" s="59">
        <v>258.23811000000001</v>
      </c>
      <c r="AH31" s="59">
        <v>147.93252999999999</v>
      </c>
      <c r="AI31" s="59">
        <v>950.64562999999998</v>
      </c>
      <c r="AJ31" s="59">
        <v>180.00977</v>
      </c>
      <c r="AK31" s="59">
        <v>327.46684000000005</v>
      </c>
      <c r="AL31" s="59">
        <v>1562.55701</v>
      </c>
      <c r="AM31" s="59">
        <v>531.66244999999992</v>
      </c>
      <c r="AN31" s="59">
        <v>2141.8492799999999</v>
      </c>
      <c r="AO31" s="59">
        <v>1496.3339099999998</v>
      </c>
      <c r="AP31" s="59">
        <v>10.5</v>
      </c>
      <c r="AQ31" s="59">
        <v>88546.282709999999</v>
      </c>
    </row>
    <row r="32" spans="1:43">
      <c r="A32" s="64" t="s">
        <v>182</v>
      </c>
      <c r="B32" s="59">
        <v>4009.38256</v>
      </c>
      <c r="C32" s="59">
        <v>1196.6893600000001</v>
      </c>
      <c r="D32" s="59">
        <v>12149.969220000001</v>
      </c>
      <c r="E32" s="59">
        <v>1154.17029</v>
      </c>
      <c r="F32" s="59">
        <v>1549.93424</v>
      </c>
      <c r="G32" s="59">
        <v>42.077169999999995</v>
      </c>
      <c r="H32" s="59">
        <v>110.75849000000001</v>
      </c>
      <c r="I32" s="59">
        <v>465.35118</v>
      </c>
      <c r="J32" s="59">
        <v>212.44701000000001</v>
      </c>
      <c r="K32" s="59">
        <v>1801.8585399999999</v>
      </c>
      <c r="L32" s="59">
        <v>654.02179000000001</v>
      </c>
      <c r="M32" s="59">
        <v>197.93764999999999</v>
      </c>
      <c r="N32" s="59">
        <v>803.35145</v>
      </c>
      <c r="O32" s="59">
        <v>96.337779999999995</v>
      </c>
      <c r="P32" s="59">
        <v>420.92379</v>
      </c>
      <c r="Q32" s="59">
        <v>1078.64751</v>
      </c>
      <c r="R32" s="59">
        <v>591.79243000000008</v>
      </c>
      <c r="S32" s="59">
        <v>758.26947999999993</v>
      </c>
      <c r="T32" s="59">
        <v>582.66840999999999</v>
      </c>
      <c r="U32" s="59">
        <v>264.13665000000003</v>
      </c>
      <c r="V32" s="59">
        <v>230.26206999999999</v>
      </c>
      <c r="W32" s="59">
        <v>552.31581000000006</v>
      </c>
      <c r="X32" s="59">
        <v>784.08657999999991</v>
      </c>
      <c r="Y32" s="59">
        <v>32.592509999999997</v>
      </c>
      <c r="Z32" s="59">
        <v>98.006770000000003</v>
      </c>
      <c r="AA32" s="59">
        <v>0</v>
      </c>
      <c r="AB32" s="59">
        <v>368.85187999999999</v>
      </c>
      <c r="AC32" s="59">
        <v>1778.0545099999999</v>
      </c>
      <c r="AD32" s="59">
        <v>710.56726000000003</v>
      </c>
      <c r="AE32" s="59">
        <v>295.62968000000001</v>
      </c>
      <c r="AF32" s="59">
        <v>63.078150000000001</v>
      </c>
      <c r="AG32" s="59">
        <v>224.57745</v>
      </c>
      <c r="AH32" s="59">
        <v>27.158369999999998</v>
      </c>
      <c r="AI32" s="59">
        <v>90.269899999999993</v>
      </c>
      <c r="AJ32" s="59">
        <v>180.00977</v>
      </c>
      <c r="AK32" s="59">
        <v>89.921089999999992</v>
      </c>
      <c r="AL32" s="59">
        <v>858.71134999999992</v>
      </c>
      <c r="AM32" s="59">
        <v>345.28296</v>
      </c>
      <c r="AN32" s="59">
        <v>227.68298000000001</v>
      </c>
      <c r="AO32" s="59">
        <v>970.63734999999997</v>
      </c>
      <c r="AP32" s="59">
        <v>10.5</v>
      </c>
      <c r="AQ32" s="59">
        <v>36078.921439999998</v>
      </c>
    </row>
    <row r="33" spans="1:43">
      <c r="A33" s="64" t="s">
        <v>183</v>
      </c>
      <c r="B33" s="59">
        <v>2479.13049</v>
      </c>
      <c r="C33" s="59">
        <v>7403.41615</v>
      </c>
      <c r="D33" s="59">
        <v>9477.2143800000013</v>
      </c>
      <c r="E33" s="59">
        <v>2233.3338199999998</v>
      </c>
      <c r="F33" s="59">
        <v>1335.99506</v>
      </c>
      <c r="G33" s="59">
        <v>152.70863</v>
      </c>
      <c r="H33" s="59">
        <v>252.38129000000001</v>
      </c>
      <c r="I33" s="59">
        <v>2122.3611599999999</v>
      </c>
      <c r="J33" s="59">
        <v>89.218299999999999</v>
      </c>
      <c r="K33" s="59">
        <v>1653.1883799999998</v>
      </c>
      <c r="L33" s="59">
        <v>489.12076999999999</v>
      </c>
      <c r="M33" s="59">
        <v>224.76983999999999</v>
      </c>
      <c r="N33" s="59">
        <v>29.09301</v>
      </c>
      <c r="O33" s="59">
        <v>980.27958999999998</v>
      </c>
      <c r="P33" s="59">
        <v>1440.7779399999999</v>
      </c>
      <c r="Q33" s="59">
        <v>543.73901999999998</v>
      </c>
      <c r="R33" s="59">
        <v>27.991400000000002</v>
      </c>
      <c r="S33" s="59">
        <v>28.144159999999999</v>
      </c>
      <c r="T33" s="59">
        <v>179.81547</v>
      </c>
      <c r="U33" s="59">
        <v>936.95636999999999</v>
      </c>
      <c r="V33" s="59">
        <v>15.497159999999999</v>
      </c>
      <c r="W33" s="59">
        <v>670.96735999999999</v>
      </c>
      <c r="X33" s="59">
        <v>3744.2832400000002</v>
      </c>
      <c r="Y33" s="59">
        <v>181.96283</v>
      </c>
      <c r="Z33" s="59">
        <v>346.57059000000004</v>
      </c>
      <c r="AA33" s="59">
        <v>31.06456</v>
      </c>
      <c r="AB33" s="59">
        <v>1057.6538</v>
      </c>
      <c r="AC33" s="59">
        <v>2569.5482400000001</v>
      </c>
      <c r="AD33" s="59">
        <v>366.18809000000005</v>
      </c>
      <c r="AE33" s="59">
        <v>644.75288</v>
      </c>
      <c r="AF33" s="59">
        <v>919.66594999999995</v>
      </c>
      <c r="AG33" s="59">
        <v>8.8000300000000014</v>
      </c>
      <c r="AH33" s="59">
        <v>93.176630000000003</v>
      </c>
      <c r="AI33" s="59">
        <v>777.40661</v>
      </c>
      <c r="AJ33" s="59">
        <v>0</v>
      </c>
      <c r="AK33" s="59">
        <v>162.82295999999999</v>
      </c>
      <c r="AL33" s="59">
        <v>592.81524999999999</v>
      </c>
      <c r="AM33" s="59">
        <v>109.38498</v>
      </c>
      <c r="AN33" s="59">
        <v>1703.9762900000001</v>
      </c>
      <c r="AO33" s="59">
        <v>448.20570000000004</v>
      </c>
      <c r="AP33" s="59">
        <v>0</v>
      </c>
      <c r="AQ33" s="59">
        <v>46524.378380000002</v>
      </c>
    </row>
    <row r="34" spans="1:43">
      <c r="A34" s="65" t="s">
        <v>184</v>
      </c>
      <c r="B34" s="59">
        <v>233.00785000000002</v>
      </c>
      <c r="C34" s="59">
        <v>627.42759999999998</v>
      </c>
      <c r="D34" s="59">
        <v>1242.6922199999999</v>
      </c>
      <c r="E34" s="59">
        <v>341.41803999999996</v>
      </c>
      <c r="F34" s="59">
        <v>257.81173999999999</v>
      </c>
      <c r="G34" s="59">
        <v>55.014760000000003</v>
      </c>
      <c r="H34" s="59">
        <v>85.75273</v>
      </c>
      <c r="I34" s="59">
        <v>253.77239</v>
      </c>
      <c r="J34" s="59">
        <v>0</v>
      </c>
      <c r="K34" s="59">
        <v>74.804109999999994</v>
      </c>
      <c r="L34" s="59">
        <v>68.759380000000007</v>
      </c>
      <c r="M34" s="59">
        <v>38.186459999999997</v>
      </c>
      <c r="N34" s="59">
        <v>10.28816</v>
      </c>
      <c r="O34" s="59">
        <v>171.02533</v>
      </c>
      <c r="P34" s="59">
        <v>218.16874999999999</v>
      </c>
      <c r="Q34" s="59">
        <v>110.946</v>
      </c>
      <c r="R34" s="59">
        <v>2.2449899999999996</v>
      </c>
      <c r="S34" s="59">
        <v>0</v>
      </c>
      <c r="T34" s="59">
        <v>39.24586</v>
      </c>
      <c r="U34" s="59">
        <v>142.28335999999999</v>
      </c>
      <c r="V34" s="59">
        <v>0</v>
      </c>
      <c r="W34" s="59">
        <v>188.66004000000001</v>
      </c>
      <c r="X34" s="59">
        <v>218.22084000000001</v>
      </c>
      <c r="Y34" s="59">
        <v>56.710769999999997</v>
      </c>
      <c r="Z34" s="59">
        <v>130.21996999999999</v>
      </c>
      <c r="AA34" s="59">
        <v>8.8325700000000005</v>
      </c>
      <c r="AB34" s="59">
        <v>113.76289</v>
      </c>
      <c r="AC34" s="59">
        <v>361.15517</v>
      </c>
      <c r="AD34" s="59">
        <v>22.956430000000001</v>
      </c>
      <c r="AE34" s="59">
        <v>10.18848</v>
      </c>
      <c r="AF34" s="59">
        <v>173.57014000000001</v>
      </c>
      <c r="AG34" s="59">
        <v>24.86063</v>
      </c>
      <c r="AH34" s="59">
        <v>27.597529999999999</v>
      </c>
      <c r="AI34" s="59">
        <v>82.96911999999999</v>
      </c>
      <c r="AJ34" s="59">
        <v>0</v>
      </c>
      <c r="AK34" s="59">
        <v>74.722789999999989</v>
      </c>
      <c r="AL34" s="59">
        <v>111.03041</v>
      </c>
      <c r="AM34" s="59">
        <v>76.994509999999991</v>
      </c>
      <c r="AN34" s="59">
        <v>210.19001</v>
      </c>
      <c r="AO34" s="59">
        <v>77.490859999999998</v>
      </c>
      <c r="AP34" s="59">
        <v>0</v>
      </c>
      <c r="AQ34" s="59">
        <v>5942.9828899999993</v>
      </c>
    </row>
    <row r="35" spans="1:43">
      <c r="A35" s="63" t="s">
        <v>185</v>
      </c>
      <c r="B35" s="59">
        <v>35421.734100000001</v>
      </c>
      <c r="C35" s="59">
        <v>12356.396990000001</v>
      </c>
      <c r="D35" s="59">
        <v>10735.524599999999</v>
      </c>
      <c r="E35" s="59">
        <v>21647.64817</v>
      </c>
      <c r="F35" s="59">
        <v>6514.06059</v>
      </c>
      <c r="G35" s="59">
        <v>4344.2581700000001</v>
      </c>
      <c r="H35" s="59">
        <v>2045.4641399999998</v>
      </c>
      <c r="I35" s="59">
        <v>4573.7668200000007</v>
      </c>
      <c r="J35" s="59">
        <v>7356.3348099999994</v>
      </c>
      <c r="K35" s="59">
        <v>3875.4112</v>
      </c>
      <c r="L35" s="59">
        <v>7308.6983499999997</v>
      </c>
      <c r="M35" s="59">
        <v>3421.9676400000003</v>
      </c>
      <c r="N35" s="59">
        <v>4523.7862800000003</v>
      </c>
      <c r="O35" s="59">
        <v>3770.4762700000001</v>
      </c>
      <c r="P35" s="59">
        <v>3605.19794</v>
      </c>
      <c r="Q35" s="59">
        <v>605.31709000000001</v>
      </c>
      <c r="R35" s="59">
        <v>1155.8647100000001</v>
      </c>
      <c r="S35" s="59">
        <v>1595.81781</v>
      </c>
      <c r="T35" s="59">
        <v>3837.9466299999999</v>
      </c>
      <c r="U35" s="59">
        <v>1612.91806</v>
      </c>
      <c r="V35" s="59">
        <v>240.10977</v>
      </c>
      <c r="W35" s="59">
        <v>3743.9838100000002</v>
      </c>
      <c r="X35" s="59">
        <v>4299.7680099999998</v>
      </c>
      <c r="Y35" s="59">
        <v>976.76152999999999</v>
      </c>
      <c r="Z35" s="59">
        <v>3964.7501699999998</v>
      </c>
      <c r="AA35" s="59">
        <v>3046.58806</v>
      </c>
      <c r="AB35" s="59">
        <v>3521.0077299999998</v>
      </c>
      <c r="AC35" s="59">
        <v>7135.23135</v>
      </c>
      <c r="AD35" s="59">
        <v>437.35947999999996</v>
      </c>
      <c r="AE35" s="59">
        <v>1542.2212400000001</v>
      </c>
      <c r="AF35" s="59">
        <v>599.09828000000005</v>
      </c>
      <c r="AG35" s="59">
        <v>91.713719999999995</v>
      </c>
      <c r="AH35" s="59">
        <v>1621.01737</v>
      </c>
      <c r="AI35" s="59">
        <v>558.27412000000004</v>
      </c>
      <c r="AJ35" s="59">
        <v>395.55707000000001</v>
      </c>
      <c r="AK35" s="59">
        <v>24.176629999999999</v>
      </c>
      <c r="AL35" s="59">
        <v>3374.3676800000003</v>
      </c>
      <c r="AM35" s="59">
        <v>1858.1267600000001</v>
      </c>
      <c r="AN35" s="59">
        <v>7737.64365</v>
      </c>
      <c r="AO35" s="59">
        <v>12694.914449999998</v>
      </c>
      <c r="AP35" s="59">
        <v>87.495059999999995</v>
      </c>
      <c r="AQ35" s="59">
        <v>198258.75631</v>
      </c>
    </row>
    <row r="36" spans="1:43">
      <c r="A36" s="64" t="s">
        <v>186</v>
      </c>
      <c r="B36" s="59">
        <v>11177.57454</v>
      </c>
      <c r="C36" s="59">
        <v>5588.3488899999993</v>
      </c>
      <c r="D36" s="59">
        <v>5124.3675999999996</v>
      </c>
      <c r="E36" s="59">
        <v>15080.35598</v>
      </c>
      <c r="F36" s="59">
        <v>5865.9535300000007</v>
      </c>
      <c r="G36" s="59">
        <v>3839.5615400000002</v>
      </c>
      <c r="H36" s="59">
        <v>1471.81456</v>
      </c>
      <c r="I36" s="59">
        <v>2396.7215799999999</v>
      </c>
      <c r="J36" s="59">
        <v>4005.10005</v>
      </c>
      <c r="K36" s="59">
        <v>2771.2490400000002</v>
      </c>
      <c r="L36" s="59">
        <v>6691.30321</v>
      </c>
      <c r="M36" s="59">
        <v>2753.9183700000003</v>
      </c>
      <c r="N36" s="59">
        <v>4217.8650099999995</v>
      </c>
      <c r="O36" s="59">
        <v>1781.24533</v>
      </c>
      <c r="P36" s="59">
        <v>1594.6500800000001</v>
      </c>
      <c r="Q36" s="59">
        <v>351.17071999999996</v>
      </c>
      <c r="R36" s="59">
        <v>659.61870999999996</v>
      </c>
      <c r="S36" s="59">
        <v>1378.29928</v>
      </c>
      <c r="T36" s="59">
        <v>3780.5434</v>
      </c>
      <c r="U36" s="59">
        <v>1088.5930499999999</v>
      </c>
      <c r="V36" s="59">
        <v>240.10977</v>
      </c>
      <c r="W36" s="59">
        <v>3061.4796800000004</v>
      </c>
      <c r="X36" s="59">
        <v>1336.25404</v>
      </c>
      <c r="Y36" s="59">
        <v>706.92379000000005</v>
      </c>
      <c r="Z36" s="59">
        <v>2007.4555700000001</v>
      </c>
      <c r="AA36" s="59">
        <v>2249.8442400000004</v>
      </c>
      <c r="AB36" s="59">
        <v>1998.92518</v>
      </c>
      <c r="AC36" s="59">
        <v>5993.8779800000002</v>
      </c>
      <c r="AD36" s="59">
        <v>330.68594000000002</v>
      </c>
      <c r="AE36" s="59">
        <v>1278.76622</v>
      </c>
      <c r="AF36" s="59">
        <v>147.61243999999999</v>
      </c>
      <c r="AG36" s="59">
        <v>79.777270000000001</v>
      </c>
      <c r="AH36" s="59">
        <v>1054.3974099999998</v>
      </c>
      <c r="AI36" s="59">
        <v>434.57621</v>
      </c>
      <c r="AJ36" s="59">
        <v>395.55707000000001</v>
      </c>
      <c r="AK36" s="59">
        <v>24.176629999999999</v>
      </c>
      <c r="AL36" s="59">
        <v>2514.51766</v>
      </c>
      <c r="AM36" s="59">
        <v>1076.1647700000001</v>
      </c>
      <c r="AN36" s="59">
        <v>5941.3672000000006</v>
      </c>
      <c r="AO36" s="59">
        <v>11163.271630000001</v>
      </c>
      <c r="AP36" s="59">
        <v>15.588979999999999</v>
      </c>
      <c r="AQ36" s="59">
        <v>123669.58415000001</v>
      </c>
    </row>
    <row r="37" spans="1:43">
      <c r="A37" s="64" t="s">
        <v>187</v>
      </c>
      <c r="B37" s="59">
        <v>23239.641190000002</v>
      </c>
      <c r="C37" s="59">
        <v>6195.7144800000005</v>
      </c>
      <c r="D37" s="59">
        <v>5232.0412000000006</v>
      </c>
      <c r="E37" s="59">
        <v>6000.2669599999999</v>
      </c>
      <c r="F37" s="59">
        <v>584.75985000000003</v>
      </c>
      <c r="G37" s="59">
        <v>488.66871999999995</v>
      </c>
      <c r="H37" s="59">
        <v>451.52403999999996</v>
      </c>
      <c r="I37" s="59">
        <v>2035.6134099999999</v>
      </c>
      <c r="J37" s="59">
        <v>3223.4287599999998</v>
      </c>
      <c r="K37" s="59">
        <v>1041.47983</v>
      </c>
      <c r="L37" s="59">
        <v>578.88873000000001</v>
      </c>
      <c r="M37" s="59">
        <v>591.23888999999997</v>
      </c>
      <c r="N37" s="59">
        <v>242.63001</v>
      </c>
      <c r="O37" s="59">
        <v>1777.1707099999999</v>
      </c>
      <c r="P37" s="59">
        <v>1789.12924</v>
      </c>
      <c r="Q37" s="59">
        <v>248.80977999999999</v>
      </c>
      <c r="R37" s="59">
        <v>464.71206000000001</v>
      </c>
      <c r="S37" s="59">
        <v>217.51853</v>
      </c>
      <c r="T37" s="59">
        <v>46.698860000000003</v>
      </c>
      <c r="U37" s="59">
        <v>498.05115999999998</v>
      </c>
      <c r="V37" s="59">
        <v>0</v>
      </c>
      <c r="W37" s="59">
        <v>580.33259999999996</v>
      </c>
      <c r="X37" s="59">
        <v>2794.1369</v>
      </c>
      <c r="Y37" s="59">
        <v>206.9547</v>
      </c>
      <c r="Z37" s="59">
        <v>1818.0150900000001</v>
      </c>
      <c r="AA37" s="59">
        <v>691.15200000000004</v>
      </c>
      <c r="AB37" s="59">
        <v>1316.2562399999999</v>
      </c>
      <c r="AC37" s="59">
        <v>1072.2709199999999</v>
      </c>
      <c r="AD37" s="59">
        <v>79.366160000000008</v>
      </c>
      <c r="AE37" s="59">
        <v>250.25677999999999</v>
      </c>
      <c r="AF37" s="59">
        <v>408.14371</v>
      </c>
      <c r="AG37" s="59">
        <v>7.1671400000000007</v>
      </c>
      <c r="AH37" s="59">
        <v>560.05944999999997</v>
      </c>
      <c r="AI37" s="59">
        <v>116.19817</v>
      </c>
      <c r="AJ37" s="59">
        <v>0</v>
      </c>
      <c r="AK37" s="59">
        <v>0</v>
      </c>
      <c r="AL37" s="59">
        <v>784.15498000000002</v>
      </c>
      <c r="AM37" s="59">
        <v>589.40801999999996</v>
      </c>
      <c r="AN37" s="59">
        <v>1652.9473600000001</v>
      </c>
      <c r="AO37" s="59">
        <v>1380.9888700000001</v>
      </c>
      <c r="AP37" s="59">
        <v>57.025080000000003</v>
      </c>
      <c r="AQ37" s="59">
        <v>69312.82058</v>
      </c>
    </row>
    <row r="38" spans="1:43">
      <c r="A38" s="64" t="s">
        <v>188</v>
      </c>
      <c r="B38" s="59">
        <v>1004.51837</v>
      </c>
      <c r="C38" s="59">
        <v>572.33362</v>
      </c>
      <c r="D38" s="59">
        <v>379.11579999999998</v>
      </c>
      <c r="E38" s="59">
        <v>567.02522999999997</v>
      </c>
      <c r="F38" s="59">
        <v>63.347209999999997</v>
      </c>
      <c r="G38" s="59">
        <v>16.027909999999999</v>
      </c>
      <c r="H38" s="59">
        <v>122.12553999999999</v>
      </c>
      <c r="I38" s="59">
        <v>141.43182999999999</v>
      </c>
      <c r="J38" s="59">
        <v>127.806</v>
      </c>
      <c r="K38" s="59">
        <v>62.68233</v>
      </c>
      <c r="L38" s="59">
        <v>38.506410000000002</v>
      </c>
      <c r="M38" s="59">
        <v>76.810380000000009</v>
      </c>
      <c r="N38" s="59">
        <v>63.291260000000001</v>
      </c>
      <c r="O38" s="59">
        <v>212.06023000000002</v>
      </c>
      <c r="P38" s="59">
        <v>221.41862</v>
      </c>
      <c r="Q38" s="59">
        <v>5.3365900000000002</v>
      </c>
      <c r="R38" s="59">
        <v>31.533939999999998</v>
      </c>
      <c r="S38" s="59">
        <v>0</v>
      </c>
      <c r="T38" s="59">
        <v>10.704370000000001</v>
      </c>
      <c r="U38" s="59">
        <v>26.273849999999999</v>
      </c>
      <c r="V38" s="59">
        <v>0</v>
      </c>
      <c r="W38" s="59">
        <v>102.17153</v>
      </c>
      <c r="X38" s="59">
        <v>169.37707</v>
      </c>
      <c r="Y38" s="59">
        <v>62.883040000000001</v>
      </c>
      <c r="Z38" s="59">
        <v>139.27951000000002</v>
      </c>
      <c r="AA38" s="59">
        <v>105.59182000000001</v>
      </c>
      <c r="AB38" s="59">
        <v>205.82631000000001</v>
      </c>
      <c r="AC38" s="59">
        <v>69.082449999999994</v>
      </c>
      <c r="AD38" s="59">
        <v>27.307380000000002</v>
      </c>
      <c r="AE38" s="59">
        <v>13.19824</v>
      </c>
      <c r="AF38" s="59">
        <v>43.342129999999997</v>
      </c>
      <c r="AG38" s="59">
        <v>4.7693100000000008</v>
      </c>
      <c r="AH38" s="59">
        <v>6.5605099999999998</v>
      </c>
      <c r="AI38" s="59">
        <v>7.4997400000000001</v>
      </c>
      <c r="AJ38" s="59">
        <v>0</v>
      </c>
      <c r="AK38" s="59">
        <v>0</v>
      </c>
      <c r="AL38" s="59">
        <v>75.695039999999992</v>
      </c>
      <c r="AM38" s="59">
        <v>192.55396999999999</v>
      </c>
      <c r="AN38" s="59">
        <v>143.32909000000001</v>
      </c>
      <c r="AO38" s="59">
        <v>150.65395000000001</v>
      </c>
      <c r="AP38" s="59">
        <v>14.881</v>
      </c>
      <c r="AQ38" s="59">
        <v>5276.3515800000005</v>
      </c>
    </row>
    <row r="39" spans="1:43">
      <c r="A39" s="63" t="s">
        <v>189</v>
      </c>
      <c r="B39" s="59">
        <v>99852.86537</v>
      </c>
      <c r="C39" s="59">
        <v>36660.564880000005</v>
      </c>
      <c r="D39" s="59">
        <v>104674.19456999999</v>
      </c>
      <c r="E39" s="59">
        <v>34891.581149999998</v>
      </c>
      <c r="F39" s="59">
        <v>19755.157879999999</v>
      </c>
      <c r="G39" s="59">
        <v>18068.88063</v>
      </c>
      <c r="H39" s="59">
        <v>6400.0922599999994</v>
      </c>
      <c r="I39" s="59">
        <v>24221.5206</v>
      </c>
      <c r="J39" s="59">
        <v>24639.442320000002</v>
      </c>
      <c r="K39" s="59">
        <v>18574.1672</v>
      </c>
      <c r="L39" s="59">
        <v>7474.3394800000005</v>
      </c>
      <c r="M39" s="59">
        <v>23039.062570000002</v>
      </c>
      <c r="N39" s="59">
        <v>16824.659059999998</v>
      </c>
      <c r="O39" s="59">
        <v>12738.03168</v>
      </c>
      <c r="P39" s="59">
        <v>13327.651820000001</v>
      </c>
      <c r="Q39" s="59">
        <v>6616.3888799999995</v>
      </c>
      <c r="R39" s="59">
        <v>10426.102859999999</v>
      </c>
      <c r="S39" s="59">
        <v>13489.723890000001</v>
      </c>
      <c r="T39" s="59">
        <v>21199.944879999999</v>
      </c>
      <c r="U39" s="59">
        <v>21313.90885</v>
      </c>
      <c r="V39" s="59">
        <v>9242.2354600000017</v>
      </c>
      <c r="W39" s="59">
        <v>11531.969580000001</v>
      </c>
      <c r="X39" s="59">
        <v>24769.355179999999</v>
      </c>
      <c r="Y39" s="59">
        <v>7955.1227800000006</v>
      </c>
      <c r="Z39" s="59">
        <v>40006.223409999999</v>
      </c>
      <c r="AA39" s="59">
        <v>16492.518390000001</v>
      </c>
      <c r="AB39" s="59">
        <v>22454.437530000003</v>
      </c>
      <c r="AC39" s="59">
        <v>37412.635439999998</v>
      </c>
      <c r="AD39" s="59">
        <v>8801.9705199999989</v>
      </c>
      <c r="AE39" s="59">
        <v>22304.98143</v>
      </c>
      <c r="AF39" s="59">
        <v>3830.0976000000001</v>
      </c>
      <c r="AG39" s="59">
        <v>3319.2713900000003</v>
      </c>
      <c r="AH39" s="59">
        <v>9655.5170699999999</v>
      </c>
      <c r="AI39" s="59">
        <v>2371.1817299999998</v>
      </c>
      <c r="AJ39" s="59">
        <v>4434.70064</v>
      </c>
      <c r="AK39" s="59">
        <v>1530.28403</v>
      </c>
      <c r="AL39" s="59">
        <v>11338.36621</v>
      </c>
      <c r="AM39" s="59">
        <v>3263.4268900000002</v>
      </c>
      <c r="AN39" s="59">
        <v>11161.84441</v>
      </c>
      <c r="AO39" s="59">
        <v>4917.9200700000001</v>
      </c>
      <c r="AP39" s="59">
        <v>832.92764</v>
      </c>
      <c r="AQ39" s="59">
        <v>791815.26823000005</v>
      </c>
    </row>
    <row r="40" spans="1:43">
      <c r="A40" s="65" t="s">
        <v>190</v>
      </c>
      <c r="B40" s="59">
        <v>18298.37803</v>
      </c>
      <c r="C40" s="59">
        <v>948.10007999999993</v>
      </c>
      <c r="D40" s="59">
        <v>3982.8870499999998</v>
      </c>
      <c r="E40" s="59">
        <v>3303.47093</v>
      </c>
      <c r="F40" s="59">
        <v>1159.2407000000001</v>
      </c>
      <c r="G40" s="59">
        <v>1488.34599</v>
      </c>
      <c r="H40" s="59">
        <v>964.24621000000002</v>
      </c>
      <c r="I40" s="59">
        <v>4447.8234499999999</v>
      </c>
      <c r="J40" s="59">
        <v>1540.74893</v>
      </c>
      <c r="K40" s="59">
        <v>4721.5988099999995</v>
      </c>
      <c r="L40" s="59">
        <v>433.49304999999998</v>
      </c>
      <c r="M40" s="59">
        <v>2042.1625300000001</v>
      </c>
      <c r="N40" s="59">
        <v>5858.5735300000006</v>
      </c>
      <c r="O40" s="59">
        <v>799.12049000000002</v>
      </c>
      <c r="P40" s="59">
        <v>2665.5801499999998</v>
      </c>
      <c r="Q40" s="59">
        <v>1721.8629599999999</v>
      </c>
      <c r="R40" s="59">
        <v>1512.08627</v>
      </c>
      <c r="S40" s="59">
        <v>1771.44301</v>
      </c>
      <c r="T40" s="59">
        <v>4794.0422099999996</v>
      </c>
      <c r="U40" s="59">
        <v>2896.36411</v>
      </c>
      <c r="V40" s="59">
        <v>776.21199999999999</v>
      </c>
      <c r="W40" s="59">
        <v>821.13973999999996</v>
      </c>
      <c r="X40" s="59">
        <v>1097.0625500000001</v>
      </c>
      <c r="Y40" s="59">
        <v>597.00072</v>
      </c>
      <c r="Z40" s="59">
        <v>1240.08429</v>
      </c>
      <c r="AA40" s="59">
        <v>807.78809999999999</v>
      </c>
      <c r="AB40" s="59">
        <v>5519.7631200000005</v>
      </c>
      <c r="AC40" s="59">
        <v>7221.0778899999996</v>
      </c>
      <c r="AD40" s="59">
        <v>739.75225</v>
      </c>
      <c r="AE40" s="59">
        <v>7461.4931200000001</v>
      </c>
      <c r="AF40" s="59">
        <v>288.39305999999999</v>
      </c>
      <c r="AG40" s="59">
        <v>649.55125999999996</v>
      </c>
      <c r="AH40" s="59">
        <v>2741.28197</v>
      </c>
      <c r="AI40" s="59">
        <v>441.27591999999999</v>
      </c>
      <c r="AJ40" s="59">
        <v>1956.0215900000001</v>
      </c>
      <c r="AK40" s="59">
        <v>239.56051000000002</v>
      </c>
      <c r="AL40" s="59">
        <v>1218.13579</v>
      </c>
      <c r="AM40" s="59">
        <v>936.57243999999992</v>
      </c>
      <c r="AN40" s="59">
        <v>513.56348000000003</v>
      </c>
      <c r="AO40" s="59">
        <v>446.89258000000001</v>
      </c>
      <c r="AP40" s="59">
        <v>316.79854</v>
      </c>
      <c r="AQ40" s="59">
        <v>101378.98940999999</v>
      </c>
    </row>
    <row r="41" spans="1:43">
      <c r="A41" s="64" t="s">
        <v>191</v>
      </c>
      <c r="B41" s="59">
        <v>34633.24151</v>
      </c>
      <c r="C41" s="59">
        <v>14775.037269999999</v>
      </c>
      <c r="D41" s="59">
        <v>51450.297810000004</v>
      </c>
      <c r="E41" s="59">
        <v>13918.374760000001</v>
      </c>
      <c r="F41" s="59">
        <v>8874.4773299999997</v>
      </c>
      <c r="G41" s="59">
        <v>8258.9552999999996</v>
      </c>
      <c r="H41" s="59">
        <v>1130.4196100000001</v>
      </c>
      <c r="I41" s="59">
        <v>8267.8929399999997</v>
      </c>
      <c r="J41" s="59">
        <v>10590.31107</v>
      </c>
      <c r="K41" s="59">
        <v>2958.9973199999999</v>
      </c>
      <c r="L41" s="59">
        <v>2749.5001299999999</v>
      </c>
      <c r="M41" s="59">
        <v>8941.0025600000008</v>
      </c>
      <c r="N41" s="59">
        <v>1883.24053</v>
      </c>
      <c r="O41" s="59">
        <v>5248.2336100000002</v>
      </c>
      <c r="P41" s="59">
        <v>4578.5316199999997</v>
      </c>
      <c r="Q41" s="59">
        <v>1601.4401599999999</v>
      </c>
      <c r="R41" s="59">
        <v>3643.2052000000003</v>
      </c>
      <c r="S41" s="59">
        <v>6767.67652</v>
      </c>
      <c r="T41" s="59">
        <v>7666.3337699999993</v>
      </c>
      <c r="U41" s="59">
        <v>845.67492000000004</v>
      </c>
      <c r="V41" s="59">
        <v>3699.16327</v>
      </c>
      <c r="W41" s="59">
        <v>5543.6096100000004</v>
      </c>
      <c r="X41" s="59">
        <v>9964.6269700000012</v>
      </c>
      <c r="Y41" s="59">
        <v>2362.8601699999999</v>
      </c>
      <c r="Z41" s="59">
        <v>20917.198960000002</v>
      </c>
      <c r="AA41" s="59">
        <v>8629.2906500000008</v>
      </c>
      <c r="AB41" s="59">
        <v>5650.0808799999995</v>
      </c>
      <c r="AC41" s="59">
        <v>16098.45823</v>
      </c>
      <c r="AD41" s="59">
        <v>4219.4738799999996</v>
      </c>
      <c r="AE41" s="59">
        <v>5714.3253500000001</v>
      </c>
      <c r="AF41" s="59">
        <v>992.28300000000002</v>
      </c>
      <c r="AG41" s="59">
        <v>680.41945999999996</v>
      </c>
      <c r="AH41" s="59">
        <v>2994.70642</v>
      </c>
      <c r="AI41" s="59">
        <v>665.08168999999998</v>
      </c>
      <c r="AJ41" s="59">
        <v>782.76364999999998</v>
      </c>
      <c r="AK41" s="59">
        <v>363.63539000000003</v>
      </c>
      <c r="AL41" s="59">
        <v>4883.6379200000001</v>
      </c>
      <c r="AM41" s="59">
        <v>611.50407999999993</v>
      </c>
      <c r="AN41" s="59">
        <v>3206.8645699999997</v>
      </c>
      <c r="AO41" s="59">
        <v>1061.3231499999999</v>
      </c>
      <c r="AP41" s="59">
        <v>2.8301699999999999</v>
      </c>
      <c r="AQ41" s="59">
        <v>297826.98141000001</v>
      </c>
    </row>
    <row r="42" spans="1:43">
      <c r="A42" s="64" t="s">
        <v>192</v>
      </c>
      <c r="B42" s="59">
        <v>102.72175</v>
      </c>
      <c r="C42" s="59">
        <v>17.734590000000001</v>
      </c>
      <c r="D42" s="59">
        <v>0</v>
      </c>
      <c r="E42" s="59">
        <v>5.5621499999999999</v>
      </c>
      <c r="F42" s="59">
        <v>13.548549999999999</v>
      </c>
      <c r="G42" s="59">
        <v>0</v>
      </c>
      <c r="H42" s="59">
        <v>4.6364000000000001</v>
      </c>
      <c r="I42" s="59">
        <v>8.6738099999999996</v>
      </c>
      <c r="J42" s="59">
        <v>0.60586000000000007</v>
      </c>
      <c r="K42" s="59">
        <v>98.48142</v>
      </c>
      <c r="L42" s="59">
        <v>4.97865</v>
      </c>
      <c r="M42" s="59">
        <v>0.79809000000000008</v>
      </c>
      <c r="N42" s="59">
        <v>0</v>
      </c>
      <c r="O42" s="59">
        <v>1.4102600000000001</v>
      </c>
      <c r="P42" s="59">
        <v>13.40522</v>
      </c>
      <c r="Q42" s="59">
        <v>3.64514</v>
      </c>
      <c r="R42" s="59">
        <v>0</v>
      </c>
      <c r="S42" s="59">
        <v>9.1297900000000016</v>
      </c>
      <c r="T42" s="59">
        <v>3.8538600000000001</v>
      </c>
      <c r="U42" s="59">
        <v>0</v>
      </c>
      <c r="V42" s="59">
        <v>2.4062100000000002</v>
      </c>
      <c r="W42" s="59">
        <v>2.90673</v>
      </c>
      <c r="X42" s="59">
        <v>38.813309999999994</v>
      </c>
      <c r="Y42" s="59">
        <v>0.19831000000000001</v>
      </c>
      <c r="Z42" s="59">
        <v>0.62961999999999996</v>
      </c>
      <c r="AA42" s="59">
        <v>0</v>
      </c>
      <c r="AB42" s="59">
        <v>5.1953300000000002</v>
      </c>
      <c r="AC42" s="59">
        <v>1.81504</v>
      </c>
      <c r="AD42" s="59">
        <v>0</v>
      </c>
      <c r="AE42" s="59">
        <v>93.404899999999998</v>
      </c>
      <c r="AF42" s="59">
        <v>0.35181000000000001</v>
      </c>
      <c r="AG42" s="59">
        <v>0</v>
      </c>
      <c r="AH42" s="59">
        <v>0</v>
      </c>
      <c r="AI42" s="59">
        <v>6.4744700000000002</v>
      </c>
      <c r="AJ42" s="59">
        <v>0</v>
      </c>
      <c r="AK42" s="59">
        <v>1.9838499999999999</v>
      </c>
      <c r="AL42" s="59">
        <v>8.1082200000000011</v>
      </c>
      <c r="AM42" s="59">
        <v>0.41341</v>
      </c>
      <c r="AN42" s="59">
        <v>13.008979999999999</v>
      </c>
      <c r="AO42" s="59">
        <v>12.03091</v>
      </c>
      <c r="AP42" s="59">
        <v>0</v>
      </c>
      <c r="AQ42" s="59">
        <v>476.92664000000002</v>
      </c>
    </row>
    <row r="43" spans="1:43">
      <c r="A43" s="64" t="s">
        <v>193</v>
      </c>
      <c r="B43" s="59">
        <v>193.44354999999999</v>
      </c>
      <c r="C43" s="59">
        <v>646.22192000000007</v>
      </c>
      <c r="D43" s="59">
        <v>604.22073</v>
      </c>
      <c r="E43" s="59">
        <v>392.45042000000001</v>
      </c>
      <c r="F43" s="59">
        <v>236.93105</v>
      </c>
      <c r="G43" s="59">
        <v>11.181760000000001</v>
      </c>
      <c r="H43" s="59">
        <v>4.8561699999999997</v>
      </c>
      <c r="I43" s="59">
        <v>43.520769999999999</v>
      </c>
      <c r="J43" s="59">
        <v>0</v>
      </c>
      <c r="K43" s="59">
        <v>255.46587</v>
      </c>
      <c r="L43" s="59">
        <v>36.04495</v>
      </c>
      <c r="M43" s="59">
        <v>0.27494999999999997</v>
      </c>
      <c r="N43" s="59">
        <v>0</v>
      </c>
      <c r="O43" s="59">
        <v>160.15940000000001</v>
      </c>
      <c r="P43" s="59">
        <v>173.36231000000001</v>
      </c>
      <c r="Q43" s="59">
        <v>4.7653100000000004</v>
      </c>
      <c r="R43" s="59">
        <v>0</v>
      </c>
      <c r="S43" s="59">
        <v>0.38658999999999999</v>
      </c>
      <c r="T43" s="59">
        <v>65.566839999999999</v>
      </c>
      <c r="U43" s="59">
        <v>0</v>
      </c>
      <c r="V43" s="59">
        <v>0</v>
      </c>
      <c r="W43" s="59">
        <v>61.591329999999999</v>
      </c>
      <c r="X43" s="59">
        <v>427.30137000000002</v>
      </c>
      <c r="Y43" s="59">
        <v>32.489110000000004</v>
      </c>
      <c r="Z43" s="59">
        <v>108.11942999999999</v>
      </c>
      <c r="AA43" s="59">
        <v>0</v>
      </c>
      <c r="AB43" s="59">
        <v>110.82850000000001</v>
      </c>
      <c r="AC43" s="59">
        <v>322.08125000000001</v>
      </c>
      <c r="AD43" s="59">
        <v>0</v>
      </c>
      <c r="AE43" s="59">
        <v>29.897560000000002</v>
      </c>
      <c r="AF43" s="59">
        <v>66.118820000000014</v>
      </c>
      <c r="AG43" s="59">
        <v>1.2803399999999998</v>
      </c>
      <c r="AH43" s="59">
        <v>3.6097899999999998</v>
      </c>
      <c r="AI43" s="59">
        <v>89.772999999999996</v>
      </c>
      <c r="AJ43" s="59">
        <v>0</v>
      </c>
      <c r="AK43" s="59">
        <v>45.699280000000002</v>
      </c>
      <c r="AL43" s="59">
        <v>56.322309999999995</v>
      </c>
      <c r="AM43" s="59">
        <v>15.240399999999999</v>
      </c>
      <c r="AN43" s="59">
        <v>147.38095000000001</v>
      </c>
      <c r="AO43" s="59">
        <v>77.419499999999999</v>
      </c>
      <c r="AP43" s="59">
        <v>0</v>
      </c>
      <c r="AQ43" s="59">
        <v>4424.0055300000004</v>
      </c>
    </row>
    <row r="44" spans="1:43">
      <c r="A44" s="64" t="s">
        <v>194</v>
      </c>
      <c r="B44" s="59">
        <v>0</v>
      </c>
      <c r="C44" s="59">
        <v>0</v>
      </c>
      <c r="D44" s="59">
        <v>0</v>
      </c>
      <c r="E44" s="59">
        <v>0</v>
      </c>
      <c r="F44" s="59">
        <v>0</v>
      </c>
      <c r="G44" s="59">
        <v>0</v>
      </c>
      <c r="H44" s="59">
        <v>0</v>
      </c>
      <c r="I44" s="59">
        <v>0</v>
      </c>
      <c r="J44" s="59">
        <v>0</v>
      </c>
      <c r="K44" s="59">
        <v>0</v>
      </c>
      <c r="L44" s="59">
        <v>0</v>
      </c>
      <c r="M44" s="59">
        <v>0</v>
      </c>
      <c r="N44" s="59">
        <v>0</v>
      </c>
      <c r="O44" s="59">
        <v>0</v>
      </c>
      <c r="P44" s="59">
        <v>0</v>
      </c>
      <c r="Q44" s="59">
        <v>0</v>
      </c>
      <c r="R44" s="59">
        <v>0</v>
      </c>
      <c r="S44" s="59">
        <v>0</v>
      </c>
      <c r="T44" s="59">
        <v>0</v>
      </c>
      <c r="U44" s="59">
        <v>0</v>
      </c>
      <c r="V44" s="59">
        <v>0</v>
      </c>
      <c r="W44" s="59">
        <v>0</v>
      </c>
      <c r="X44" s="59">
        <v>99.181259999999995</v>
      </c>
      <c r="Y44" s="59">
        <v>0</v>
      </c>
      <c r="Z44" s="59">
        <v>0</v>
      </c>
      <c r="AA44" s="59">
        <v>0</v>
      </c>
      <c r="AB44" s="59">
        <v>0</v>
      </c>
      <c r="AC44" s="59">
        <v>0</v>
      </c>
      <c r="AD44" s="59">
        <v>0</v>
      </c>
      <c r="AE44" s="59">
        <v>0</v>
      </c>
      <c r="AF44" s="59">
        <v>0</v>
      </c>
      <c r="AG44" s="59">
        <v>0</v>
      </c>
      <c r="AH44" s="59">
        <v>0</v>
      </c>
      <c r="AI44" s="59">
        <v>0</v>
      </c>
      <c r="AJ44" s="59">
        <v>0</v>
      </c>
      <c r="AK44" s="59">
        <v>0</v>
      </c>
      <c r="AL44" s="59">
        <v>121.95084</v>
      </c>
      <c r="AM44" s="59">
        <v>0</v>
      </c>
      <c r="AN44" s="59">
        <v>0</v>
      </c>
      <c r="AO44" s="59">
        <v>0</v>
      </c>
      <c r="AP44" s="59">
        <v>0</v>
      </c>
      <c r="AQ44" s="59">
        <v>221.13210000000001</v>
      </c>
    </row>
    <row r="45" spans="1:43">
      <c r="A45" s="11" t="s">
        <v>195</v>
      </c>
      <c r="B45" s="59">
        <v>0</v>
      </c>
      <c r="C45" s="59">
        <v>-1.0000000000000001E-5</v>
      </c>
      <c r="D45" s="59">
        <v>1.0000000000000001E-5</v>
      </c>
      <c r="E45" s="59">
        <v>0</v>
      </c>
      <c r="F45" s="59">
        <v>124.44537</v>
      </c>
      <c r="G45" s="59">
        <v>0</v>
      </c>
      <c r="H45" s="59">
        <v>61.90314</v>
      </c>
      <c r="I45" s="59">
        <v>0</v>
      </c>
      <c r="J45" s="59">
        <v>114.28177000000001</v>
      </c>
      <c r="K45" s="59">
        <v>0</v>
      </c>
      <c r="L45" s="59">
        <v>2.0000000000000002E-5</v>
      </c>
      <c r="M45" s="59">
        <v>0</v>
      </c>
      <c r="N45" s="59">
        <v>0</v>
      </c>
      <c r="O45" s="59">
        <v>0</v>
      </c>
      <c r="P45" s="59">
        <v>75.796890000000005</v>
      </c>
      <c r="Q45" s="59">
        <v>0</v>
      </c>
      <c r="R45" s="59">
        <v>0</v>
      </c>
      <c r="S45" s="59">
        <v>0</v>
      </c>
      <c r="T45" s="59">
        <v>0</v>
      </c>
      <c r="U45" s="59">
        <v>0</v>
      </c>
      <c r="V45" s="59">
        <v>0</v>
      </c>
      <c r="W45" s="59">
        <v>0</v>
      </c>
      <c r="X45" s="59">
        <v>23.763060000000003</v>
      </c>
      <c r="Y45" s="59">
        <v>0</v>
      </c>
      <c r="Z45" s="59">
        <v>0</v>
      </c>
      <c r="AA45" s="59">
        <v>0</v>
      </c>
      <c r="AB45" s="59">
        <v>0</v>
      </c>
      <c r="AC45" s="59">
        <v>33.753839999999997</v>
      </c>
      <c r="AD45" s="59">
        <v>0</v>
      </c>
      <c r="AE45" s="59">
        <v>0</v>
      </c>
      <c r="AF45" s="59">
        <v>0</v>
      </c>
      <c r="AG45" s="59">
        <v>0</v>
      </c>
      <c r="AH45" s="59">
        <v>0</v>
      </c>
      <c r="AI45" s="59">
        <v>0.30266000000000004</v>
      </c>
      <c r="AJ45" s="59">
        <v>0</v>
      </c>
      <c r="AK45" s="59">
        <v>0</v>
      </c>
      <c r="AL45" s="59">
        <v>0</v>
      </c>
      <c r="AM45" s="59">
        <v>64.930669999999992</v>
      </c>
      <c r="AN45" s="59">
        <v>0</v>
      </c>
      <c r="AO45" s="59">
        <v>0</v>
      </c>
      <c r="AP45" s="59">
        <v>0</v>
      </c>
      <c r="AQ45" s="59">
        <v>499.17741999999998</v>
      </c>
    </row>
    <row r="46" spans="1:43">
      <c r="A46" s="65" t="s">
        <v>1176</v>
      </c>
      <c r="B46" s="59">
        <v>20335.7042</v>
      </c>
      <c r="C46" s="59">
        <v>4702.1311399999995</v>
      </c>
      <c r="D46" s="59">
        <v>10074.40616</v>
      </c>
      <c r="E46" s="59">
        <v>7451.70309</v>
      </c>
      <c r="F46" s="59">
        <v>4136.7587100000001</v>
      </c>
      <c r="G46" s="59">
        <v>2514.0117700000001</v>
      </c>
      <c r="H46" s="59">
        <v>2692.1621500000001</v>
      </c>
      <c r="I46" s="59">
        <v>5221.2730300000003</v>
      </c>
      <c r="J46" s="59">
        <v>3412.2139099999999</v>
      </c>
      <c r="K46" s="59">
        <v>7822.4781900000007</v>
      </c>
      <c r="L46" s="59">
        <v>1932.52558</v>
      </c>
      <c r="M46" s="59">
        <v>4519.6318799999999</v>
      </c>
      <c r="N46" s="59">
        <v>7704.6822099999999</v>
      </c>
      <c r="O46" s="59">
        <v>2668.1677200000004</v>
      </c>
      <c r="P46" s="59">
        <v>2573.2535499999999</v>
      </c>
      <c r="Q46" s="59">
        <v>1539.8974699999999</v>
      </c>
      <c r="R46" s="59">
        <v>2017.9102800000001</v>
      </c>
      <c r="S46" s="59">
        <v>1160.9122600000001</v>
      </c>
      <c r="T46" s="59">
        <v>4925.2197500000002</v>
      </c>
      <c r="U46" s="59">
        <v>4777.2724900000003</v>
      </c>
      <c r="V46" s="59">
        <v>1797.7758700000002</v>
      </c>
      <c r="W46" s="59">
        <v>1850.05996</v>
      </c>
      <c r="X46" s="59">
        <v>4294.1140500000001</v>
      </c>
      <c r="Y46" s="59">
        <v>2293.3492000000001</v>
      </c>
      <c r="Z46" s="59">
        <v>3347.0443999999998</v>
      </c>
      <c r="AA46" s="59">
        <v>1452.8009399999999</v>
      </c>
      <c r="AB46" s="59">
        <v>5878.1725299999998</v>
      </c>
      <c r="AC46" s="59">
        <v>7657.1094499999999</v>
      </c>
      <c r="AD46" s="59">
        <v>657.47728000000006</v>
      </c>
      <c r="AE46" s="59">
        <v>4385.1094999999996</v>
      </c>
      <c r="AF46" s="59">
        <v>758.76275999999996</v>
      </c>
      <c r="AG46" s="59">
        <v>872.90687000000003</v>
      </c>
      <c r="AH46" s="59">
        <v>1467.88382</v>
      </c>
      <c r="AI46" s="59">
        <v>336.29379999999998</v>
      </c>
      <c r="AJ46" s="59">
        <v>1237.0019199999999</v>
      </c>
      <c r="AK46" s="59">
        <v>462.47333000000003</v>
      </c>
      <c r="AL46" s="59">
        <v>2082.1765300000002</v>
      </c>
      <c r="AM46" s="59">
        <v>599.19854000000009</v>
      </c>
      <c r="AN46" s="59">
        <v>3562.9232200000001</v>
      </c>
      <c r="AO46" s="59">
        <v>2184.6948700000003</v>
      </c>
      <c r="AP46" s="59">
        <v>362.4812</v>
      </c>
      <c r="AQ46" s="59">
        <v>149722.12558000002</v>
      </c>
    </row>
    <row r="47" spans="1:43">
      <c r="A47" s="64" t="s">
        <v>1177</v>
      </c>
      <c r="B47" s="59">
        <v>26064.741440000002</v>
      </c>
      <c r="C47" s="59">
        <v>15001.77692</v>
      </c>
      <c r="D47" s="59">
        <v>38072.98343</v>
      </c>
      <c r="E47" s="59">
        <v>9602.0033000000003</v>
      </c>
      <c r="F47" s="59">
        <v>4946.0325599999996</v>
      </c>
      <c r="G47" s="59">
        <v>5788.2732999999998</v>
      </c>
      <c r="H47" s="59">
        <v>1414.6465800000001</v>
      </c>
      <c r="I47" s="59">
        <v>5997.7875300000005</v>
      </c>
      <c r="J47" s="59">
        <v>8911.6861399999998</v>
      </c>
      <c r="K47" s="59">
        <v>2519.20273</v>
      </c>
      <c r="L47" s="59">
        <v>2221.8061000000002</v>
      </c>
      <c r="M47" s="59">
        <v>7535.1925599999995</v>
      </c>
      <c r="N47" s="59">
        <v>1348.5863300000001</v>
      </c>
      <c r="O47" s="59">
        <v>3748.57456</v>
      </c>
      <c r="P47" s="59">
        <v>3062.1082000000001</v>
      </c>
      <c r="Q47" s="59">
        <v>1670.0746000000001</v>
      </c>
      <c r="R47" s="59">
        <v>3246.9867799999997</v>
      </c>
      <c r="S47" s="59">
        <v>3780.1757200000002</v>
      </c>
      <c r="T47" s="59">
        <v>3702.1112599999997</v>
      </c>
      <c r="U47" s="59">
        <v>12601.100570000001</v>
      </c>
      <c r="V47" s="59">
        <v>2966.6781099999998</v>
      </c>
      <c r="W47" s="59">
        <v>3204.6372000000001</v>
      </c>
      <c r="X47" s="59">
        <v>8183.7073499999997</v>
      </c>
      <c r="Y47" s="59">
        <v>2639.2806399999999</v>
      </c>
      <c r="Z47" s="59">
        <v>14326.489529999999</v>
      </c>
      <c r="AA47" s="59">
        <v>5602.6387000000004</v>
      </c>
      <c r="AB47" s="59">
        <v>5218.8056200000001</v>
      </c>
      <c r="AC47" s="59">
        <v>5469.8880899999995</v>
      </c>
      <c r="AD47" s="59">
        <v>3185.2671099999998</v>
      </c>
      <c r="AE47" s="59">
        <v>4575.1797000000006</v>
      </c>
      <c r="AF47" s="59">
        <v>1635.1260600000001</v>
      </c>
      <c r="AG47" s="59">
        <v>1109.15653</v>
      </c>
      <c r="AH47" s="59">
        <v>2442.3139999999999</v>
      </c>
      <c r="AI47" s="59">
        <v>756.02771999999993</v>
      </c>
      <c r="AJ47" s="59">
        <v>458.91347999999999</v>
      </c>
      <c r="AK47" s="59">
        <v>368.26787999999999</v>
      </c>
      <c r="AL47" s="59">
        <v>2878.5802999999996</v>
      </c>
      <c r="AM47" s="59">
        <v>899.16531999999995</v>
      </c>
      <c r="AN47" s="59">
        <v>3544.7577799999999</v>
      </c>
      <c r="AO47" s="59">
        <v>997.77360999999996</v>
      </c>
      <c r="AP47" s="59">
        <v>150.81773000000001</v>
      </c>
      <c r="AQ47" s="59">
        <v>231849.32306999998</v>
      </c>
    </row>
    <row r="48" spans="1:43">
      <c r="A48" s="64" t="s">
        <v>1182</v>
      </c>
      <c r="B48" s="59">
        <v>102.19268</v>
      </c>
      <c r="C48" s="59">
        <v>62.301970000000004</v>
      </c>
      <c r="D48" s="59">
        <v>23.751429999999999</v>
      </c>
      <c r="E48" s="59">
        <v>12.27238</v>
      </c>
      <c r="F48" s="59">
        <v>33.104669999999999</v>
      </c>
      <c r="G48" s="59">
        <v>0</v>
      </c>
      <c r="H48" s="59">
        <v>8.157</v>
      </c>
      <c r="I48" s="59">
        <v>22.506259999999997</v>
      </c>
      <c r="J48" s="59">
        <v>0</v>
      </c>
      <c r="K48" s="59">
        <v>93.021140000000003</v>
      </c>
      <c r="L48" s="59">
        <v>29.353009999999998</v>
      </c>
      <c r="M48" s="59">
        <v>0</v>
      </c>
      <c r="N48" s="59">
        <v>26.487069999999999</v>
      </c>
      <c r="O48" s="59">
        <v>1.5168699999999999</v>
      </c>
      <c r="P48" s="59">
        <v>11.33771</v>
      </c>
      <c r="Q48" s="59">
        <v>0</v>
      </c>
      <c r="R48" s="59">
        <v>5.9143299999999996</v>
      </c>
      <c r="S48" s="59">
        <v>0</v>
      </c>
      <c r="T48" s="59">
        <v>14.260770000000001</v>
      </c>
      <c r="U48" s="59">
        <v>124.83122</v>
      </c>
      <c r="V48" s="59">
        <v>0</v>
      </c>
      <c r="W48" s="59">
        <v>12.03725</v>
      </c>
      <c r="X48" s="59">
        <v>40.023029999999999</v>
      </c>
      <c r="Y48" s="59">
        <v>0</v>
      </c>
      <c r="Z48" s="59">
        <v>4.3392200000000001</v>
      </c>
      <c r="AA48" s="59">
        <v>0</v>
      </c>
      <c r="AB48" s="59">
        <v>2.5005600000000001</v>
      </c>
      <c r="AC48" s="59">
        <v>148.17139</v>
      </c>
      <c r="AD48" s="59">
        <v>0</v>
      </c>
      <c r="AE48" s="59">
        <v>6.28315</v>
      </c>
      <c r="AF48" s="59">
        <v>0</v>
      </c>
      <c r="AG48" s="59">
        <v>0</v>
      </c>
      <c r="AH48" s="59">
        <v>0</v>
      </c>
      <c r="AI48" s="59">
        <v>4.3081899999999997</v>
      </c>
      <c r="AJ48" s="59">
        <v>0</v>
      </c>
      <c r="AK48" s="59">
        <v>0</v>
      </c>
      <c r="AL48" s="59">
        <v>12.676360000000001</v>
      </c>
      <c r="AM48" s="59">
        <v>13.70927</v>
      </c>
      <c r="AN48" s="59">
        <v>17.410150000000002</v>
      </c>
      <c r="AO48" s="59">
        <v>77.983820000000009</v>
      </c>
      <c r="AP48" s="59">
        <v>0</v>
      </c>
      <c r="AQ48" s="59">
        <v>910.45090000000005</v>
      </c>
    </row>
    <row r="49" spans="1:43">
      <c r="A49" s="64" t="s">
        <v>1183</v>
      </c>
      <c r="B49" s="59">
        <v>122.44221</v>
      </c>
      <c r="C49" s="59">
        <v>507.26097999999996</v>
      </c>
      <c r="D49" s="59">
        <v>465.64795000000004</v>
      </c>
      <c r="E49" s="59">
        <v>205.74412000000001</v>
      </c>
      <c r="F49" s="59">
        <v>147.91788</v>
      </c>
      <c r="G49" s="59">
        <v>8.1125100000000003</v>
      </c>
      <c r="H49" s="59">
        <v>35.022769999999994</v>
      </c>
      <c r="I49" s="59">
        <v>210.76535000000001</v>
      </c>
      <c r="J49" s="59">
        <v>0</v>
      </c>
      <c r="K49" s="59">
        <v>104.92172000000001</v>
      </c>
      <c r="L49" s="59">
        <v>41.381790000000002</v>
      </c>
      <c r="M49" s="59">
        <v>0</v>
      </c>
      <c r="N49" s="59">
        <v>0</v>
      </c>
      <c r="O49" s="59">
        <v>110.84877</v>
      </c>
      <c r="P49" s="59">
        <v>91.073560000000001</v>
      </c>
      <c r="Q49" s="59">
        <v>74.703240000000008</v>
      </c>
      <c r="R49" s="59">
        <v>0</v>
      </c>
      <c r="S49" s="59">
        <v>0</v>
      </c>
      <c r="T49" s="59">
        <v>28.556419999999999</v>
      </c>
      <c r="U49" s="59">
        <v>68.665539999999993</v>
      </c>
      <c r="V49" s="59">
        <v>0</v>
      </c>
      <c r="W49" s="59">
        <v>35.987760000000002</v>
      </c>
      <c r="X49" s="59">
        <v>307.86331999999999</v>
      </c>
      <c r="Y49" s="59">
        <v>29.94463</v>
      </c>
      <c r="Z49" s="59">
        <v>62.317959999999999</v>
      </c>
      <c r="AA49" s="59">
        <v>0</v>
      </c>
      <c r="AB49" s="59">
        <v>69.090990000000005</v>
      </c>
      <c r="AC49" s="59">
        <v>312.69140000000004</v>
      </c>
      <c r="AD49" s="59">
        <v>0</v>
      </c>
      <c r="AE49" s="59">
        <v>39.288150000000002</v>
      </c>
      <c r="AF49" s="59">
        <v>89.062089999999998</v>
      </c>
      <c r="AG49" s="59">
        <v>5.9569300000000007</v>
      </c>
      <c r="AH49" s="59">
        <v>5.7210700000000001</v>
      </c>
      <c r="AI49" s="59">
        <v>69.743440000000007</v>
      </c>
      <c r="AJ49" s="59">
        <v>0</v>
      </c>
      <c r="AK49" s="59">
        <v>48.663789999999999</v>
      </c>
      <c r="AL49" s="59">
        <v>36.287269999999999</v>
      </c>
      <c r="AM49" s="59">
        <v>29.905540000000002</v>
      </c>
      <c r="AN49" s="59">
        <v>155.93528000000001</v>
      </c>
      <c r="AO49" s="59">
        <v>59.801629999999996</v>
      </c>
      <c r="AP49" s="59">
        <v>0</v>
      </c>
      <c r="AQ49" s="59">
        <v>3581.3260599999999</v>
      </c>
    </row>
    <row r="50" spans="1:43">
      <c r="A50" s="64" t="s">
        <v>1201</v>
      </c>
      <c r="B50" s="59">
        <v>0</v>
      </c>
      <c r="C50" s="59">
        <v>2.0000000000000002E-5</v>
      </c>
      <c r="D50" s="59">
        <v>0</v>
      </c>
      <c r="E50" s="59">
        <v>0</v>
      </c>
      <c r="F50" s="59">
        <v>10.4984</v>
      </c>
      <c r="G50" s="59">
        <v>0</v>
      </c>
      <c r="H50" s="59">
        <v>32.435810000000004</v>
      </c>
      <c r="I50" s="59">
        <v>0</v>
      </c>
      <c r="J50" s="59">
        <v>18.16028</v>
      </c>
      <c r="K50" s="59">
        <v>0</v>
      </c>
      <c r="L50" s="59">
        <v>25.2562</v>
      </c>
      <c r="M50" s="59">
        <v>0</v>
      </c>
      <c r="N50" s="59">
        <v>3.0893899999999999</v>
      </c>
      <c r="O50" s="59">
        <v>0</v>
      </c>
      <c r="P50" s="59">
        <v>0</v>
      </c>
      <c r="Q50" s="59">
        <v>0</v>
      </c>
      <c r="R50" s="59">
        <v>0</v>
      </c>
      <c r="S50" s="59">
        <v>0</v>
      </c>
      <c r="T50" s="59">
        <v>0</v>
      </c>
      <c r="U50" s="59">
        <v>0</v>
      </c>
      <c r="V50" s="59">
        <v>0</v>
      </c>
      <c r="W50" s="59">
        <v>0</v>
      </c>
      <c r="X50" s="59">
        <v>72.074380000000005</v>
      </c>
      <c r="Y50" s="59">
        <v>0</v>
      </c>
      <c r="Z50" s="59">
        <v>0</v>
      </c>
      <c r="AA50" s="59">
        <v>0</v>
      </c>
      <c r="AB50" s="59">
        <v>0</v>
      </c>
      <c r="AC50" s="59">
        <v>85.91574</v>
      </c>
      <c r="AD50" s="59">
        <v>0</v>
      </c>
      <c r="AE50" s="59">
        <v>0</v>
      </c>
      <c r="AF50" s="59">
        <v>0</v>
      </c>
      <c r="AG50" s="59">
        <v>0</v>
      </c>
      <c r="AH50" s="59">
        <v>0</v>
      </c>
      <c r="AI50" s="59">
        <v>0</v>
      </c>
      <c r="AJ50" s="59">
        <v>0</v>
      </c>
      <c r="AK50" s="59">
        <v>0</v>
      </c>
      <c r="AL50" s="59">
        <v>40.490670000000001</v>
      </c>
      <c r="AM50" s="59">
        <v>0.12739</v>
      </c>
      <c r="AN50" s="59">
        <v>0</v>
      </c>
      <c r="AO50" s="59">
        <v>0</v>
      </c>
      <c r="AP50" s="59">
        <v>0</v>
      </c>
      <c r="AQ50" s="59">
        <v>288.04828000000003</v>
      </c>
    </row>
    <row r="51" spans="1:43">
      <c r="A51" s="11" t="s">
        <v>1221</v>
      </c>
      <c r="B51" s="59">
        <v>0</v>
      </c>
      <c r="C51" s="59">
        <v>0</v>
      </c>
      <c r="D51" s="59">
        <v>0</v>
      </c>
      <c r="E51" s="59">
        <v>0</v>
      </c>
      <c r="F51" s="59">
        <v>72.202660000000009</v>
      </c>
      <c r="G51" s="59">
        <v>0</v>
      </c>
      <c r="H51" s="59">
        <v>51.60642</v>
      </c>
      <c r="I51" s="59">
        <v>1.27746</v>
      </c>
      <c r="J51" s="59">
        <v>51.434359999999998</v>
      </c>
      <c r="K51" s="59">
        <v>0</v>
      </c>
      <c r="L51" s="59">
        <v>0</v>
      </c>
      <c r="M51" s="59">
        <v>0</v>
      </c>
      <c r="N51" s="59">
        <v>0</v>
      </c>
      <c r="O51" s="59">
        <v>0</v>
      </c>
      <c r="P51" s="59">
        <v>83.202610000000007</v>
      </c>
      <c r="Q51" s="59">
        <v>0</v>
      </c>
      <c r="R51" s="59">
        <v>0</v>
      </c>
      <c r="S51" s="59">
        <v>0</v>
      </c>
      <c r="T51" s="59">
        <v>0</v>
      </c>
      <c r="U51" s="59">
        <v>0</v>
      </c>
      <c r="V51" s="59">
        <v>0</v>
      </c>
      <c r="W51" s="59">
        <v>0</v>
      </c>
      <c r="X51" s="59">
        <v>220.82453000000001</v>
      </c>
      <c r="Y51" s="59">
        <v>0</v>
      </c>
      <c r="Z51" s="59">
        <v>0</v>
      </c>
      <c r="AA51" s="59">
        <v>0</v>
      </c>
      <c r="AB51" s="59">
        <v>0</v>
      </c>
      <c r="AC51" s="59">
        <v>61.673120000000004</v>
      </c>
      <c r="AD51" s="59">
        <v>0</v>
      </c>
      <c r="AE51" s="59">
        <v>0</v>
      </c>
      <c r="AF51" s="59">
        <v>0</v>
      </c>
      <c r="AG51" s="59">
        <v>0</v>
      </c>
      <c r="AH51" s="59">
        <v>0</v>
      </c>
      <c r="AI51" s="59">
        <v>1.9008399999999999</v>
      </c>
      <c r="AJ51" s="59">
        <v>0</v>
      </c>
      <c r="AK51" s="59">
        <v>0</v>
      </c>
      <c r="AL51" s="59">
        <v>0</v>
      </c>
      <c r="AM51" s="59">
        <v>92.659829999999999</v>
      </c>
      <c r="AN51" s="59">
        <v>0</v>
      </c>
      <c r="AO51" s="59">
        <v>0</v>
      </c>
      <c r="AP51" s="59">
        <v>0</v>
      </c>
      <c r="AQ51" s="59">
        <v>636.78183000000001</v>
      </c>
    </row>
    <row r="52" spans="1:43">
      <c r="A52" s="273" t="s">
        <v>196</v>
      </c>
      <c r="B52" s="59">
        <v>-100702.30654999999</v>
      </c>
      <c r="C52" s="59">
        <v>-28761.203899999997</v>
      </c>
      <c r="D52" s="59">
        <v>-50668.437229999996</v>
      </c>
      <c r="E52" s="59">
        <v>-27899.644029999999</v>
      </c>
      <c r="F52" s="59">
        <v>-14567.012859999999</v>
      </c>
      <c r="G52" s="59">
        <v>-12040.98178</v>
      </c>
      <c r="H52" s="59">
        <v>-9123.9338699999989</v>
      </c>
      <c r="I52" s="59">
        <v>-11015.155849999999</v>
      </c>
      <c r="J52" s="59">
        <v>-15460.373439999999</v>
      </c>
      <c r="K52" s="59">
        <v>-20057.09893</v>
      </c>
      <c r="L52" s="59">
        <v>-12816.766089999999</v>
      </c>
      <c r="M52" s="59">
        <v>-15872.82394</v>
      </c>
      <c r="N52" s="59">
        <v>-29393.252420000001</v>
      </c>
      <c r="O52" s="59">
        <v>-12898.214260000001</v>
      </c>
      <c r="P52" s="59">
        <v>-11282.463009999999</v>
      </c>
      <c r="Q52" s="59">
        <v>-4076.2737099999999</v>
      </c>
      <c r="R52" s="59">
        <v>-3426.2694700000002</v>
      </c>
      <c r="S52" s="59">
        <v>-4840.9363700000004</v>
      </c>
      <c r="T52" s="59">
        <v>-13838.12976</v>
      </c>
      <c r="U52" s="59">
        <v>-13955.675929999999</v>
      </c>
      <c r="V52" s="59">
        <v>-3962.5037400000001</v>
      </c>
      <c r="W52" s="59">
        <v>-7349.8941500000001</v>
      </c>
      <c r="X52" s="59">
        <v>-12426.071029999999</v>
      </c>
      <c r="Y52" s="59">
        <v>-8416.7689300000002</v>
      </c>
      <c r="Z52" s="59">
        <v>-8167.5455000000002</v>
      </c>
      <c r="AA52" s="59">
        <v>-7911.5180799999998</v>
      </c>
      <c r="AB52" s="59">
        <v>-14354.570949999999</v>
      </c>
      <c r="AC52" s="59">
        <v>-36952.190640000001</v>
      </c>
      <c r="AD52" s="59">
        <v>-2113.3353099999999</v>
      </c>
      <c r="AE52" s="59">
        <v>-13155.152340000001</v>
      </c>
      <c r="AF52" s="59">
        <v>-5835.0810099999999</v>
      </c>
      <c r="AG52" s="59">
        <v>-3014.24514</v>
      </c>
      <c r="AH52" s="59">
        <v>-4242.2651900000001</v>
      </c>
      <c r="AI52" s="59">
        <v>-1443.64237</v>
      </c>
      <c r="AJ52" s="59">
        <v>-1097.9915000000001</v>
      </c>
      <c r="AK52" s="59">
        <v>-518.41804999999999</v>
      </c>
      <c r="AL52" s="59">
        <v>-9695.0951100000002</v>
      </c>
      <c r="AM52" s="59">
        <v>-2942.6938700000001</v>
      </c>
      <c r="AN52" s="59">
        <v>-16840.918229999999</v>
      </c>
      <c r="AO52" s="59">
        <v>-15282.530119999999</v>
      </c>
      <c r="AP52" s="59">
        <v>-1565.8920900000001</v>
      </c>
      <c r="AQ52" s="59">
        <v>-589985.27674999996</v>
      </c>
    </row>
    <row r="53" spans="1:43">
      <c r="A53" s="64" t="s">
        <v>1240</v>
      </c>
      <c r="B53" s="59">
        <v>-20064.834600000002</v>
      </c>
      <c r="C53" s="59">
        <v>-3056.9464800000001</v>
      </c>
      <c r="D53" s="59">
        <v>-6477.5844999999999</v>
      </c>
      <c r="E53" s="59">
        <v>-3383.86996</v>
      </c>
      <c r="F53" s="59">
        <v>-1214.5792099999999</v>
      </c>
      <c r="G53" s="59">
        <v>-609.07849999999996</v>
      </c>
      <c r="H53" s="59">
        <v>-1209.65392</v>
      </c>
      <c r="I53" s="59">
        <v>-1150.19425</v>
      </c>
      <c r="J53" s="59">
        <v>-1448.6035900000002</v>
      </c>
      <c r="K53" s="59">
        <v>-3717.1774999999998</v>
      </c>
      <c r="L53" s="59">
        <v>-1451.21821</v>
      </c>
      <c r="M53" s="59">
        <v>-2445.77304</v>
      </c>
      <c r="N53" s="59">
        <v>-4024.91003</v>
      </c>
      <c r="O53" s="59">
        <v>-2332.1508799999997</v>
      </c>
      <c r="P53" s="59">
        <v>-1260.0903400000002</v>
      </c>
      <c r="Q53" s="59">
        <v>-741.26012000000003</v>
      </c>
      <c r="R53" s="59">
        <v>-370.17540000000002</v>
      </c>
      <c r="S53" s="59">
        <v>-301.60073999999997</v>
      </c>
      <c r="T53" s="59">
        <v>-1423.9393300000002</v>
      </c>
      <c r="U53" s="59">
        <v>-3084.2220600000001</v>
      </c>
      <c r="V53" s="59">
        <v>-427.69373999999999</v>
      </c>
      <c r="W53" s="59">
        <v>-494.47694000000001</v>
      </c>
      <c r="X53" s="59">
        <v>-2724.0985000000001</v>
      </c>
      <c r="Y53" s="59">
        <v>-2080.1913300000001</v>
      </c>
      <c r="Z53" s="59">
        <v>-1272.51242</v>
      </c>
      <c r="AA53" s="59">
        <v>-638.66081000000008</v>
      </c>
      <c r="AB53" s="59">
        <v>-2028.8975800000001</v>
      </c>
      <c r="AC53" s="59">
        <v>-2407.3737700000001</v>
      </c>
      <c r="AD53" s="59">
        <v>-413.67743999999999</v>
      </c>
      <c r="AE53" s="59">
        <v>-4010.6399100000003</v>
      </c>
      <c r="AF53" s="59">
        <v>-988.67813999999998</v>
      </c>
      <c r="AG53" s="59">
        <v>-638.17561000000001</v>
      </c>
      <c r="AH53" s="59">
        <v>-625.28557999999998</v>
      </c>
      <c r="AI53" s="59">
        <v>-203.95987</v>
      </c>
      <c r="AJ53" s="59">
        <v>-315.62918000000002</v>
      </c>
      <c r="AK53" s="59">
        <v>-129.76573999999999</v>
      </c>
      <c r="AL53" s="59">
        <v>-593.21325000000002</v>
      </c>
      <c r="AM53" s="59">
        <v>-142.75648999999999</v>
      </c>
      <c r="AN53" s="59">
        <v>-2666.59337</v>
      </c>
      <c r="AO53" s="59">
        <v>-1124.5338000000002</v>
      </c>
      <c r="AP53" s="59">
        <v>-503.35471999999999</v>
      </c>
      <c r="AQ53" s="59">
        <v>-84198.030849999996</v>
      </c>
    </row>
    <row r="54" spans="1:43">
      <c r="A54" s="64" t="s">
        <v>1252</v>
      </c>
      <c r="B54" s="59">
        <v>-15269.448259999999</v>
      </c>
      <c r="C54" s="59">
        <v>-2116.5030099999999</v>
      </c>
      <c r="D54" s="59">
        <v>-2693.2991699999998</v>
      </c>
      <c r="E54" s="59">
        <v>-918.91483999999991</v>
      </c>
      <c r="F54" s="59">
        <v>-277.32314000000002</v>
      </c>
      <c r="G54" s="59">
        <v>-164.66949</v>
      </c>
      <c r="H54" s="59">
        <v>-89.271749999999997</v>
      </c>
      <c r="I54" s="59">
        <v>-249.88756000000001</v>
      </c>
      <c r="J54" s="59">
        <v>-771.78736000000004</v>
      </c>
      <c r="K54" s="59">
        <v>-233.23767000000001</v>
      </c>
      <c r="L54" s="59">
        <v>-563.78287</v>
      </c>
      <c r="M54" s="59">
        <v>-499.30710999999997</v>
      </c>
      <c r="N54" s="59">
        <v>-116.41114</v>
      </c>
      <c r="O54" s="59">
        <v>-688.56618999999989</v>
      </c>
      <c r="P54" s="59">
        <v>-274.25355999999999</v>
      </c>
      <c r="Q54" s="59">
        <v>-89.28098</v>
      </c>
      <c r="R54" s="59">
        <v>-216.79517000000001</v>
      </c>
      <c r="S54" s="59">
        <v>-157.11320000000001</v>
      </c>
      <c r="T54" s="59">
        <v>-283.36814000000004</v>
      </c>
      <c r="U54" s="59">
        <v>-964.04975999999999</v>
      </c>
      <c r="V54" s="59">
        <v>-242.98647</v>
      </c>
      <c r="W54" s="59">
        <v>-191.21735000000001</v>
      </c>
      <c r="X54" s="59">
        <v>-968.83235000000002</v>
      </c>
      <c r="Y54" s="59">
        <v>-378.65871000000004</v>
      </c>
      <c r="Z54" s="59">
        <v>-943.04291000000001</v>
      </c>
      <c r="AA54" s="59">
        <v>-380.40196999999995</v>
      </c>
      <c r="AB54" s="59">
        <v>-498.86192</v>
      </c>
      <c r="AC54" s="59">
        <v>-480.56612000000001</v>
      </c>
      <c r="AD54" s="59">
        <v>-139.93982</v>
      </c>
      <c r="AE54" s="59">
        <v>-614.46915000000001</v>
      </c>
      <c r="AF54" s="59">
        <v>-1024.10923</v>
      </c>
      <c r="AG54" s="59">
        <v>-89.582449999999994</v>
      </c>
      <c r="AH54" s="59">
        <v>-148.77979999999999</v>
      </c>
      <c r="AI54" s="59">
        <v>-92.553699999999992</v>
      </c>
      <c r="AJ54" s="59">
        <v>-15.04984</v>
      </c>
      <c r="AK54" s="59">
        <v>-7.65015</v>
      </c>
      <c r="AL54" s="59">
        <v>-235.59767000000002</v>
      </c>
      <c r="AM54" s="59">
        <v>-51.283499999999997</v>
      </c>
      <c r="AN54" s="59">
        <v>-432.74869999999999</v>
      </c>
      <c r="AO54" s="59">
        <v>-113.46138999999999</v>
      </c>
      <c r="AP54" s="59">
        <v>-7.2127499999999998</v>
      </c>
      <c r="AQ54" s="59">
        <v>-33694.276319999997</v>
      </c>
    </row>
    <row r="55" spans="1:43">
      <c r="A55" s="64" t="s">
        <v>1241</v>
      </c>
      <c r="B55" s="59">
        <v>-1421.6937800000001</v>
      </c>
      <c r="C55" s="59">
        <v>-285.98465000000004</v>
      </c>
      <c r="D55" s="59">
        <v>-9180.9880599999997</v>
      </c>
      <c r="E55" s="59">
        <v>-473.10500999999999</v>
      </c>
      <c r="F55" s="59">
        <v>-874.75990999999999</v>
      </c>
      <c r="G55" s="59">
        <v>-23.723569999999999</v>
      </c>
      <c r="H55" s="59">
        <v>-20.296349999999997</v>
      </c>
      <c r="I55" s="59">
        <v>-86.412410000000008</v>
      </c>
      <c r="J55" s="59">
        <v>-70.148210000000006</v>
      </c>
      <c r="K55" s="59">
        <v>-587.92315000000008</v>
      </c>
      <c r="L55" s="59">
        <v>-248.107</v>
      </c>
      <c r="M55" s="59">
        <v>-69.545179999999988</v>
      </c>
      <c r="N55" s="59">
        <v>-194.88785000000001</v>
      </c>
      <c r="O55" s="59">
        <v>-30.64405</v>
      </c>
      <c r="P55" s="59">
        <v>-109.75444999999999</v>
      </c>
      <c r="Q55" s="59">
        <v>-734.66449999999998</v>
      </c>
      <c r="R55" s="59">
        <v>-148.02198999999999</v>
      </c>
      <c r="S55" s="59">
        <v>-301.82559000000003</v>
      </c>
      <c r="T55" s="59">
        <v>-268.99089000000004</v>
      </c>
      <c r="U55" s="59">
        <v>-91.820850000000007</v>
      </c>
      <c r="V55" s="59">
        <v>-42.014110000000002</v>
      </c>
      <c r="W55" s="59">
        <v>-242.23098000000002</v>
      </c>
      <c r="X55" s="59">
        <v>-234.92289000000002</v>
      </c>
      <c r="Y55" s="59">
        <v>-10.55096</v>
      </c>
      <c r="Z55" s="59">
        <v>-41.202730000000003</v>
      </c>
      <c r="AA55" s="59">
        <v>0</v>
      </c>
      <c r="AB55" s="59">
        <v>-187.53140999999999</v>
      </c>
      <c r="AC55" s="59">
        <v>-865.57961</v>
      </c>
      <c r="AD55" s="59">
        <v>-529.33091000000002</v>
      </c>
      <c r="AE55" s="59">
        <v>-55.042879999999997</v>
      </c>
      <c r="AF55" s="59">
        <v>-44.600459999999998</v>
      </c>
      <c r="AG55" s="59">
        <v>-80.790229999999994</v>
      </c>
      <c r="AH55" s="59">
        <v>-5.4316700000000004</v>
      </c>
      <c r="AI55" s="59">
        <v>-15.44059</v>
      </c>
      <c r="AJ55" s="59">
        <v>-174.19687999999999</v>
      </c>
      <c r="AK55" s="59">
        <v>-31.369769999999999</v>
      </c>
      <c r="AL55" s="59">
        <v>-213.20792</v>
      </c>
      <c r="AM55" s="59">
        <v>-259.14335999999997</v>
      </c>
      <c r="AN55" s="59">
        <v>-32.632490000000004</v>
      </c>
      <c r="AO55" s="59">
        <v>-54.11215</v>
      </c>
      <c r="AP55" s="59">
        <v>-10.5</v>
      </c>
      <c r="AQ55" s="59">
        <v>-18353.12945</v>
      </c>
    </row>
    <row r="56" spans="1:43">
      <c r="A56" s="64" t="s">
        <v>1253</v>
      </c>
      <c r="B56" s="59">
        <v>-1264.4438600000001</v>
      </c>
      <c r="C56" s="59">
        <v>-1848.81935</v>
      </c>
      <c r="D56" s="59">
        <v>-6331.3987699999998</v>
      </c>
      <c r="E56" s="59">
        <v>-613.28885000000002</v>
      </c>
      <c r="F56" s="59">
        <v>-752.73566000000005</v>
      </c>
      <c r="G56" s="59">
        <v>-108.63185</v>
      </c>
      <c r="H56" s="59">
        <v>-31.481099999999998</v>
      </c>
      <c r="I56" s="59">
        <v>-304.82702</v>
      </c>
      <c r="J56" s="59">
        <v>-40.599029999999999</v>
      </c>
      <c r="K56" s="59">
        <v>-374.91622999999998</v>
      </c>
      <c r="L56" s="59">
        <v>-175.63082999999997</v>
      </c>
      <c r="M56" s="59">
        <v>-132.86358999999999</v>
      </c>
      <c r="N56" s="59">
        <v>-14.5465</v>
      </c>
      <c r="O56" s="59">
        <v>-276.31589000000002</v>
      </c>
      <c r="P56" s="59">
        <v>-772.11797000000001</v>
      </c>
      <c r="Q56" s="59">
        <v>-335.84246999999999</v>
      </c>
      <c r="R56" s="59">
        <v>-13.995709999999999</v>
      </c>
      <c r="S56" s="59">
        <v>-5.6288299999999998</v>
      </c>
      <c r="T56" s="59">
        <v>-32.703849999999996</v>
      </c>
      <c r="U56" s="59">
        <v>-305.79108000000002</v>
      </c>
      <c r="V56" s="59">
        <v>-15.497159999999999</v>
      </c>
      <c r="W56" s="59">
        <v>-262.21390000000002</v>
      </c>
      <c r="X56" s="59">
        <v>-861.16544999999996</v>
      </c>
      <c r="Y56" s="59">
        <v>-39.553550000000001</v>
      </c>
      <c r="Z56" s="59">
        <v>-66.811619999999991</v>
      </c>
      <c r="AA56" s="59">
        <v>-31.064550000000001</v>
      </c>
      <c r="AB56" s="59">
        <v>-156.19860999999997</v>
      </c>
      <c r="AC56" s="59">
        <v>-1511.3622399999999</v>
      </c>
      <c r="AD56" s="59">
        <v>-297.57792999999998</v>
      </c>
      <c r="AE56" s="59">
        <v>-64.475290000000001</v>
      </c>
      <c r="AF56" s="59">
        <v>-311.35086999999999</v>
      </c>
      <c r="AG56" s="59">
        <v>-0.57199999999999995</v>
      </c>
      <c r="AH56" s="59">
        <v>-49.340129999999995</v>
      </c>
      <c r="AI56" s="59">
        <v>-67.61551</v>
      </c>
      <c r="AJ56" s="59">
        <v>0</v>
      </c>
      <c r="AK56" s="59">
        <v>-32.564599999999999</v>
      </c>
      <c r="AL56" s="59">
        <v>-359.17552000000001</v>
      </c>
      <c r="AM56" s="59">
        <v>-144.45930999999999</v>
      </c>
      <c r="AN56" s="59">
        <v>-333.23768000000001</v>
      </c>
      <c r="AO56" s="59">
        <v>-35.635239999999996</v>
      </c>
      <c r="AP56" s="59">
        <v>0</v>
      </c>
      <c r="AQ56" s="59">
        <v>-18376.4496</v>
      </c>
    </row>
    <row r="57" spans="1:43">
      <c r="A57" s="64" t="s">
        <v>1242</v>
      </c>
      <c r="B57" s="59">
        <v>-8684.9818699999996</v>
      </c>
      <c r="C57" s="59">
        <v>-3499.8259199999998</v>
      </c>
      <c r="D57" s="59">
        <v>-3152.3323500000001</v>
      </c>
      <c r="E57" s="59">
        <v>-9814.3033500000001</v>
      </c>
      <c r="F57" s="59">
        <v>-3733.40344</v>
      </c>
      <c r="G57" s="59">
        <v>-3456.71812</v>
      </c>
      <c r="H57" s="59">
        <v>-1182.5351000000001</v>
      </c>
      <c r="I57" s="59">
        <v>-1784.14645</v>
      </c>
      <c r="J57" s="59">
        <v>-2679.7233099999999</v>
      </c>
      <c r="K57" s="59">
        <v>-2300.4454900000001</v>
      </c>
      <c r="L57" s="59">
        <v>-4681.1430999999993</v>
      </c>
      <c r="M57" s="59">
        <v>-2671.1767100000002</v>
      </c>
      <c r="N57" s="59">
        <v>-3764.97579</v>
      </c>
      <c r="O57" s="59">
        <v>-1654.8727799999999</v>
      </c>
      <c r="P57" s="59">
        <v>-1168.1365800000001</v>
      </c>
      <c r="Q57" s="59">
        <v>-351.17071999999996</v>
      </c>
      <c r="R57" s="59">
        <v>-461.54471999999998</v>
      </c>
      <c r="S57" s="59">
        <v>-1064.1925700000002</v>
      </c>
      <c r="T57" s="59">
        <v>-2493.181</v>
      </c>
      <c r="U57" s="59">
        <v>-1068.5871200000001</v>
      </c>
      <c r="V57" s="59">
        <v>-156.67236</v>
      </c>
      <c r="W57" s="59">
        <v>-2130.8400299999998</v>
      </c>
      <c r="X57" s="59">
        <v>-1231.0383999999999</v>
      </c>
      <c r="Y57" s="59">
        <v>-660.39503999999999</v>
      </c>
      <c r="Z57" s="59">
        <v>-1341.63276</v>
      </c>
      <c r="AA57" s="59">
        <v>-1616.5642700000001</v>
      </c>
      <c r="AB57" s="59">
        <v>-1492.67841</v>
      </c>
      <c r="AC57" s="59">
        <v>-4340.8380700000007</v>
      </c>
      <c r="AD57" s="59">
        <v>-248.66009</v>
      </c>
      <c r="AE57" s="59">
        <v>-818.43267000000003</v>
      </c>
      <c r="AF57" s="59">
        <v>-147.61243999999999</v>
      </c>
      <c r="AG57" s="59">
        <v>-69.070940000000007</v>
      </c>
      <c r="AH57" s="59">
        <v>-746.16706000000011</v>
      </c>
      <c r="AI57" s="59">
        <v>-258.94846000000001</v>
      </c>
      <c r="AJ57" s="59">
        <v>-197.77852999999999</v>
      </c>
      <c r="AK57" s="59">
        <v>-24.176629999999999</v>
      </c>
      <c r="AL57" s="59">
        <v>-1804.0736100000001</v>
      </c>
      <c r="AM57" s="59">
        <v>-957.93796999999995</v>
      </c>
      <c r="AN57" s="59">
        <v>-3360.9782</v>
      </c>
      <c r="AO57" s="59">
        <v>-5630.9082199999993</v>
      </c>
      <c r="AP57" s="59">
        <v>-15.588979999999999</v>
      </c>
      <c r="AQ57" s="59">
        <v>-86918.389629999991</v>
      </c>
    </row>
    <row r="58" spans="1:43">
      <c r="A58" s="64" t="s">
        <v>197</v>
      </c>
      <c r="B58" s="59">
        <v>-15069.76802</v>
      </c>
      <c r="C58" s="59">
        <v>-4006.13643</v>
      </c>
      <c r="D58" s="59">
        <v>-3119.7910400000001</v>
      </c>
      <c r="E58" s="59">
        <v>-4043.39633</v>
      </c>
      <c r="F58" s="59">
        <v>-398.06877000000003</v>
      </c>
      <c r="G58" s="59">
        <v>-300.85381999999998</v>
      </c>
      <c r="H58" s="59">
        <v>-322.21465999999998</v>
      </c>
      <c r="I58" s="59">
        <v>-1010.2446</v>
      </c>
      <c r="J58" s="59">
        <v>-1948.83131</v>
      </c>
      <c r="K58" s="59">
        <v>-599.44204000000002</v>
      </c>
      <c r="L58" s="59">
        <v>-578.88873000000001</v>
      </c>
      <c r="M58" s="59">
        <v>-327.68716999999998</v>
      </c>
      <c r="N58" s="59">
        <v>-242.63001</v>
      </c>
      <c r="O58" s="59">
        <v>-1487.19551</v>
      </c>
      <c r="P58" s="59">
        <v>-1132.13221</v>
      </c>
      <c r="Q58" s="59">
        <v>-132.09030999999999</v>
      </c>
      <c r="R58" s="59">
        <v>-265.51653000000005</v>
      </c>
      <c r="S58" s="59">
        <v>-217.51853</v>
      </c>
      <c r="T58" s="59">
        <v>-46.698860000000003</v>
      </c>
      <c r="U58" s="59">
        <v>-498.05115999999998</v>
      </c>
      <c r="V58" s="59">
        <v>0</v>
      </c>
      <c r="W58" s="59">
        <v>-451.34775999999999</v>
      </c>
      <c r="X58" s="59">
        <v>-1909.2962</v>
      </c>
      <c r="Y58" s="59">
        <v>-206.9547</v>
      </c>
      <c r="Z58" s="59">
        <v>-1175.22227</v>
      </c>
      <c r="AA58" s="59">
        <v>-691.15200000000004</v>
      </c>
      <c r="AB58" s="59">
        <v>-837.0702</v>
      </c>
      <c r="AC58" s="59">
        <v>-695.25687000000005</v>
      </c>
      <c r="AD58" s="59">
        <v>-82.198300000000003</v>
      </c>
      <c r="AE58" s="59">
        <v>-126.78632</v>
      </c>
      <c r="AF58" s="59">
        <v>-293.26847999999995</v>
      </c>
      <c r="AG58" s="59">
        <v>-7.1671400000000007</v>
      </c>
      <c r="AH58" s="59">
        <v>-425.27492000000001</v>
      </c>
      <c r="AI58" s="59">
        <v>-80.311890000000005</v>
      </c>
      <c r="AJ58" s="59">
        <v>0</v>
      </c>
      <c r="AK58" s="59">
        <v>0</v>
      </c>
      <c r="AL58" s="59">
        <v>-652.39206999999999</v>
      </c>
      <c r="AM58" s="59">
        <v>-734.24151000000006</v>
      </c>
      <c r="AN58" s="59">
        <v>-850.74441999999999</v>
      </c>
      <c r="AO58" s="59">
        <v>-698.46623</v>
      </c>
      <c r="AP58" s="59">
        <v>-71.906080000000003</v>
      </c>
      <c r="AQ58" s="59">
        <v>-45736.213400000001</v>
      </c>
    </row>
    <row r="59" spans="1:43">
      <c r="A59" s="64" t="s">
        <v>198</v>
      </c>
      <c r="B59" s="59">
        <v>-12000.92044</v>
      </c>
      <c r="C59" s="59">
        <v>-11986.100699999999</v>
      </c>
      <c r="D59" s="59">
        <v>-9903.2740299999987</v>
      </c>
      <c r="E59" s="59">
        <v>-6088.973</v>
      </c>
      <c r="F59" s="59">
        <v>-4152.9539999999997</v>
      </c>
      <c r="G59" s="59">
        <v>-4903.643</v>
      </c>
      <c r="H59" s="59">
        <v>-2530.7053799999999</v>
      </c>
      <c r="I59" s="59">
        <v>-6152.82006</v>
      </c>
      <c r="J59" s="59">
        <v>-4539.1822999999995</v>
      </c>
      <c r="K59" s="59">
        <v>-5091.2657300000001</v>
      </c>
      <c r="L59" s="59">
        <v>-4750.3989700000002</v>
      </c>
      <c r="M59" s="59">
        <v>-7583.7300599999999</v>
      </c>
      <c r="N59" s="59">
        <v>-10431.4722</v>
      </c>
      <c r="O59" s="59">
        <v>-4495.26</v>
      </c>
      <c r="P59" s="59">
        <v>-3782.2088599999997</v>
      </c>
      <c r="Q59" s="59">
        <v>-1410.57367</v>
      </c>
      <c r="R59" s="59">
        <v>-1371.6981599999999</v>
      </c>
      <c r="S59" s="59">
        <v>-2789.38868</v>
      </c>
      <c r="T59" s="59">
        <v>-2537.3090699999998</v>
      </c>
      <c r="U59" s="59">
        <v>-4617.6329999999998</v>
      </c>
      <c r="V59" s="59">
        <v>-2894.2757000000001</v>
      </c>
      <c r="W59" s="59">
        <v>-1606.63257</v>
      </c>
      <c r="X59" s="59">
        <v>-4496.7172399999999</v>
      </c>
      <c r="Y59" s="59">
        <v>-2849.1950099999999</v>
      </c>
      <c r="Z59" s="59">
        <v>-2925.5259999999998</v>
      </c>
      <c r="AA59" s="59">
        <v>-3541.0294800000001</v>
      </c>
      <c r="AB59" s="59">
        <v>-8745.56</v>
      </c>
      <c r="AC59" s="59">
        <v>-8506.9889999999996</v>
      </c>
      <c r="AD59" s="59">
        <v>-343.65100000000001</v>
      </c>
      <c r="AE59" s="59">
        <v>-5722.1009999999997</v>
      </c>
      <c r="AF59" s="59">
        <v>-317.75799999999998</v>
      </c>
      <c r="AG59" s="59">
        <v>-1938.4449999999999</v>
      </c>
      <c r="AH59" s="59">
        <v>-1976.2587900000001</v>
      </c>
      <c r="AI59" s="59">
        <v>-715.96600000000001</v>
      </c>
      <c r="AJ59" s="59">
        <v>-379.54750000000001</v>
      </c>
      <c r="AK59" s="59">
        <v>0</v>
      </c>
      <c r="AL59" s="59">
        <v>-5250.2360199999994</v>
      </c>
      <c r="AM59" s="59">
        <v>-606.40700000000004</v>
      </c>
      <c r="AN59" s="59">
        <v>-3944.223</v>
      </c>
      <c r="AO59" s="59">
        <v>-621.92499999999995</v>
      </c>
      <c r="AP59" s="59">
        <v>-881.65078000000005</v>
      </c>
      <c r="AQ59" s="59">
        <v>-169383.6054</v>
      </c>
    </row>
    <row r="60" spans="1:43">
      <c r="A60" s="64" t="s">
        <v>199</v>
      </c>
      <c r="B60" s="59">
        <v>-22785.22279</v>
      </c>
      <c r="C60" s="59">
        <v>-811.50518999999997</v>
      </c>
      <c r="D60" s="59">
        <v>-8079.8085499999997</v>
      </c>
      <c r="E60" s="59">
        <v>-1449.86808</v>
      </c>
      <c r="F60" s="59">
        <v>-2824.7406499999997</v>
      </c>
      <c r="G60" s="59">
        <v>-2374.0210899999997</v>
      </c>
      <c r="H60" s="59">
        <v>-3507.2867900000001</v>
      </c>
      <c r="I60" s="59">
        <v>0</v>
      </c>
      <c r="J60" s="59">
        <v>-3709.8089</v>
      </c>
      <c r="K60" s="59">
        <v>-6518.5055400000001</v>
      </c>
      <c r="L60" s="59">
        <v>-66.72</v>
      </c>
      <c r="M60" s="59">
        <v>-1879.23669</v>
      </c>
      <c r="N60" s="59">
        <v>-10182.63027</v>
      </c>
      <c r="O60" s="59">
        <v>-1619.06754</v>
      </c>
      <c r="P60" s="59">
        <v>-2385.1513</v>
      </c>
      <c r="Q60" s="59">
        <v>-161.09522000000001</v>
      </c>
      <c r="R60" s="59">
        <v>-546.27346999999997</v>
      </c>
      <c r="S60" s="59">
        <v>0</v>
      </c>
      <c r="T60" s="59">
        <v>-6359.3272000000006</v>
      </c>
      <c r="U60" s="59">
        <v>-3223.1095299999997</v>
      </c>
      <c r="V60" s="59">
        <v>-183.36420000000001</v>
      </c>
      <c r="W60" s="59">
        <v>-1970.9346200000002</v>
      </c>
      <c r="X60" s="59">
        <v>0</v>
      </c>
      <c r="Y60" s="59">
        <v>-1944.59185</v>
      </c>
      <c r="Z60" s="59">
        <v>-213.18244000000001</v>
      </c>
      <c r="AA60" s="59">
        <v>-763.95134999999993</v>
      </c>
      <c r="AB60" s="59">
        <v>-212.54017000000002</v>
      </c>
      <c r="AC60" s="59">
        <v>-17474.311600000001</v>
      </c>
      <c r="AD60" s="59">
        <v>0</v>
      </c>
      <c r="AE60" s="59">
        <v>-1590.9155600000001</v>
      </c>
      <c r="AF60" s="59">
        <v>-2591.3026600000003</v>
      </c>
      <c r="AG60" s="59">
        <v>-143.5264</v>
      </c>
      <c r="AH60" s="59">
        <v>-136.45457000000002</v>
      </c>
      <c r="AI60" s="59">
        <v>0</v>
      </c>
      <c r="AJ60" s="59">
        <v>0</v>
      </c>
      <c r="AK60" s="59">
        <v>-255.94926000000001</v>
      </c>
      <c r="AL60" s="59">
        <v>-433.50713999999999</v>
      </c>
      <c r="AM60" s="59">
        <v>-46.464730000000003</v>
      </c>
      <c r="AN60" s="59">
        <v>-4813.5930499999995</v>
      </c>
      <c r="AO60" s="59">
        <v>-6758.0865199999998</v>
      </c>
      <c r="AP60" s="59">
        <v>-75.678780000000003</v>
      </c>
      <c r="AQ60" s="59">
        <v>-118091.7337</v>
      </c>
    </row>
    <row r="61" spans="1:43">
      <c r="A61" s="64" t="s">
        <v>200</v>
      </c>
      <c r="B61" s="59">
        <v>0</v>
      </c>
      <c r="C61" s="59">
        <v>0</v>
      </c>
      <c r="D61" s="59">
        <v>0</v>
      </c>
      <c r="E61" s="59">
        <v>0</v>
      </c>
      <c r="F61" s="59">
        <v>0</v>
      </c>
      <c r="G61" s="59">
        <v>0</v>
      </c>
      <c r="H61" s="59">
        <v>0</v>
      </c>
      <c r="I61" s="59">
        <v>0</v>
      </c>
      <c r="J61" s="59">
        <v>0</v>
      </c>
      <c r="K61" s="59">
        <v>0</v>
      </c>
      <c r="L61" s="59">
        <v>-41.32029</v>
      </c>
      <c r="M61" s="59">
        <v>0</v>
      </c>
      <c r="N61" s="59">
        <v>0</v>
      </c>
      <c r="O61" s="59">
        <v>0</v>
      </c>
      <c r="P61" s="59">
        <v>0</v>
      </c>
      <c r="Q61" s="59">
        <v>0</v>
      </c>
      <c r="R61" s="59">
        <v>0</v>
      </c>
      <c r="S61" s="59">
        <v>0</v>
      </c>
      <c r="T61" s="59">
        <v>0</v>
      </c>
      <c r="U61" s="59">
        <v>0</v>
      </c>
      <c r="V61" s="59">
        <v>0</v>
      </c>
      <c r="W61" s="59">
        <v>0</v>
      </c>
      <c r="X61" s="59">
        <v>0</v>
      </c>
      <c r="Y61" s="59">
        <v>0</v>
      </c>
      <c r="Z61" s="59">
        <v>0</v>
      </c>
      <c r="AA61" s="59">
        <v>0</v>
      </c>
      <c r="AB61" s="59">
        <v>0</v>
      </c>
      <c r="AC61" s="59">
        <v>0</v>
      </c>
      <c r="AD61" s="59">
        <v>0</v>
      </c>
      <c r="AE61" s="59">
        <v>0</v>
      </c>
      <c r="AF61" s="59">
        <v>0</v>
      </c>
      <c r="AG61" s="59">
        <v>0</v>
      </c>
      <c r="AH61" s="59">
        <v>0</v>
      </c>
      <c r="AI61" s="59">
        <v>0</v>
      </c>
      <c r="AJ61" s="59">
        <v>0</v>
      </c>
      <c r="AK61" s="59">
        <v>0</v>
      </c>
      <c r="AL61" s="59">
        <v>0</v>
      </c>
      <c r="AM61" s="59">
        <v>0</v>
      </c>
      <c r="AN61" s="59">
        <v>0</v>
      </c>
      <c r="AO61" s="59">
        <v>0</v>
      </c>
      <c r="AP61" s="59">
        <v>0</v>
      </c>
      <c r="AQ61" s="59">
        <v>-41.32029</v>
      </c>
    </row>
    <row r="62" spans="1:43">
      <c r="A62" s="64" t="s">
        <v>201</v>
      </c>
      <c r="B62" s="59">
        <v>0</v>
      </c>
      <c r="C62" s="59">
        <v>0</v>
      </c>
      <c r="D62" s="59">
        <v>0</v>
      </c>
      <c r="E62" s="59">
        <v>0</v>
      </c>
      <c r="F62" s="59">
        <v>0</v>
      </c>
      <c r="G62" s="59">
        <v>0</v>
      </c>
      <c r="H62" s="59">
        <v>0</v>
      </c>
      <c r="I62" s="59">
        <v>0</v>
      </c>
      <c r="J62" s="59">
        <v>0</v>
      </c>
      <c r="K62" s="59">
        <v>0</v>
      </c>
      <c r="L62" s="59">
        <v>0</v>
      </c>
      <c r="M62" s="59">
        <v>0</v>
      </c>
      <c r="N62" s="59">
        <v>0</v>
      </c>
      <c r="O62" s="59">
        <v>0</v>
      </c>
      <c r="P62" s="59">
        <v>0</v>
      </c>
      <c r="Q62" s="59">
        <v>0</v>
      </c>
      <c r="R62" s="59">
        <v>0</v>
      </c>
      <c r="S62" s="59">
        <v>0</v>
      </c>
      <c r="T62" s="59">
        <v>0</v>
      </c>
      <c r="U62" s="59">
        <v>0</v>
      </c>
      <c r="V62" s="59">
        <v>0</v>
      </c>
      <c r="W62" s="59">
        <v>0</v>
      </c>
      <c r="X62" s="59">
        <v>0</v>
      </c>
      <c r="Y62" s="59">
        <v>0</v>
      </c>
      <c r="Z62" s="59">
        <v>0</v>
      </c>
      <c r="AA62" s="59">
        <v>0</v>
      </c>
      <c r="AB62" s="59">
        <v>0</v>
      </c>
      <c r="AC62" s="59">
        <v>0</v>
      </c>
      <c r="AD62" s="59">
        <v>0</v>
      </c>
      <c r="AE62" s="59">
        <v>0</v>
      </c>
      <c r="AF62" s="59">
        <v>0</v>
      </c>
      <c r="AG62" s="59">
        <v>0</v>
      </c>
      <c r="AH62" s="59">
        <v>0</v>
      </c>
      <c r="AI62" s="59">
        <v>0</v>
      </c>
      <c r="AJ62" s="59">
        <v>0</v>
      </c>
      <c r="AK62" s="59">
        <v>0</v>
      </c>
      <c r="AL62" s="59">
        <v>0</v>
      </c>
      <c r="AM62" s="59">
        <v>0</v>
      </c>
      <c r="AN62" s="59">
        <v>0</v>
      </c>
      <c r="AO62" s="59">
        <v>0</v>
      </c>
      <c r="AP62" s="59">
        <v>0</v>
      </c>
      <c r="AQ62" s="59">
        <v>0</v>
      </c>
    </row>
    <row r="63" spans="1:43">
      <c r="A63" s="64" t="s">
        <v>997</v>
      </c>
      <c r="B63" s="59">
        <v>-721.71381999999994</v>
      </c>
      <c r="C63" s="59">
        <v>-82.178049999999999</v>
      </c>
      <c r="D63" s="59">
        <v>-109.31533</v>
      </c>
      <c r="E63" s="59">
        <v>0</v>
      </c>
      <c r="F63" s="59">
        <v>-40.014129999999994</v>
      </c>
      <c r="G63" s="59">
        <v>-11.607040000000001</v>
      </c>
      <c r="H63" s="59">
        <v>-42.75291</v>
      </c>
      <c r="I63" s="59">
        <v>0</v>
      </c>
      <c r="J63" s="59">
        <v>-51.294139999999999</v>
      </c>
      <c r="K63" s="59">
        <v>-161.73169000000001</v>
      </c>
      <c r="L63" s="59">
        <v>-49.903589999999994</v>
      </c>
      <c r="M63" s="59">
        <v>-38.45637</v>
      </c>
      <c r="N63" s="59">
        <v>-248.22558999999998</v>
      </c>
      <c r="O63" s="59">
        <v>0</v>
      </c>
      <c r="P63" s="59">
        <v>0</v>
      </c>
      <c r="Q63" s="59">
        <v>-24.469549999999998</v>
      </c>
      <c r="R63" s="59">
        <v>0</v>
      </c>
      <c r="S63" s="59">
        <v>0</v>
      </c>
      <c r="T63" s="59">
        <v>-83.284469999999999</v>
      </c>
      <c r="U63" s="59">
        <v>0</v>
      </c>
      <c r="V63" s="59">
        <v>0</v>
      </c>
      <c r="W63" s="59">
        <v>0</v>
      </c>
      <c r="X63" s="59">
        <v>0</v>
      </c>
      <c r="Y63" s="59">
        <v>-47.158580000000001</v>
      </c>
      <c r="Z63" s="59">
        <v>0</v>
      </c>
      <c r="AA63" s="59">
        <v>-13.87805</v>
      </c>
      <c r="AB63" s="59">
        <v>0</v>
      </c>
      <c r="AC63" s="59">
        <v>0</v>
      </c>
      <c r="AD63" s="59">
        <v>0</v>
      </c>
      <c r="AE63" s="59">
        <v>-52.599930000000001</v>
      </c>
      <c r="AF63" s="59">
        <v>0</v>
      </c>
      <c r="AG63" s="59">
        <v>-13.77003</v>
      </c>
      <c r="AH63" s="59">
        <v>-65.760179999999991</v>
      </c>
      <c r="AI63" s="59">
        <v>0</v>
      </c>
      <c r="AJ63" s="59">
        <v>-11.899839999999999</v>
      </c>
      <c r="AK63" s="59">
        <v>0</v>
      </c>
      <c r="AL63" s="59">
        <v>0</v>
      </c>
      <c r="AM63" s="59">
        <v>0</v>
      </c>
      <c r="AN63" s="59">
        <v>-68.475460000000012</v>
      </c>
      <c r="AO63" s="59">
        <v>-42.503500000000003</v>
      </c>
      <c r="AP63" s="59">
        <v>0</v>
      </c>
      <c r="AQ63" s="59">
        <v>-1980.99225</v>
      </c>
    </row>
    <row r="64" spans="1:43">
      <c r="A64" s="64" t="s">
        <v>998</v>
      </c>
      <c r="B64" s="59">
        <v>-748.14766000000009</v>
      </c>
      <c r="C64" s="59">
        <v>-298.00594000000001</v>
      </c>
      <c r="D64" s="59">
        <v>-391.12683000000004</v>
      </c>
      <c r="E64" s="59">
        <v>0</v>
      </c>
      <c r="F64" s="59">
        <v>-70.582179999999994</v>
      </c>
      <c r="G64" s="59">
        <v>-36.09008</v>
      </c>
      <c r="H64" s="59">
        <v>-25.147269999999999</v>
      </c>
      <c r="I64" s="59">
        <v>0</v>
      </c>
      <c r="J64" s="59">
        <v>-112.16102000000001</v>
      </c>
      <c r="K64" s="59">
        <v>-42.003190000000004</v>
      </c>
      <c r="L64" s="59">
        <v>-50.623010000000001</v>
      </c>
      <c r="M64" s="59">
        <v>-112.86169</v>
      </c>
      <c r="N64" s="59">
        <v>-31.311630000000001</v>
      </c>
      <c r="O64" s="59">
        <v>0</v>
      </c>
      <c r="P64" s="59">
        <v>0</v>
      </c>
      <c r="Q64" s="59">
        <v>-20.272179999999999</v>
      </c>
      <c r="R64" s="59">
        <v>0</v>
      </c>
      <c r="S64" s="59">
        <v>0</v>
      </c>
      <c r="T64" s="59">
        <v>-60.146769999999997</v>
      </c>
      <c r="U64" s="59">
        <v>0</v>
      </c>
      <c r="V64" s="59">
        <v>0</v>
      </c>
      <c r="W64" s="59">
        <v>0</v>
      </c>
      <c r="X64" s="59">
        <v>0</v>
      </c>
      <c r="Y64" s="59">
        <v>-68.524299999999997</v>
      </c>
      <c r="Z64" s="59">
        <v>0</v>
      </c>
      <c r="AA64" s="59">
        <v>-51.699809999999999</v>
      </c>
      <c r="AB64" s="59">
        <v>0</v>
      </c>
      <c r="AC64" s="59">
        <v>0</v>
      </c>
      <c r="AD64" s="59">
        <v>0</v>
      </c>
      <c r="AE64" s="59">
        <v>-44.314050000000002</v>
      </c>
      <c r="AF64" s="59">
        <v>0</v>
      </c>
      <c r="AG64" s="59">
        <v>-22.1309</v>
      </c>
      <c r="AH64" s="59">
        <v>-45.301480000000005</v>
      </c>
      <c r="AI64" s="59">
        <v>0</v>
      </c>
      <c r="AJ64" s="59">
        <v>-3.8897300000000001</v>
      </c>
      <c r="AK64" s="59">
        <v>0</v>
      </c>
      <c r="AL64" s="59">
        <v>0</v>
      </c>
      <c r="AM64" s="59">
        <v>0</v>
      </c>
      <c r="AN64" s="59">
        <v>-89.253860000000003</v>
      </c>
      <c r="AO64" s="59">
        <v>-13.257860000000001</v>
      </c>
      <c r="AP64" s="59">
        <v>0</v>
      </c>
      <c r="AQ64" s="59">
        <v>-2336.8514399999999</v>
      </c>
    </row>
    <row r="65" spans="1:43">
      <c r="A65" s="64" t="s">
        <v>1184</v>
      </c>
      <c r="B65" s="59">
        <v>-175.82659000000001</v>
      </c>
      <c r="C65" s="59">
        <v>-30.080549999999999</v>
      </c>
      <c r="D65" s="59">
        <v>-148.03936999999999</v>
      </c>
      <c r="E65" s="59">
        <v>-204.28817000000001</v>
      </c>
      <c r="F65" s="59">
        <v>-19.25705</v>
      </c>
      <c r="G65" s="59">
        <v>-4.5471700000000004</v>
      </c>
      <c r="H65" s="59">
        <v>-2.8661999999999996</v>
      </c>
      <c r="I65" s="59">
        <v>-17.872319999999998</v>
      </c>
      <c r="J65" s="59">
        <v>0</v>
      </c>
      <c r="K65" s="59">
        <v>-186.44385999999997</v>
      </c>
      <c r="L65" s="59">
        <v>-10.2759</v>
      </c>
      <c r="M65" s="59">
        <v>0</v>
      </c>
      <c r="N65" s="59">
        <v>-5.7735000000000003</v>
      </c>
      <c r="O65" s="59">
        <v>-7.5395699999999994</v>
      </c>
      <c r="P65" s="59">
        <v>-7.3982799999999997</v>
      </c>
      <c r="Q65" s="59">
        <v>0</v>
      </c>
      <c r="R65" s="59">
        <v>-8.3987199999999991</v>
      </c>
      <c r="S65" s="59">
        <v>0</v>
      </c>
      <c r="T65" s="59">
        <v>-63.44003</v>
      </c>
      <c r="U65" s="59">
        <v>-10.535870000000001</v>
      </c>
      <c r="V65" s="59">
        <v>0</v>
      </c>
      <c r="W65" s="59">
        <v>0</v>
      </c>
      <c r="X65" s="59">
        <v>0</v>
      </c>
      <c r="Y65" s="59">
        <v>-9.1686700000000005</v>
      </c>
      <c r="Z65" s="59">
        <v>-1.6433599999999999</v>
      </c>
      <c r="AA65" s="59">
        <v>0</v>
      </c>
      <c r="AB65" s="59">
        <v>-7.8406799999999999</v>
      </c>
      <c r="AC65" s="59">
        <v>-148.38133999999999</v>
      </c>
      <c r="AD65" s="59">
        <v>-9.3894099999999998</v>
      </c>
      <c r="AE65" s="59">
        <v>-0.58166999999999991</v>
      </c>
      <c r="AF65" s="59">
        <v>0</v>
      </c>
      <c r="AG65" s="59">
        <v>0</v>
      </c>
      <c r="AH65" s="59">
        <v>0</v>
      </c>
      <c r="AI65" s="59">
        <v>-0.31542000000000003</v>
      </c>
      <c r="AJ65" s="59">
        <v>0</v>
      </c>
      <c r="AK65" s="59">
        <v>0</v>
      </c>
      <c r="AL65" s="59">
        <v>-1.14527</v>
      </c>
      <c r="AM65" s="59">
        <v>0</v>
      </c>
      <c r="AN65" s="59">
        <v>-36.161180000000002</v>
      </c>
      <c r="AO65" s="59">
        <v>-11.991209999999999</v>
      </c>
      <c r="AP65" s="59">
        <v>0</v>
      </c>
      <c r="AQ65" s="59">
        <v>-1129.20136</v>
      </c>
    </row>
    <row r="66" spans="1:43">
      <c r="A66" s="64" t="s">
        <v>1185</v>
      </c>
      <c r="B66" s="59">
        <v>-160.07848999999999</v>
      </c>
      <c r="C66" s="59">
        <v>-159.51167999999998</v>
      </c>
      <c r="D66" s="59">
        <v>-727.77202</v>
      </c>
      <c r="E66" s="59">
        <v>-177.37107999999998</v>
      </c>
      <c r="F66" s="59">
        <v>-130.47232</v>
      </c>
      <c r="G66" s="59">
        <v>-31.370139999999999</v>
      </c>
      <c r="H66" s="59">
        <v>-14.871450000000001</v>
      </c>
      <c r="I66" s="59">
        <v>-44.360860000000002</v>
      </c>
      <c r="J66" s="59">
        <v>0</v>
      </c>
      <c r="K66" s="59">
        <v>-16.949069999999999</v>
      </c>
      <c r="L66" s="59">
        <v>-31.991900000000001</v>
      </c>
      <c r="M66" s="59">
        <v>-27.507390000000001</v>
      </c>
      <c r="N66" s="59">
        <v>-5.1440799999999998</v>
      </c>
      <c r="O66" s="59">
        <v>-65.697149999999993</v>
      </c>
      <c r="P66" s="59">
        <v>-135.70914000000002</v>
      </c>
      <c r="Q66" s="59">
        <v>-72.885689999999997</v>
      </c>
      <c r="R66" s="59">
        <v>-1.12249</v>
      </c>
      <c r="S66" s="59">
        <v>0</v>
      </c>
      <c r="T66" s="59">
        <v>-7.5202600000000004</v>
      </c>
      <c r="U66" s="59">
        <v>-45.59572</v>
      </c>
      <c r="V66" s="59">
        <v>0</v>
      </c>
      <c r="W66" s="59">
        <v>0</v>
      </c>
      <c r="X66" s="59">
        <v>0</v>
      </c>
      <c r="Y66" s="59">
        <v>-12.414440000000001</v>
      </c>
      <c r="Z66" s="59">
        <v>-58.592730000000003</v>
      </c>
      <c r="AA66" s="59">
        <v>-8.1404200000000007</v>
      </c>
      <c r="AB66" s="59">
        <v>-33.45973</v>
      </c>
      <c r="AC66" s="59">
        <v>-250.93543</v>
      </c>
      <c r="AD66" s="59">
        <v>-21.167349999999999</v>
      </c>
      <c r="AE66" s="59">
        <v>-1.01885</v>
      </c>
      <c r="AF66" s="59">
        <v>-78.698070000000001</v>
      </c>
      <c r="AG66" s="59">
        <v>-2.6768200000000002</v>
      </c>
      <c r="AH66" s="59">
        <v>-11.650499999999999</v>
      </c>
      <c r="AI66" s="59">
        <v>-8.04345</v>
      </c>
      <c r="AJ66" s="59">
        <v>0</v>
      </c>
      <c r="AK66" s="59">
        <v>-36.941900000000004</v>
      </c>
      <c r="AL66" s="59">
        <v>-51.789639999999999</v>
      </c>
      <c r="AM66" s="59">
        <v>0</v>
      </c>
      <c r="AN66" s="59">
        <v>-87.688969999999998</v>
      </c>
      <c r="AO66" s="59">
        <v>-6.2861700000000003</v>
      </c>
      <c r="AP66" s="59">
        <v>0</v>
      </c>
      <c r="AQ66" s="59">
        <v>-2525.4353999999998</v>
      </c>
    </row>
    <row r="67" spans="1:43">
      <c r="A67" s="64" t="s">
        <v>1186</v>
      </c>
      <c r="B67" s="59">
        <v>-1496.77404</v>
      </c>
      <c r="C67" s="59">
        <v>-125.66932000000001</v>
      </c>
      <c r="D67" s="59">
        <v>-97.534259999999989</v>
      </c>
      <c r="E67" s="59">
        <v>-263.93639000000002</v>
      </c>
      <c r="F67" s="59">
        <v>-21.566610000000001</v>
      </c>
      <c r="G67" s="59">
        <v>0</v>
      </c>
      <c r="H67" s="59">
        <v>-54.334360000000004</v>
      </c>
      <c r="I67" s="59">
        <v>-102.77882000000001</v>
      </c>
      <c r="J67" s="59">
        <v>-13.344610000000001</v>
      </c>
      <c r="K67" s="59">
        <v>-190.85550000000001</v>
      </c>
      <c r="L67" s="59">
        <v>-78.255279999999999</v>
      </c>
      <c r="M67" s="59">
        <v>-21.59609</v>
      </c>
      <c r="N67" s="59">
        <v>-67.042570000000012</v>
      </c>
      <c r="O67" s="59">
        <v>-47.736580000000004</v>
      </c>
      <c r="P67" s="59">
        <v>-71.034829999999999</v>
      </c>
      <c r="Q67" s="59">
        <v>0</v>
      </c>
      <c r="R67" s="59">
        <v>0</v>
      </c>
      <c r="S67" s="59">
        <v>-3.6682299999999999</v>
      </c>
      <c r="T67" s="59">
        <v>-167.51554999999999</v>
      </c>
      <c r="U67" s="59">
        <v>-20.005929999999999</v>
      </c>
      <c r="V67" s="59">
        <v>0</v>
      </c>
      <c r="W67" s="59">
        <v>0</v>
      </c>
      <c r="X67" s="59">
        <v>0</v>
      </c>
      <c r="Y67" s="59">
        <v>-46.528750000000002</v>
      </c>
      <c r="Z67" s="59">
        <v>-17.102520000000002</v>
      </c>
      <c r="AA67" s="59">
        <v>-69.38355</v>
      </c>
      <c r="AB67" s="59">
        <v>-6.32186</v>
      </c>
      <c r="AC67" s="59">
        <v>-216.59875</v>
      </c>
      <c r="AD67" s="59">
        <v>0</v>
      </c>
      <c r="AE67" s="59">
        <v>-46.02543</v>
      </c>
      <c r="AF67" s="59">
        <v>0</v>
      </c>
      <c r="AG67" s="59">
        <v>-3.5683099999999999</v>
      </c>
      <c r="AH67" s="59">
        <v>0</v>
      </c>
      <c r="AI67" s="59">
        <v>0</v>
      </c>
      <c r="AJ67" s="59">
        <v>0</v>
      </c>
      <c r="AK67" s="59">
        <v>0</v>
      </c>
      <c r="AL67" s="59">
        <v>-25.061959999999999</v>
      </c>
      <c r="AM67" s="59">
        <v>0</v>
      </c>
      <c r="AN67" s="59">
        <v>-56.51605</v>
      </c>
      <c r="AO67" s="59">
        <v>-85.134</v>
      </c>
      <c r="AP67" s="59">
        <v>0</v>
      </c>
      <c r="AQ67" s="59">
        <v>-3415.8901499999997</v>
      </c>
    </row>
    <row r="68" spans="1:43">
      <c r="A68" s="64" t="s">
        <v>1187</v>
      </c>
      <c r="B68" s="59">
        <v>-838.45232999999996</v>
      </c>
      <c r="C68" s="59">
        <v>-453.93662999999998</v>
      </c>
      <c r="D68" s="59">
        <v>-256.17295000000001</v>
      </c>
      <c r="E68" s="59">
        <v>-468.32896999999997</v>
      </c>
      <c r="F68" s="59">
        <v>-56.555790000000002</v>
      </c>
      <c r="G68" s="59">
        <v>-16.027909999999999</v>
      </c>
      <c r="H68" s="59">
        <v>-90.516630000000006</v>
      </c>
      <c r="I68" s="59">
        <v>-111.61150000000001</v>
      </c>
      <c r="J68" s="59">
        <v>-74.889660000000006</v>
      </c>
      <c r="K68" s="59">
        <v>-36.202269999999999</v>
      </c>
      <c r="L68" s="59">
        <v>-38.506410000000002</v>
      </c>
      <c r="M68" s="59">
        <v>-63.082850000000001</v>
      </c>
      <c r="N68" s="59">
        <v>-63.291260000000001</v>
      </c>
      <c r="O68" s="59">
        <v>-193.16811999999999</v>
      </c>
      <c r="P68" s="59">
        <v>-184.47548999999998</v>
      </c>
      <c r="Q68" s="59">
        <v>-2.6683000000000003</v>
      </c>
      <c r="R68" s="59">
        <v>-22.72711</v>
      </c>
      <c r="S68" s="59">
        <v>0</v>
      </c>
      <c r="T68" s="59">
        <v>-10.70434</v>
      </c>
      <c r="U68" s="59">
        <v>-26.273849999999999</v>
      </c>
      <c r="V68" s="59">
        <v>0</v>
      </c>
      <c r="W68" s="59">
        <v>0</v>
      </c>
      <c r="X68" s="59">
        <v>0</v>
      </c>
      <c r="Y68" s="59">
        <v>-62.883040000000001</v>
      </c>
      <c r="Z68" s="59">
        <v>-111.07374</v>
      </c>
      <c r="AA68" s="59">
        <v>-105.59182000000001</v>
      </c>
      <c r="AB68" s="59">
        <v>-147.61037999999999</v>
      </c>
      <c r="AC68" s="59">
        <v>-53.997839999999997</v>
      </c>
      <c r="AD68" s="59">
        <v>-27.74306</v>
      </c>
      <c r="AE68" s="59">
        <v>-7.7496299999999998</v>
      </c>
      <c r="AF68" s="59">
        <v>-37.702660000000002</v>
      </c>
      <c r="AG68" s="59">
        <v>-4.7693100000000008</v>
      </c>
      <c r="AH68" s="59">
        <v>-6.5605099999999998</v>
      </c>
      <c r="AI68" s="59">
        <v>-0.48748000000000002</v>
      </c>
      <c r="AJ68" s="59">
        <v>0</v>
      </c>
      <c r="AK68" s="59">
        <v>0</v>
      </c>
      <c r="AL68" s="59">
        <v>-75.695039999999992</v>
      </c>
      <c r="AM68" s="59">
        <v>0</v>
      </c>
      <c r="AN68" s="59">
        <v>-68.071799999999996</v>
      </c>
      <c r="AO68" s="59">
        <v>-86.228830000000002</v>
      </c>
      <c r="AP68" s="59">
        <v>0</v>
      </c>
      <c r="AQ68" s="59">
        <v>-3803.7575099999999</v>
      </c>
    </row>
    <row r="69" spans="1:43">
      <c r="A69" s="389" t="s">
        <v>202</v>
      </c>
      <c r="B69" s="438">
        <v>21991.040149999997</v>
      </c>
      <c r="C69" s="438">
        <v>2969.7400699999998</v>
      </c>
      <c r="D69" s="438">
        <v>12671.91467</v>
      </c>
      <c r="E69" s="438">
        <v>3212.4295299999999</v>
      </c>
      <c r="F69" s="438">
        <v>1858.1712199999999</v>
      </c>
      <c r="G69" s="438">
        <v>2479.3308500000003</v>
      </c>
      <c r="H69" s="438">
        <v>1156.4634599999999</v>
      </c>
      <c r="I69" s="438">
        <v>2297.17974</v>
      </c>
      <c r="J69" s="438">
        <v>934.72586999999999</v>
      </c>
      <c r="K69" s="438">
        <v>707.06229000000008</v>
      </c>
      <c r="L69" s="438">
        <v>782.41669999999999</v>
      </c>
      <c r="M69" s="438">
        <v>364.05844999999999</v>
      </c>
      <c r="N69" s="438">
        <v>1178.6916699999999</v>
      </c>
      <c r="O69" s="438">
        <v>737.68266000000006</v>
      </c>
      <c r="P69" s="438">
        <v>1325.0366100000001</v>
      </c>
      <c r="Q69" s="438">
        <v>607.22895999999992</v>
      </c>
      <c r="R69" s="438">
        <v>1303.2529099999999</v>
      </c>
      <c r="S69" s="438">
        <v>1641.2733700000001</v>
      </c>
      <c r="T69" s="438">
        <v>2303.6090899999999</v>
      </c>
      <c r="U69" s="438">
        <v>1634.31206</v>
      </c>
      <c r="V69" s="438">
        <v>1909.5554199999999</v>
      </c>
      <c r="W69" s="438">
        <v>1575.3726899999999</v>
      </c>
      <c r="X69" s="438">
        <v>3557.2653799999998</v>
      </c>
      <c r="Y69" s="438">
        <v>842.19181999999989</v>
      </c>
      <c r="Z69" s="438">
        <v>3286.9406300000001</v>
      </c>
      <c r="AA69" s="438">
        <v>1469.02802</v>
      </c>
      <c r="AB69" s="438">
        <v>1260.20705</v>
      </c>
      <c r="AC69" s="438">
        <v>1958.9734099999998</v>
      </c>
      <c r="AD69" s="438">
        <v>652.94497999999999</v>
      </c>
      <c r="AE69" s="438">
        <v>1579.0187700000001</v>
      </c>
      <c r="AF69" s="438">
        <v>1528.22894</v>
      </c>
      <c r="AG69" s="438">
        <v>923.01081999999997</v>
      </c>
      <c r="AH69" s="438">
        <v>790.87219999999991</v>
      </c>
      <c r="AI69" s="438">
        <v>244.23885999999999</v>
      </c>
      <c r="AJ69" s="438">
        <v>882.29097999999999</v>
      </c>
      <c r="AK69" s="438">
        <v>278.6542</v>
      </c>
      <c r="AL69" s="438">
        <v>662.78465000000006</v>
      </c>
      <c r="AM69" s="438">
        <v>134.95016000000001</v>
      </c>
      <c r="AN69" s="438">
        <v>2274.7452400000002</v>
      </c>
      <c r="AO69" s="438">
        <v>1425.3158000000001</v>
      </c>
      <c r="AP69" s="438">
        <v>290.18572999999998</v>
      </c>
      <c r="AQ69" s="438">
        <v>89682.396079999991</v>
      </c>
    </row>
    <row r="70" spans="1:43">
      <c r="A70" s="64" t="s">
        <v>203</v>
      </c>
      <c r="B70" s="59">
        <v>0</v>
      </c>
      <c r="C70" s="59">
        <v>0</v>
      </c>
      <c r="D70" s="59">
        <v>0</v>
      </c>
      <c r="E70" s="59">
        <v>0</v>
      </c>
      <c r="F70" s="59">
        <v>0</v>
      </c>
      <c r="G70" s="59">
        <v>0</v>
      </c>
      <c r="H70" s="59">
        <v>0</v>
      </c>
      <c r="I70" s="59">
        <v>0</v>
      </c>
      <c r="J70" s="59">
        <v>25.457429999999999</v>
      </c>
      <c r="K70" s="59">
        <v>0</v>
      </c>
      <c r="L70" s="59">
        <v>0</v>
      </c>
      <c r="M70" s="59">
        <v>30.719000000000001</v>
      </c>
      <c r="N70" s="59">
        <v>211.37403</v>
      </c>
      <c r="O70" s="59">
        <v>711.49381000000005</v>
      </c>
      <c r="P70" s="59">
        <v>0</v>
      </c>
      <c r="Q70" s="59">
        <v>21.423009999999998</v>
      </c>
      <c r="R70" s="59">
        <v>0</v>
      </c>
      <c r="S70" s="59">
        <v>78.432100000000005</v>
      </c>
      <c r="T70" s="59">
        <v>0</v>
      </c>
      <c r="U70" s="59">
        <v>0</v>
      </c>
      <c r="V70" s="59">
        <v>251.76998999999998</v>
      </c>
      <c r="W70" s="59">
        <v>28.05799</v>
      </c>
      <c r="X70" s="59">
        <v>0</v>
      </c>
      <c r="Y70" s="59">
        <v>0</v>
      </c>
      <c r="Z70" s="59">
        <v>0</v>
      </c>
      <c r="AA70" s="59">
        <v>0</v>
      </c>
      <c r="AB70" s="59">
        <v>0</v>
      </c>
      <c r="AC70" s="59">
        <v>0</v>
      </c>
      <c r="AD70" s="59">
        <v>0</v>
      </c>
      <c r="AE70" s="59">
        <v>0</v>
      </c>
      <c r="AF70" s="59">
        <v>20</v>
      </c>
      <c r="AG70" s="59">
        <v>0</v>
      </c>
      <c r="AH70" s="59">
        <v>0</v>
      </c>
      <c r="AI70" s="59">
        <v>0</v>
      </c>
      <c r="AJ70" s="59">
        <v>0</v>
      </c>
      <c r="AK70" s="59">
        <v>0</v>
      </c>
      <c r="AL70" s="59">
        <v>0</v>
      </c>
      <c r="AM70" s="59">
        <v>0</v>
      </c>
      <c r="AN70" s="59">
        <v>0</v>
      </c>
      <c r="AO70" s="59">
        <v>0</v>
      </c>
      <c r="AP70" s="59">
        <v>0</v>
      </c>
      <c r="AQ70" s="59">
        <v>1378.7273600000001</v>
      </c>
    </row>
    <row r="71" spans="1:43">
      <c r="A71" s="64" t="s">
        <v>204</v>
      </c>
      <c r="B71" s="59">
        <v>12862.519609999999</v>
      </c>
      <c r="C71" s="59">
        <v>260.99986999999999</v>
      </c>
      <c r="D71" s="59">
        <v>1031.9922799999999</v>
      </c>
      <c r="E71" s="59">
        <v>777.7373</v>
      </c>
      <c r="F71" s="59">
        <v>707.12850000000003</v>
      </c>
      <c r="G71" s="59">
        <v>301.08940000000001</v>
      </c>
      <c r="H71" s="59">
        <v>657.47968999999989</v>
      </c>
      <c r="I71" s="59">
        <v>595.82358999999997</v>
      </c>
      <c r="J71" s="59">
        <v>549.64319999999998</v>
      </c>
      <c r="K71" s="59">
        <v>659.17178999999999</v>
      </c>
      <c r="L71" s="59">
        <v>520.09456999999998</v>
      </c>
      <c r="M71" s="59">
        <v>234.95237</v>
      </c>
      <c r="N71" s="59">
        <v>198.78567000000001</v>
      </c>
      <c r="O71" s="59">
        <v>461.38085999999998</v>
      </c>
      <c r="P71" s="59">
        <v>238.45009999999999</v>
      </c>
      <c r="Q71" s="59">
        <v>269.04856000000001</v>
      </c>
      <c r="R71" s="59">
        <v>121.64411</v>
      </c>
      <c r="S71" s="59">
        <v>237.96083999999999</v>
      </c>
      <c r="T71" s="59">
        <v>2194.5121200000003</v>
      </c>
      <c r="U71" s="59">
        <v>1561.0138999999999</v>
      </c>
      <c r="V71" s="59">
        <v>511.86928999999998</v>
      </c>
      <c r="W71" s="59">
        <v>437.25</v>
      </c>
      <c r="X71" s="59">
        <v>340.95134999999999</v>
      </c>
      <c r="Y71" s="59">
        <v>576.76714000000004</v>
      </c>
      <c r="Z71" s="59">
        <v>648.93181000000004</v>
      </c>
      <c r="AA71" s="59">
        <v>202.34776000000002</v>
      </c>
      <c r="AB71" s="59">
        <v>789.05859999999996</v>
      </c>
      <c r="AC71" s="59">
        <v>1091.6590700000002</v>
      </c>
      <c r="AD71" s="59">
        <v>39.226300000000002</v>
      </c>
      <c r="AE71" s="59">
        <v>1110.3221100000001</v>
      </c>
      <c r="AF71" s="59">
        <v>1135.22228</v>
      </c>
      <c r="AG71" s="59">
        <v>562.01500999999996</v>
      </c>
      <c r="AH71" s="59">
        <v>177.74317000000002</v>
      </c>
      <c r="AI71" s="59">
        <v>191.88320000000002</v>
      </c>
      <c r="AJ71" s="59">
        <v>45.12283</v>
      </c>
      <c r="AK71" s="59">
        <v>150.28442999999999</v>
      </c>
      <c r="AL71" s="59">
        <v>10.979509999999999</v>
      </c>
      <c r="AM71" s="59">
        <v>67.484870000000001</v>
      </c>
      <c r="AN71" s="59">
        <v>49.247099999999996</v>
      </c>
      <c r="AO71" s="59">
        <v>452.46053999999998</v>
      </c>
      <c r="AP71" s="59">
        <v>94.972539999999995</v>
      </c>
      <c r="AQ71" s="59">
        <v>33127.22724</v>
      </c>
    </row>
    <row r="72" spans="1:43">
      <c r="A72" s="64" t="s">
        <v>205</v>
      </c>
      <c r="B72" s="59">
        <v>15461.02398</v>
      </c>
      <c r="C72" s="59">
        <v>2774.7332000000001</v>
      </c>
      <c r="D72" s="59">
        <v>13406.49185</v>
      </c>
      <c r="E72" s="59">
        <v>3872.86112</v>
      </c>
      <c r="F72" s="59">
        <v>1279.1241200000002</v>
      </c>
      <c r="G72" s="59">
        <v>2507.4618399999999</v>
      </c>
      <c r="H72" s="59">
        <v>603.27756999999997</v>
      </c>
      <c r="I72" s="59">
        <v>2004.32638</v>
      </c>
      <c r="J72" s="59">
        <v>394.08084000000002</v>
      </c>
      <c r="K72" s="59">
        <v>159.25049999999999</v>
      </c>
      <c r="L72" s="59">
        <v>2101.32989</v>
      </c>
      <c r="M72" s="59">
        <v>189.8554</v>
      </c>
      <c r="N72" s="59">
        <v>1353.5121799999999</v>
      </c>
      <c r="O72" s="59">
        <v>766.29587000000004</v>
      </c>
      <c r="P72" s="59">
        <v>1222.46252</v>
      </c>
      <c r="Q72" s="59">
        <v>834.24461999999994</v>
      </c>
      <c r="R72" s="59">
        <v>1220.3136200000001</v>
      </c>
      <c r="S72" s="59">
        <v>1422.61509</v>
      </c>
      <c r="T72" s="59">
        <v>181.93994000000001</v>
      </c>
      <c r="U72" s="59">
        <v>122.09816000000001</v>
      </c>
      <c r="V72" s="59">
        <v>1172.5960400000001</v>
      </c>
      <c r="W72" s="59">
        <v>1402.2502500000001</v>
      </c>
      <c r="X72" s="59">
        <v>3973.4235699999999</v>
      </c>
      <c r="Y72" s="59">
        <v>541.08719999999994</v>
      </c>
      <c r="Z72" s="59">
        <v>3821.29925</v>
      </c>
      <c r="AA72" s="59">
        <v>1653.4821399999998</v>
      </c>
      <c r="AB72" s="59">
        <v>622.58270999999991</v>
      </c>
      <c r="AC72" s="59">
        <v>2297.6706099999997</v>
      </c>
      <c r="AD72" s="59">
        <v>688.00414999999998</v>
      </c>
      <c r="AE72" s="59">
        <v>480.40520000000004</v>
      </c>
      <c r="AF72" s="59">
        <v>575.63956000000007</v>
      </c>
      <c r="AG72" s="59">
        <v>372.31261000000001</v>
      </c>
      <c r="AH72" s="59">
        <v>854.58947999999998</v>
      </c>
      <c r="AI72" s="59">
        <v>64.322059999999993</v>
      </c>
      <c r="AJ72" s="59">
        <v>906.93912</v>
      </c>
      <c r="AK72" s="59">
        <v>128.36977000000002</v>
      </c>
      <c r="AL72" s="59">
        <v>743.58528000000001</v>
      </c>
      <c r="AM72" s="59">
        <v>180.01220000000001</v>
      </c>
      <c r="AN72" s="59">
        <v>2639.90994</v>
      </c>
      <c r="AO72" s="59">
        <v>2386.9296800000002</v>
      </c>
      <c r="AP72" s="59">
        <v>346.11412000000001</v>
      </c>
      <c r="AQ72" s="59">
        <v>77728.823629999999</v>
      </c>
    </row>
    <row r="73" spans="1:43">
      <c r="A73" s="64" t="s">
        <v>206</v>
      </c>
      <c r="B73" s="59">
        <v>0</v>
      </c>
      <c r="C73" s="59">
        <v>0</v>
      </c>
      <c r="D73" s="59">
        <v>0</v>
      </c>
      <c r="E73" s="59">
        <v>0</v>
      </c>
      <c r="F73" s="59">
        <v>0</v>
      </c>
      <c r="G73" s="59">
        <v>0</v>
      </c>
      <c r="H73" s="59">
        <v>0</v>
      </c>
      <c r="I73" s="59">
        <v>0</v>
      </c>
      <c r="J73" s="59">
        <v>0</v>
      </c>
      <c r="K73" s="59">
        <v>0</v>
      </c>
      <c r="L73" s="59">
        <v>0</v>
      </c>
      <c r="M73" s="59">
        <v>0</v>
      </c>
      <c r="N73" s="59">
        <v>0</v>
      </c>
      <c r="O73" s="59">
        <v>0</v>
      </c>
      <c r="P73" s="59">
        <v>0</v>
      </c>
      <c r="Q73" s="59">
        <v>0</v>
      </c>
      <c r="R73" s="59">
        <v>0</v>
      </c>
      <c r="S73" s="59">
        <v>0</v>
      </c>
      <c r="T73" s="59">
        <v>0</v>
      </c>
      <c r="U73" s="59">
        <v>0</v>
      </c>
      <c r="V73" s="59">
        <v>0</v>
      </c>
      <c r="W73" s="59">
        <v>0</v>
      </c>
      <c r="X73" s="59">
        <v>0</v>
      </c>
      <c r="Y73" s="59">
        <v>0</v>
      </c>
      <c r="Z73" s="59">
        <v>0</v>
      </c>
      <c r="AA73" s="59">
        <v>0</v>
      </c>
      <c r="AB73" s="59">
        <v>0</v>
      </c>
      <c r="AC73" s="59">
        <v>0</v>
      </c>
      <c r="AD73" s="59">
        <v>0</v>
      </c>
      <c r="AE73" s="59">
        <v>0</v>
      </c>
      <c r="AF73" s="59">
        <v>0</v>
      </c>
      <c r="AG73" s="59">
        <v>0</v>
      </c>
      <c r="AH73" s="59">
        <v>0</v>
      </c>
      <c r="AI73" s="59">
        <v>0</v>
      </c>
      <c r="AJ73" s="59">
        <v>0</v>
      </c>
      <c r="AK73" s="59">
        <v>0</v>
      </c>
      <c r="AL73" s="59">
        <v>0</v>
      </c>
      <c r="AM73" s="59">
        <v>0</v>
      </c>
      <c r="AN73" s="59">
        <v>0</v>
      </c>
      <c r="AO73" s="59">
        <v>0</v>
      </c>
      <c r="AP73" s="59">
        <v>0</v>
      </c>
      <c r="AQ73" s="59">
        <v>0</v>
      </c>
    </row>
    <row r="74" spans="1:43">
      <c r="A74" s="64" t="s">
        <v>207</v>
      </c>
      <c r="B74" s="59">
        <v>-6332.5034400000004</v>
      </c>
      <c r="C74" s="59">
        <v>-65.992999999999995</v>
      </c>
      <c r="D74" s="59">
        <v>-1766.5694599999999</v>
      </c>
      <c r="E74" s="59">
        <v>-1438.1688899999999</v>
      </c>
      <c r="F74" s="59">
        <v>-128.0814</v>
      </c>
      <c r="G74" s="59">
        <v>-329.22039000000001</v>
      </c>
      <c r="H74" s="59">
        <v>-104.2938</v>
      </c>
      <c r="I74" s="59">
        <v>-302.97022999999996</v>
      </c>
      <c r="J74" s="59">
        <v>-34.455599999999997</v>
      </c>
      <c r="K74" s="59">
        <v>-111.36</v>
      </c>
      <c r="L74" s="59">
        <v>-1839.00776</v>
      </c>
      <c r="M74" s="59">
        <v>-91.468320000000006</v>
      </c>
      <c r="N74" s="59">
        <v>-584.98020999999994</v>
      </c>
      <c r="O74" s="59">
        <v>-1201.4878799999999</v>
      </c>
      <c r="P74" s="59">
        <v>-135.87601000000001</v>
      </c>
      <c r="Q74" s="59">
        <v>-517.48722999999995</v>
      </c>
      <c r="R74" s="59">
        <v>-38.704819999999998</v>
      </c>
      <c r="S74" s="59">
        <v>-97.734660000000005</v>
      </c>
      <c r="T74" s="59">
        <v>-72.842970000000008</v>
      </c>
      <c r="U74" s="59">
        <v>-48.8</v>
      </c>
      <c r="V74" s="59">
        <v>-26.6799</v>
      </c>
      <c r="W74" s="59">
        <v>-292.18554999999998</v>
      </c>
      <c r="X74" s="59">
        <v>-757.10954000000004</v>
      </c>
      <c r="Y74" s="59">
        <v>-275.66252000000003</v>
      </c>
      <c r="Z74" s="59">
        <v>-1183.29043</v>
      </c>
      <c r="AA74" s="59">
        <v>-386.80187999999998</v>
      </c>
      <c r="AB74" s="59">
        <v>-151.43426000000002</v>
      </c>
      <c r="AC74" s="59">
        <v>-1430.35627</v>
      </c>
      <c r="AD74" s="59">
        <v>-74.285470000000004</v>
      </c>
      <c r="AE74" s="59">
        <v>-11.708540000000001</v>
      </c>
      <c r="AF74" s="59">
        <v>-202.63290000000001</v>
      </c>
      <c r="AG74" s="59">
        <v>-11.316799999999999</v>
      </c>
      <c r="AH74" s="59">
        <v>-241.46045000000001</v>
      </c>
      <c r="AI74" s="59">
        <v>-11.9664</v>
      </c>
      <c r="AJ74" s="59">
        <v>-69.770970000000005</v>
      </c>
      <c r="AK74" s="59">
        <v>0</v>
      </c>
      <c r="AL74" s="59">
        <v>-91.780140000000003</v>
      </c>
      <c r="AM74" s="59">
        <v>-112.54691</v>
      </c>
      <c r="AN74" s="59">
        <v>-414.41179999999997</v>
      </c>
      <c r="AO74" s="59">
        <v>-1414.0744199999999</v>
      </c>
      <c r="AP74" s="59">
        <v>-150.90092999999999</v>
      </c>
      <c r="AQ74" s="59">
        <v>-22552.382149999998</v>
      </c>
    </row>
    <row r="75" spans="1:43">
      <c r="A75" s="389" t="s">
        <v>208</v>
      </c>
      <c r="B75" s="438">
        <v>2090.2207400000002</v>
      </c>
      <c r="C75" s="438">
        <v>1721.8524399999999</v>
      </c>
      <c r="D75" s="438">
        <v>1601.08978</v>
      </c>
      <c r="E75" s="438">
        <v>1288.7151899999999</v>
      </c>
      <c r="F75" s="438">
        <v>0</v>
      </c>
      <c r="G75" s="438">
        <v>0</v>
      </c>
      <c r="H75" s="438">
        <v>5.8999999999999997E-2</v>
      </c>
      <c r="I75" s="438">
        <v>453.12306000000001</v>
      </c>
      <c r="J75" s="438">
        <v>327.48430999999999</v>
      </c>
      <c r="K75" s="438">
        <v>70.441820000000007</v>
      </c>
      <c r="L75" s="438">
        <v>207.30495999999999</v>
      </c>
      <c r="M75" s="438">
        <v>8.2000000000000003E-2</v>
      </c>
      <c r="N75" s="438">
        <v>0</v>
      </c>
      <c r="O75" s="438">
        <v>283.60599999999999</v>
      </c>
      <c r="P75" s="438">
        <v>277.50797</v>
      </c>
      <c r="Q75" s="438">
        <v>41.70646</v>
      </c>
      <c r="R75" s="438">
        <v>2.3533000000000004</v>
      </c>
      <c r="S75" s="438">
        <v>8.5985899999999997</v>
      </c>
      <c r="T75" s="438">
        <v>0</v>
      </c>
      <c r="U75" s="438">
        <v>0.13200000000000001</v>
      </c>
      <c r="V75" s="438">
        <v>1E-3</v>
      </c>
      <c r="W75" s="438">
        <v>3.67937</v>
      </c>
      <c r="X75" s="438">
        <v>999.64745999999991</v>
      </c>
      <c r="Y75" s="438">
        <v>3.0000000000000001E-3</v>
      </c>
      <c r="Z75" s="438">
        <v>834.76955000000009</v>
      </c>
      <c r="AA75" s="438">
        <v>0</v>
      </c>
      <c r="AB75" s="438">
        <v>2E-3</v>
      </c>
      <c r="AC75" s="438">
        <v>583.16005000000007</v>
      </c>
      <c r="AD75" s="438">
        <v>0</v>
      </c>
      <c r="AE75" s="438">
        <v>0</v>
      </c>
      <c r="AF75" s="438">
        <v>97.660179999999997</v>
      </c>
      <c r="AG75" s="438">
        <v>28.34834</v>
      </c>
      <c r="AH75" s="438">
        <v>54.744579999999999</v>
      </c>
      <c r="AI75" s="438">
        <v>2E-3</v>
      </c>
      <c r="AJ75" s="438">
        <v>1E-3</v>
      </c>
      <c r="AK75" s="438">
        <v>0</v>
      </c>
      <c r="AL75" s="438">
        <v>0</v>
      </c>
      <c r="AM75" s="438">
        <v>1E-3</v>
      </c>
      <c r="AN75" s="438">
        <v>842.47842000000003</v>
      </c>
      <c r="AO75" s="438">
        <v>0.14099999999999999</v>
      </c>
      <c r="AP75" s="438">
        <v>8.3000000000000004E-2</v>
      </c>
      <c r="AQ75" s="438">
        <v>11818.99957</v>
      </c>
    </row>
    <row r="76" spans="1:43">
      <c r="A76" s="64" t="s">
        <v>209</v>
      </c>
      <c r="B76" s="59">
        <v>0</v>
      </c>
      <c r="C76" s="59">
        <v>0</v>
      </c>
      <c r="D76" s="59">
        <v>0</v>
      </c>
      <c r="E76" s="59">
        <v>0</v>
      </c>
      <c r="F76" s="59">
        <v>0</v>
      </c>
      <c r="G76" s="59">
        <v>0</v>
      </c>
      <c r="H76" s="59">
        <v>0</v>
      </c>
      <c r="I76" s="59">
        <v>0</v>
      </c>
      <c r="J76" s="59">
        <v>0</v>
      </c>
      <c r="K76" s="59">
        <v>0</v>
      </c>
      <c r="L76" s="59">
        <v>0</v>
      </c>
      <c r="M76" s="59">
        <v>0</v>
      </c>
      <c r="N76" s="59">
        <v>0</v>
      </c>
      <c r="O76" s="59">
        <v>1546.2558000000001</v>
      </c>
      <c r="P76" s="59">
        <v>0</v>
      </c>
      <c r="Q76" s="59">
        <v>0</v>
      </c>
      <c r="R76" s="59">
        <v>0</v>
      </c>
      <c r="S76" s="59">
        <v>0</v>
      </c>
      <c r="T76" s="59">
        <v>0</v>
      </c>
      <c r="U76" s="59">
        <v>0</v>
      </c>
      <c r="V76" s="59">
        <v>0</v>
      </c>
      <c r="W76" s="59">
        <v>0</v>
      </c>
      <c r="X76" s="59">
        <v>0</v>
      </c>
      <c r="Y76" s="59">
        <v>970.12655000000007</v>
      </c>
      <c r="Z76" s="59">
        <v>0</v>
      </c>
      <c r="AA76" s="59">
        <v>0</v>
      </c>
      <c r="AB76" s="59">
        <v>0</v>
      </c>
      <c r="AC76" s="59">
        <v>0</v>
      </c>
      <c r="AD76" s="59">
        <v>0</v>
      </c>
      <c r="AE76" s="59">
        <v>0</v>
      </c>
      <c r="AF76" s="59">
        <v>1E-3</v>
      </c>
      <c r="AG76" s="59">
        <v>0</v>
      </c>
      <c r="AH76" s="59">
        <v>0</v>
      </c>
      <c r="AI76" s="59">
        <v>0</v>
      </c>
      <c r="AJ76" s="59">
        <v>0</v>
      </c>
      <c r="AK76" s="59">
        <v>0</v>
      </c>
      <c r="AL76" s="59">
        <v>0</v>
      </c>
      <c r="AM76" s="59">
        <v>0</v>
      </c>
      <c r="AN76" s="59">
        <v>0</v>
      </c>
      <c r="AO76" s="59">
        <v>0</v>
      </c>
      <c r="AP76" s="59">
        <v>0</v>
      </c>
      <c r="AQ76" s="59">
        <v>2516.3833500000001</v>
      </c>
    </row>
    <row r="77" spans="1:43">
      <c r="A77" s="64" t="s">
        <v>210</v>
      </c>
      <c r="B77" s="59">
        <v>6865.3678200000004</v>
      </c>
      <c r="C77" s="59">
        <v>6073.94164</v>
      </c>
      <c r="D77" s="59">
        <v>4427.0475999999999</v>
      </c>
      <c r="E77" s="59">
        <v>2204.9239199999997</v>
      </c>
      <c r="F77" s="59">
        <v>0</v>
      </c>
      <c r="G77" s="59">
        <v>0</v>
      </c>
      <c r="H77" s="59">
        <v>0</v>
      </c>
      <c r="I77" s="59">
        <v>1832.67895</v>
      </c>
      <c r="J77" s="59">
        <v>1250.8990800000001</v>
      </c>
      <c r="K77" s="59">
        <v>172.40415999999999</v>
      </c>
      <c r="L77" s="59">
        <v>2407.4493199999997</v>
      </c>
      <c r="M77" s="59">
        <v>0</v>
      </c>
      <c r="N77" s="59">
        <v>415.05635999999998</v>
      </c>
      <c r="O77" s="59">
        <v>576.03902000000005</v>
      </c>
      <c r="P77" s="59">
        <v>765.55115999999998</v>
      </c>
      <c r="Q77" s="59">
        <v>55.608620000000002</v>
      </c>
      <c r="R77" s="59">
        <v>188.28934000000001</v>
      </c>
      <c r="S77" s="59">
        <v>0</v>
      </c>
      <c r="T77" s="59">
        <v>0</v>
      </c>
      <c r="U77" s="59">
        <v>4.1120000000000001</v>
      </c>
      <c r="V77" s="59">
        <v>0</v>
      </c>
      <c r="W77" s="59">
        <v>2E-3</v>
      </c>
      <c r="X77" s="59">
        <v>1639.6178500000001</v>
      </c>
      <c r="Y77" s="59">
        <v>0</v>
      </c>
      <c r="Z77" s="59">
        <v>1971.2659799999999</v>
      </c>
      <c r="AA77" s="59">
        <v>334.36718000000002</v>
      </c>
      <c r="AB77" s="59">
        <v>1E-3</v>
      </c>
      <c r="AC77" s="59">
        <v>1503.25883</v>
      </c>
      <c r="AD77" s="59">
        <v>44.26</v>
      </c>
      <c r="AE77" s="59">
        <v>171.0145</v>
      </c>
      <c r="AF77" s="59">
        <v>192.14490000000001</v>
      </c>
      <c r="AG77" s="59">
        <v>37.797789999999999</v>
      </c>
      <c r="AH77" s="59">
        <v>276.46938</v>
      </c>
      <c r="AI77" s="59">
        <v>0</v>
      </c>
      <c r="AJ77" s="59">
        <v>0</v>
      </c>
      <c r="AK77" s="59">
        <v>0</v>
      </c>
      <c r="AL77" s="59">
        <v>0</v>
      </c>
      <c r="AM77" s="59">
        <v>8.986600000000001</v>
      </c>
      <c r="AN77" s="59">
        <v>836.75945999999999</v>
      </c>
      <c r="AO77" s="59">
        <v>566.24617000000001</v>
      </c>
      <c r="AP77" s="59">
        <v>0</v>
      </c>
      <c r="AQ77" s="59">
        <v>34821.56063</v>
      </c>
    </row>
    <row r="78" spans="1:43">
      <c r="A78" s="64" t="s">
        <v>211</v>
      </c>
      <c r="B78" s="59">
        <v>1972.2451299999998</v>
      </c>
      <c r="C78" s="59">
        <v>0.87288999999999994</v>
      </c>
      <c r="D78" s="59">
        <v>197.91410999999999</v>
      </c>
      <c r="E78" s="59">
        <v>0.03</v>
      </c>
      <c r="F78" s="59">
        <v>0</v>
      </c>
      <c r="G78" s="59">
        <v>0</v>
      </c>
      <c r="H78" s="59">
        <v>5.8999999999999997E-2</v>
      </c>
      <c r="I78" s="59">
        <v>0</v>
      </c>
      <c r="J78" s="59">
        <v>0.14699999999999999</v>
      </c>
      <c r="K78" s="59">
        <v>1.9970000000000001</v>
      </c>
      <c r="L78" s="59">
        <v>5.9721000000000002</v>
      </c>
      <c r="M78" s="59">
        <v>55.407260000000001</v>
      </c>
      <c r="N78" s="59">
        <v>0</v>
      </c>
      <c r="O78" s="59">
        <v>0.114</v>
      </c>
      <c r="P78" s="59">
        <v>0</v>
      </c>
      <c r="Q78" s="59">
        <v>0</v>
      </c>
      <c r="R78" s="59">
        <v>183.04174</v>
      </c>
      <c r="S78" s="59">
        <v>8.5985899999999997</v>
      </c>
      <c r="T78" s="59">
        <v>18.439409999999999</v>
      </c>
      <c r="U78" s="59">
        <v>356.58453000000003</v>
      </c>
      <c r="V78" s="59">
        <v>41.98133</v>
      </c>
      <c r="W78" s="59">
        <v>3.67937</v>
      </c>
      <c r="X78" s="59">
        <v>0</v>
      </c>
      <c r="Y78" s="59">
        <v>0</v>
      </c>
      <c r="Z78" s="59">
        <v>0</v>
      </c>
      <c r="AA78" s="59">
        <v>0</v>
      </c>
      <c r="AB78" s="59">
        <v>945.76599999999996</v>
      </c>
      <c r="AC78" s="59">
        <v>17.233000000000001</v>
      </c>
      <c r="AD78" s="59">
        <v>0</v>
      </c>
      <c r="AE78" s="59">
        <v>0</v>
      </c>
      <c r="AF78" s="59">
        <v>1.58674</v>
      </c>
      <c r="AG78" s="59">
        <v>0</v>
      </c>
      <c r="AH78" s="59">
        <v>0</v>
      </c>
      <c r="AI78" s="59">
        <v>2E-3</v>
      </c>
      <c r="AJ78" s="59">
        <v>1E-3</v>
      </c>
      <c r="AK78" s="59">
        <v>0</v>
      </c>
      <c r="AL78" s="59">
        <v>0</v>
      </c>
      <c r="AM78" s="59">
        <v>0</v>
      </c>
      <c r="AN78" s="59">
        <v>54.564419999999998</v>
      </c>
      <c r="AO78" s="59">
        <v>95.342309999999998</v>
      </c>
      <c r="AP78" s="59">
        <v>8.3000000000000004E-2</v>
      </c>
      <c r="AQ78" s="59">
        <v>3961.6619300000002</v>
      </c>
    </row>
    <row r="79" spans="1:43">
      <c r="A79" s="64" t="s">
        <v>212</v>
      </c>
      <c r="B79" s="59">
        <v>0</v>
      </c>
      <c r="C79" s="59">
        <v>0</v>
      </c>
      <c r="D79" s="59">
        <v>0</v>
      </c>
      <c r="E79" s="59">
        <v>0</v>
      </c>
      <c r="F79" s="59">
        <v>0</v>
      </c>
      <c r="G79" s="59">
        <v>0</v>
      </c>
      <c r="H79" s="59">
        <v>0</v>
      </c>
      <c r="I79" s="59">
        <v>0</v>
      </c>
      <c r="J79" s="59">
        <v>0</v>
      </c>
      <c r="K79" s="59">
        <v>10.153270000000001</v>
      </c>
      <c r="L79" s="59">
        <v>3429.3177700000001</v>
      </c>
      <c r="M79" s="59">
        <v>0</v>
      </c>
      <c r="N79" s="59">
        <v>0</v>
      </c>
      <c r="O79" s="59">
        <v>0</v>
      </c>
      <c r="P79" s="59">
        <v>0</v>
      </c>
      <c r="Q79" s="59">
        <v>0</v>
      </c>
      <c r="R79" s="59">
        <v>0</v>
      </c>
      <c r="S79" s="59">
        <v>0</v>
      </c>
      <c r="T79" s="59">
        <v>0</v>
      </c>
      <c r="U79" s="59">
        <v>0</v>
      </c>
      <c r="V79" s="59">
        <v>0</v>
      </c>
      <c r="W79" s="59">
        <v>0</v>
      </c>
      <c r="X79" s="59">
        <v>0</v>
      </c>
      <c r="Y79" s="59">
        <v>0</v>
      </c>
      <c r="Z79" s="59">
        <v>0</v>
      </c>
      <c r="AA79" s="59">
        <v>0</v>
      </c>
      <c r="AB79" s="59">
        <v>0</v>
      </c>
      <c r="AC79" s="59">
        <v>0</v>
      </c>
      <c r="AD79" s="59">
        <v>0</v>
      </c>
      <c r="AE79" s="59">
        <v>0</v>
      </c>
      <c r="AF79" s="59">
        <v>0</v>
      </c>
      <c r="AG79" s="59">
        <v>0</v>
      </c>
      <c r="AH79" s="59">
        <v>0</v>
      </c>
      <c r="AI79" s="59">
        <v>0</v>
      </c>
      <c r="AJ79" s="59">
        <v>0</v>
      </c>
      <c r="AK79" s="59">
        <v>0</v>
      </c>
      <c r="AL79" s="59">
        <v>0</v>
      </c>
      <c r="AM79" s="59">
        <v>0</v>
      </c>
      <c r="AN79" s="59">
        <v>0</v>
      </c>
      <c r="AO79" s="59">
        <v>0</v>
      </c>
      <c r="AP79" s="59">
        <v>0</v>
      </c>
      <c r="AQ79" s="59">
        <v>3439.4710399999999</v>
      </c>
    </row>
    <row r="80" spans="1:43">
      <c r="A80" s="64" t="s">
        <v>213</v>
      </c>
      <c r="B80" s="59">
        <v>-6747.39221</v>
      </c>
      <c r="C80" s="59">
        <v>-4352.96209</v>
      </c>
      <c r="D80" s="59">
        <v>-3023.8719300000002</v>
      </c>
      <c r="E80" s="59">
        <v>-916.23873000000003</v>
      </c>
      <c r="F80" s="59">
        <v>0</v>
      </c>
      <c r="G80" s="59">
        <v>0</v>
      </c>
      <c r="H80" s="59">
        <v>0</v>
      </c>
      <c r="I80" s="59">
        <v>-1379.5558899999999</v>
      </c>
      <c r="J80" s="59">
        <v>-923.56177000000002</v>
      </c>
      <c r="K80" s="59">
        <v>-114.11261</v>
      </c>
      <c r="L80" s="59">
        <v>-5635.4342300000008</v>
      </c>
      <c r="M80" s="59">
        <v>-55.32526</v>
      </c>
      <c r="N80" s="59">
        <v>-415.05635999999998</v>
      </c>
      <c r="O80" s="59">
        <v>-1838.8028200000001</v>
      </c>
      <c r="P80" s="59">
        <v>-488.04318999999998</v>
      </c>
      <c r="Q80" s="59">
        <v>-13.90216</v>
      </c>
      <c r="R80" s="59">
        <v>-368.97778000000005</v>
      </c>
      <c r="S80" s="59">
        <v>0</v>
      </c>
      <c r="T80" s="59">
        <v>-18.439409999999999</v>
      </c>
      <c r="U80" s="59">
        <v>-360.56453000000005</v>
      </c>
      <c r="V80" s="59">
        <v>-41.980330000000002</v>
      </c>
      <c r="W80" s="59">
        <v>-2E-3</v>
      </c>
      <c r="X80" s="59">
        <v>-639.97039000000007</v>
      </c>
      <c r="Y80" s="59">
        <v>-970.12355000000002</v>
      </c>
      <c r="Z80" s="59">
        <v>-1136.4964299999999</v>
      </c>
      <c r="AA80" s="59">
        <v>-334.36718000000002</v>
      </c>
      <c r="AB80" s="59">
        <v>-945.76499999999999</v>
      </c>
      <c r="AC80" s="59">
        <v>-937.33177999999998</v>
      </c>
      <c r="AD80" s="59">
        <v>-44.26</v>
      </c>
      <c r="AE80" s="59">
        <v>-171.0145</v>
      </c>
      <c r="AF80" s="59">
        <v>-96.072460000000007</v>
      </c>
      <c r="AG80" s="59">
        <v>-9.4494500000000006</v>
      </c>
      <c r="AH80" s="59">
        <v>-221.72479999999999</v>
      </c>
      <c r="AI80" s="59">
        <v>0</v>
      </c>
      <c r="AJ80" s="59">
        <v>0</v>
      </c>
      <c r="AK80" s="59">
        <v>0</v>
      </c>
      <c r="AL80" s="59">
        <v>0</v>
      </c>
      <c r="AM80" s="59">
        <v>-8.9855999999999998</v>
      </c>
      <c r="AN80" s="59">
        <v>-48.845459999999996</v>
      </c>
      <c r="AO80" s="59">
        <v>-661.44747999999993</v>
      </c>
      <c r="AP80" s="59">
        <v>0</v>
      </c>
      <c r="AQ80" s="59">
        <v>-32920.077380000002</v>
      </c>
    </row>
    <row r="81" spans="1:43">
      <c r="A81" s="389" t="s">
        <v>214</v>
      </c>
      <c r="B81" s="438">
        <v>114263.44651000001</v>
      </c>
      <c r="C81" s="438">
        <v>78715.738420000009</v>
      </c>
      <c r="D81" s="438">
        <v>74328.819480000006</v>
      </c>
      <c r="E81" s="438">
        <v>16063.24123</v>
      </c>
      <c r="F81" s="438">
        <v>11439.94558</v>
      </c>
      <c r="G81" s="438">
        <v>6819.5160999999998</v>
      </c>
      <c r="H81" s="438">
        <v>4533.7889699999996</v>
      </c>
      <c r="I81" s="438">
        <v>18700.200270000001</v>
      </c>
      <c r="J81" s="438">
        <v>5312.1424800000004</v>
      </c>
      <c r="K81" s="438">
        <v>8200.5671600000005</v>
      </c>
      <c r="L81" s="438">
        <v>28456.67657</v>
      </c>
      <c r="M81" s="438">
        <v>8775.4691300000013</v>
      </c>
      <c r="N81" s="438">
        <v>29121.922890000002</v>
      </c>
      <c r="O81" s="438">
        <v>9467.0995000000003</v>
      </c>
      <c r="P81" s="438">
        <v>3241.4667200000004</v>
      </c>
      <c r="Q81" s="438">
        <v>902.38923999999997</v>
      </c>
      <c r="R81" s="438">
        <v>1053.1916299999998</v>
      </c>
      <c r="S81" s="438">
        <v>4752.5244000000002</v>
      </c>
      <c r="T81" s="438">
        <v>2354.89968</v>
      </c>
      <c r="U81" s="438">
        <v>6038.0607800000007</v>
      </c>
      <c r="V81" s="438">
        <v>3232.23596</v>
      </c>
      <c r="W81" s="438">
        <v>9675.5634600000012</v>
      </c>
      <c r="X81" s="438">
        <v>30038.104319999999</v>
      </c>
      <c r="Y81" s="438">
        <v>4883.7497100000001</v>
      </c>
      <c r="Z81" s="438">
        <v>21914.293020000001</v>
      </c>
      <c r="AA81" s="438">
        <v>2220.7820299999998</v>
      </c>
      <c r="AB81" s="438">
        <v>17434.944370000001</v>
      </c>
      <c r="AC81" s="438">
        <v>12413.74303</v>
      </c>
      <c r="AD81" s="438">
        <v>640.33993999999996</v>
      </c>
      <c r="AE81" s="438">
        <v>12183.678260000001</v>
      </c>
      <c r="AF81" s="438">
        <v>1044.8901000000001</v>
      </c>
      <c r="AG81" s="438">
        <v>719.67881999999997</v>
      </c>
      <c r="AH81" s="438">
        <v>690.86991</v>
      </c>
      <c r="AI81" s="438">
        <v>575.48066000000006</v>
      </c>
      <c r="AJ81" s="438">
        <v>1304.8516399999999</v>
      </c>
      <c r="AK81" s="438">
        <v>38.228199999999994</v>
      </c>
      <c r="AL81" s="438">
        <v>1843.9117800000001</v>
      </c>
      <c r="AM81" s="438">
        <v>78.310009999999991</v>
      </c>
      <c r="AN81" s="438">
        <v>2007.2716</v>
      </c>
      <c r="AO81" s="438">
        <v>43.357999999999997</v>
      </c>
      <c r="AP81" s="438">
        <v>18.521999999999998</v>
      </c>
      <c r="AQ81" s="438">
        <v>555543.9135599999</v>
      </c>
    </row>
    <row r="82" spans="1:43">
      <c r="A82" s="64" t="s">
        <v>168</v>
      </c>
      <c r="B82" s="59">
        <v>0</v>
      </c>
      <c r="C82" s="59">
        <v>0</v>
      </c>
      <c r="D82" s="59">
        <v>0</v>
      </c>
      <c r="E82" s="59">
        <v>0</v>
      </c>
      <c r="F82" s="59">
        <v>0</v>
      </c>
      <c r="G82" s="59">
        <v>0</v>
      </c>
      <c r="H82" s="59">
        <v>0</v>
      </c>
      <c r="I82" s="59">
        <v>0</v>
      </c>
      <c r="J82" s="59">
        <v>0</v>
      </c>
      <c r="K82" s="59">
        <v>0</v>
      </c>
      <c r="L82" s="59">
        <v>0</v>
      </c>
      <c r="M82" s="59">
        <v>0</v>
      </c>
      <c r="N82" s="59">
        <v>0</v>
      </c>
      <c r="O82" s="59">
        <v>0</v>
      </c>
      <c r="P82" s="59">
        <v>0</v>
      </c>
      <c r="Q82" s="59">
        <v>0</v>
      </c>
      <c r="R82" s="59">
        <v>0</v>
      </c>
      <c r="S82" s="59">
        <v>0</v>
      </c>
      <c r="T82" s="59">
        <v>0</v>
      </c>
      <c r="U82" s="59">
        <v>0</v>
      </c>
      <c r="V82" s="59">
        <v>0</v>
      </c>
      <c r="W82" s="59">
        <v>0</v>
      </c>
      <c r="X82" s="59">
        <v>0</v>
      </c>
      <c r="Y82" s="59">
        <v>0</v>
      </c>
      <c r="Z82" s="59">
        <v>0</v>
      </c>
      <c r="AA82" s="59">
        <v>0</v>
      </c>
      <c r="AB82" s="59">
        <v>0</v>
      </c>
      <c r="AC82" s="59">
        <v>0</v>
      </c>
      <c r="AD82" s="59">
        <v>0</v>
      </c>
      <c r="AE82" s="59">
        <v>0</v>
      </c>
      <c r="AF82" s="59">
        <v>0</v>
      </c>
      <c r="AG82" s="59">
        <v>0</v>
      </c>
      <c r="AH82" s="59">
        <v>0</v>
      </c>
      <c r="AI82" s="59">
        <v>0</v>
      </c>
      <c r="AJ82" s="59">
        <v>0</v>
      </c>
      <c r="AK82" s="59">
        <v>0</v>
      </c>
      <c r="AL82" s="59">
        <v>0</v>
      </c>
      <c r="AM82" s="59">
        <v>0</v>
      </c>
      <c r="AN82" s="59">
        <v>0</v>
      </c>
      <c r="AO82" s="59">
        <v>0</v>
      </c>
      <c r="AP82" s="59">
        <v>0</v>
      </c>
      <c r="AQ82" s="59">
        <v>0</v>
      </c>
    </row>
    <row r="83" spans="1:43">
      <c r="A83" s="64" t="s">
        <v>169</v>
      </c>
      <c r="B83" s="59">
        <v>0</v>
      </c>
      <c r="C83" s="59">
        <v>17000</v>
      </c>
      <c r="D83" s="59">
        <v>13820</v>
      </c>
      <c r="E83" s="59">
        <v>500</v>
      </c>
      <c r="F83" s="59">
        <v>1168.2</v>
      </c>
      <c r="G83" s="59">
        <v>3912.5802899999999</v>
      </c>
      <c r="H83" s="59">
        <v>500</v>
      </c>
      <c r="I83" s="59">
        <v>1372</v>
      </c>
      <c r="J83" s="59">
        <v>0</v>
      </c>
      <c r="K83" s="59">
        <v>2000</v>
      </c>
      <c r="L83" s="59">
        <v>3000</v>
      </c>
      <c r="M83" s="59">
        <v>2058</v>
      </c>
      <c r="N83" s="59">
        <v>20200</v>
      </c>
      <c r="O83" s="59">
        <v>0</v>
      </c>
      <c r="P83" s="59">
        <v>0</v>
      </c>
      <c r="Q83" s="59">
        <v>0</v>
      </c>
      <c r="R83" s="59">
        <v>0</v>
      </c>
      <c r="S83" s="59">
        <v>0</v>
      </c>
      <c r="T83" s="59">
        <v>0</v>
      </c>
      <c r="U83" s="59">
        <v>0</v>
      </c>
      <c r="V83" s="59">
        <v>0</v>
      </c>
      <c r="W83" s="59">
        <v>3430</v>
      </c>
      <c r="X83" s="59">
        <v>11491.746789999999</v>
      </c>
      <c r="Y83" s="59">
        <v>0</v>
      </c>
      <c r="Z83" s="59">
        <v>0</v>
      </c>
      <c r="AA83" s="59">
        <v>343</v>
      </c>
      <c r="AB83" s="59">
        <v>3567.2</v>
      </c>
      <c r="AC83" s="59">
        <v>3499.7</v>
      </c>
      <c r="AD83" s="59">
        <v>0</v>
      </c>
      <c r="AE83" s="59">
        <v>0</v>
      </c>
      <c r="AF83" s="59">
        <v>0</v>
      </c>
      <c r="AG83" s="59">
        <v>0.05</v>
      </c>
      <c r="AH83" s="59">
        <v>200</v>
      </c>
      <c r="AI83" s="59">
        <v>250</v>
      </c>
      <c r="AJ83" s="59">
        <v>0</v>
      </c>
      <c r="AK83" s="59">
        <v>0</v>
      </c>
      <c r="AL83" s="59">
        <v>0</v>
      </c>
      <c r="AM83" s="59">
        <v>10.55316</v>
      </c>
      <c r="AN83" s="59">
        <v>2000</v>
      </c>
      <c r="AO83" s="59">
        <v>0</v>
      </c>
      <c r="AP83" s="59">
        <v>0</v>
      </c>
      <c r="AQ83" s="59">
        <v>90323.030239999993</v>
      </c>
    </row>
    <row r="84" spans="1:43">
      <c r="A84" s="64" t="s">
        <v>170</v>
      </c>
      <c r="B84" s="59">
        <v>0</v>
      </c>
      <c r="C84" s="59">
        <v>0</v>
      </c>
      <c r="D84" s="59">
        <v>0</v>
      </c>
      <c r="E84" s="59">
        <v>0</v>
      </c>
      <c r="F84" s="59">
        <v>0</v>
      </c>
      <c r="G84" s="59">
        <v>0</v>
      </c>
      <c r="H84" s="59">
        <v>0</v>
      </c>
      <c r="I84" s="59">
        <v>0</v>
      </c>
      <c r="J84" s="59">
        <v>0</v>
      </c>
      <c r="K84" s="59">
        <v>0</v>
      </c>
      <c r="L84" s="59">
        <v>0</v>
      </c>
      <c r="M84" s="59">
        <v>0</v>
      </c>
      <c r="N84" s="59">
        <v>0</v>
      </c>
      <c r="O84" s="59">
        <v>0</v>
      </c>
      <c r="P84" s="59">
        <v>0</v>
      </c>
      <c r="Q84" s="59">
        <v>0</v>
      </c>
      <c r="R84" s="59">
        <v>0</v>
      </c>
      <c r="S84" s="59">
        <v>0</v>
      </c>
      <c r="T84" s="59">
        <v>0</v>
      </c>
      <c r="U84" s="59">
        <v>0</v>
      </c>
      <c r="V84" s="59">
        <v>0</v>
      </c>
      <c r="W84" s="59">
        <v>0</v>
      </c>
      <c r="X84" s="59">
        <v>0</v>
      </c>
      <c r="Y84" s="59">
        <v>0</v>
      </c>
      <c r="Z84" s="59">
        <v>0</v>
      </c>
      <c r="AA84" s="59">
        <v>0</v>
      </c>
      <c r="AB84" s="59">
        <v>0</v>
      </c>
      <c r="AC84" s="59">
        <v>0</v>
      </c>
      <c r="AD84" s="59">
        <v>0</v>
      </c>
      <c r="AE84" s="59">
        <v>0</v>
      </c>
      <c r="AF84" s="59">
        <v>0</v>
      </c>
      <c r="AG84" s="59">
        <v>0</v>
      </c>
      <c r="AH84" s="59">
        <v>0</v>
      </c>
      <c r="AI84" s="59">
        <v>0</v>
      </c>
      <c r="AJ84" s="59">
        <v>0</v>
      </c>
      <c r="AK84" s="59">
        <v>0</v>
      </c>
      <c r="AL84" s="59">
        <v>0</v>
      </c>
      <c r="AM84" s="59">
        <v>0</v>
      </c>
      <c r="AN84" s="59">
        <v>0</v>
      </c>
      <c r="AO84" s="59">
        <v>0</v>
      </c>
      <c r="AP84" s="59">
        <v>0</v>
      </c>
      <c r="AQ84" s="59">
        <v>0</v>
      </c>
    </row>
    <row r="85" spans="1:43">
      <c r="A85" s="64" t="s">
        <v>171</v>
      </c>
      <c r="B85" s="59">
        <v>0</v>
      </c>
      <c r="C85" s="59">
        <v>0</v>
      </c>
      <c r="D85" s="59">
        <v>0</v>
      </c>
      <c r="E85" s="59">
        <v>0</v>
      </c>
      <c r="F85" s="59">
        <v>0</v>
      </c>
      <c r="G85" s="59">
        <v>0</v>
      </c>
      <c r="H85" s="59">
        <v>0</v>
      </c>
      <c r="I85" s="59">
        <v>0</v>
      </c>
      <c r="J85" s="59">
        <v>0</v>
      </c>
      <c r="K85" s="59">
        <v>0</v>
      </c>
      <c r="L85" s="59">
        <v>0</v>
      </c>
      <c r="M85" s="59">
        <v>0</v>
      </c>
      <c r="N85" s="59">
        <v>0</v>
      </c>
      <c r="O85" s="59">
        <v>0</v>
      </c>
      <c r="P85" s="59">
        <v>0</v>
      </c>
      <c r="Q85" s="59">
        <v>0</v>
      </c>
      <c r="R85" s="59">
        <v>0</v>
      </c>
      <c r="S85" s="59">
        <v>0</v>
      </c>
      <c r="T85" s="59">
        <v>0</v>
      </c>
      <c r="U85" s="59">
        <v>0</v>
      </c>
      <c r="V85" s="59">
        <v>0</v>
      </c>
      <c r="W85" s="59">
        <v>0</v>
      </c>
      <c r="X85" s="59">
        <v>0</v>
      </c>
      <c r="Y85" s="59">
        <v>0</v>
      </c>
      <c r="Z85" s="59">
        <v>0</v>
      </c>
      <c r="AA85" s="59">
        <v>0</v>
      </c>
      <c r="AB85" s="59">
        <v>0</v>
      </c>
      <c r="AC85" s="59">
        <v>0</v>
      </c>
      <c r="AD85" s="59">
        <v>0</v>
      </c>
      <c r="AE85" s="59">
        <v>0</v>
      </c>
      <c r="AF85" s="59">
        <v>0</v>
      </c>
      <c r="AG85" s="59">
        <v>0</v>
      </c>
      <c r="AH85" s="59">
        <v>0</v>
      </c>
      <c r="AI85" s="59">
        <v>0</v>
      </c>
      <c r="AJ85" s="59">
        <v>0</v>
      </c>
      <c r="AK85" s="59">
        <v>0</v>
      </c>
      <c r="AL85" s="59">
        <v>0</v>
      </c>
      <c r="AM85" s="59">
        <v>0</v>
      </c>
      <c r="AN85" s="59">
        <v>0</v>
      </c>
      <c r="AO85" s="59">
        <v>0</v>
      </c>
      <c r="AP85" s="59">
        <v>0</v>
      </c>
      <c r="AQ85" s="59">
        <v>0</v>
      </c>
    </row>
    <row r="86" spans="1:43">
      <c r="A86" s="64" t="s">
        <v>215</v>
      </c>
      <c r="B86" s="59">
        <v>0</v>
      </c>
      <c r="C86" s="59">
        <v>0</v>
      </c>
      <c r="D86" s="59">
        <v>0</v>
      </c>
      <c r="E86" s="59">
        <v>0</v>
      </c>
      <c r="F86" s="59">
        <v>0</v>
      </c>
      <c r="G86" s="59">
        <v>0</v>
      </c>
      <c r="H86" s="59">
        <v>0</v>
      </c>
      <c r="I86" s="59">
        <v>0</v>
      </c>
      <c r="J86" s="59">
        <v>0</v>
      </c>
      <c r="K86" s="59">
        <v>0</v>
      </c>
      <c r="L86" s="59">
        <v>0</v>
      </c>
      <c r="M86" s="59">
        <v>0</v>
      </c>
      <c r="N86" s="59">
        <v>0</v>
      </c>
      <c r="O86" s="59">
        <v>0</v>
      </c>
      <c r="P86" s="59">
        <v>6.86</v>
      </c>
      <c r="Q86" s="59">
        <v>0</v>
      </c>
      <c r="R86" s="59">
        <v>3.3415100000000004</v>
      </c>
      <c r="S86" s="59">
        <v>4.1592000000000002</v>
      </c>
      <c r="T86" s="59">
        <v>0</v>
      </c>
      <c r="U86" s="59">
        <v>0</v>
      </c>
      <c r="V86" s="59">
        <v>0</v>
      </c>
      <c r="W86" s="59">
        <v>0</v>
      </c>
      <c r="X86" s="59">
        <v>0</v>
      </c>
      <c r="Y86" s="59">
        <v>0</v>
      </c>
      <c r="Z86" s="59">
        <v>82.091279999999998</v>
      </c>
      <c r="AA86" s="59">
        <v>0</v>
      </c>
      <c r="AB86" s="59">
        <v>0.05</v>
      </c>
      <c r="AC86" s="59">
        <v>0</v>
      </c>
      <c r="AD86" s="59">
        <v>0.28000000000000003</v>
      </c>
      <c r="AE86" s="59">
        <v>0</v>
      </c>
      <c r="AF86" s="59">
        <v>0</v>
      </c>
      <c r="AG86" s="59">
        <v>0</v>
      </c>
      <c r="AH86" s="59">
        <v>0</v>
      </c>
      <c r="AI86" s="59">
        <v>8.36</v>
      </c>
      <c r="AJ86" s="59">
        <v>0</v>
      </c>
      <c r="AK86" s="59">
        <v>0</v>
      </c>
      <c r="AL86" s="59">
        <v>0</v>
      </c>
      <c r="AM86" s="59">
        <v>0</v>
      </c>
      <c r="AN86" s="59">
        <v>0</v>
      </c>
      <c r="AO86" s="59">
        <v>0</v>
      </c>
      <c r="AP86" s="59">
        <v>0</v>
      </c>
      <c r="AQ86" s="59">
        <v>105.14199000000001</v>
      </c>
    </row>
    <row r="87" spans="1:43">
      <c r="A87" s="64" t="s">
        <v>216</v>
      </c>
      <c r="B87" s="59">
        <v>857.98019999999997</v>
      </c>
      <c r="C87" s="59">
        <v>130.47424000000001</v>
      </c>
      <c r="D87" s="59">
        <v>612.25337999999999</v>
      </c>
      <c r="E87" s="59">
        <v>150.26829999999998</v>
      </c>
      <c r="F87" s="59">
        <v>51.414459999999998</v>
      </c>
      <c r="G87" s="59">
        <v>41.16</v>
      </c>
      <c r="H87" s="59">
        <v>30.87</v>
      </c>
      <c r="I87" s="59">
        <v>133.77000000000001</v>
      </c>
      <c r="J87" s="59">
        <v>72.03</v>
      </c>
      <c r="K87" s="59">
        <v>23.504000000000001</v>
      </c>
      <c r="L87" s="59">
        <v>103.7</v>
      </c>
      <c r="M87" s="59">
        <v>27.200490000000002</v>
      </c>
      <c r="N87" s="59">
        <v>22.638000000000002</v>
      </c>
      <c r="O87" s="59">
        <v>79.14622</v>
      </c>
      <c r="P87" s="59">
        <v>12.553799999999999</v>
      </c>
      <c r="Q87" s="59">
        <v>36.015000000000001</v>
      </c>
      <c r="R87" s="59">
        <v>34.221319999999999</v>
      </c>
      <c r="S87" s="59">
        <v>84.26682000000001</v>
      </c>
      <c r="T87" s="59">
        <v>26.754000000000001</v>
      </c>
      <c r="U87" s="59">
        <v>43.564959999999999</v>
      </c>
      <c r="V87" s="59">
        <v>34.299999999999997</v>
      </c>
      <c r="W87" s="59">
        <v>33.369999999999997</v>
      </c>
      <c r="X87" s="59">
        <v>68.284999999999997</v>
      </c>
      <c r="Y87" s="59">
        <v>22.500799999999998</v>
      </c>
      <c r="Z87" s="59">
        <v>248.88079999999999</v>
      </c>
      <c r="AA87" s="59">
        <v>51.45</v>
      </c>
      <c r="AB87" s="59">
        <v>50.4572</v>
      </c>
      <c r="AC87" s="59">
        <v>90.369550000000004</v>
      </c>
      <c r="AD87" s="59">
        <v>20.774000000000001</v>
      </c>
      <c r="AE87" s="59">
        <v>20.94</v>
      </c>
      <c r="AF87" s="59">
        <v>6.9560399999999998</v>
      </c>
      <c r="AG87" s="59">
        <v>16.258200000000002</v>
      </c>
      <c r="AH87" s="59">
        <v>0</v>
      </c>
      <c r="AI87" s="59">
        <v>0</v>
      </c>
      <c r="AJ87" s="59">
        <v>30.03</v>
      </c>
      <c r="AK87" s="59">
        <v>0</v>
      </c>
      <c r="AL87" s="59">
        <v>59.984000000000002</v>
      </c>
      <c r="AM87" s="59">
        <v>10.29</v>
      </c>
      <c r="AN87" s="59">
        <v>7.2716000000000003</v>
      </c>
      <c r="AO87" s="59">
        <v>96.061999999999998</v>
      </c>
      <c r="AP87" s="59">
        <v>56.675290000000004</v>
      </c>
      <c r="AQ87" s="59">
        <v>3498.63967</v>
      </c>
    </row>
    <row r="88" spans="1:43">
      <c r="A88" s="64" t="s">
        <v>173</v>
      </c>
      <c r="B88" s="59">
        <v>114182.76523</v>
      </c>
      <c r="C88" s="59">
        <v>61429.883780000004</v>
      </c>
      <c r="D88" s="59">
        <v>60297.17772</v>
      </c>
      <c r="E88" s="59">
        <v>15500.64408</v>
      </c>
      <c r="F88" s="59">
        <v>10225.2547</v>
      </c>
      <c r="G88" s="59">
        <v>2833.16986</v>
      </c>
      <c r="H88" s="59">
        <v>4020.0243</v>
      </c>
      <c r="I88" s="59">
        <v>17265.0978</v>
      </c>
      <c r="J88" s="59">
        <v>5288.1324800000002</v>
      </c>
      <c r="K88" s="59">
        <v>6174.2025999999996</v>
      </c>
      <c r="L88" s="59">
        <v>25276.955460000001</v>
      </c>
      <c r="M88" s="59">
        <v>6639.0107199999993</v>
      </c>
      <c r="N88" s="59">
        <v>7820.5858600000001</v>
      </c>
      <c r="O88" s="59">
        <v>9434.061740000001</v>
      </c>
      <c r="P88" s="59">
        <v>3241.4667200000004</v>
      </c>
      <c r="Q88" s="59">
        <v>898.38923999999997</v>
      </c>
      <c r="R88" s="59">
        <v>1039.4100899999999</v>
      </c>
      <c r="S88" s="59">
        <v>4692.5476200000003</v>
      </c>
      <c r="T88" s="59">
        <v>2343.5204600000002</v>
      </c>
      <c r="U88" s="59">
        <v>6019.0238200000003</v>
      </c>
      <c r="V88" s="59">
        <v>3212.6359600000001</v>
      </c>
      <c r="W88" s="59">
        <v>6219.2984999999999</v>
      </c>
      <c r="X88" s="59">
        <v>18382.322660000002</v>
      </c>
      <c r="Y88" s="59">
        <v>4883.7437099999997</v>
      </c>
      <c r="Z88" s="59">
        <v>21914.293020000001</v>
      </c>
      <c r="AA88" s="59">
        <v>1865.35106</v>
      </c>
      <c r="AB88" s="59">
        <v>13826.196529999999</v>
      </c>
      <c r="AC88" s="59">
        <v>8820.7372200000009</v>
      </c>
      <c r="AD88" s="59">
        <v>626.61993999999993</v>
      </c>
      <c r="AE88" s="59">
        <v>12178.190259999999</v>
      </c>
      <c r="AF88" s="59">
        <v>1041.70706</v>
      </c>
      <c r="AG88" s="59">
        <v>714.09156000000007</v>
      </c>
      <c r="AH88" s="59">
        <v>486.86991999999998</v>
      </c>
      <c r="AI88" s="59">
        <v>302.96091999999999</v>
      </c>
      <c r="AJ88" s="59">
        <v>1295.61924</v>
      </c>
      <c r="AK88" s="59">
        <v>38.228199999999994</v>
      </c>
      <c r="AL88" s="59">
        <v>1813.5157799999999</v>
      </c>
      <c r="AM88" s="59">
        <v>60</v>
      </c>
      <c r="AN88" s="59">
        <v>0</v>
      </c>
      <c r="AO88" s="59">
        <v>0</v>
      </c>
      <c r="AP88" s="59">
        <v>0</v>
      </c>
      <c r="AQ88" s="59">
        <v>462303.70581999997</v>
      </c>
    </row>
    <row r="89" spans="1:43">
      <c r="A89" s="64" t="s">
        <v>217</v>
      </c>
      <c r="B89" s="59">
        <v>80.681280000000001</v>
      </c>
      <c r="C89" s="59">
        <v>169.10040000000001</v>
      </c>
      <c r="D89" s="59">
        <v>37.672170000000001</v>
      </c>
      <c r="E89" s="59">
        <v>0</v>
      </c>
      <c r="F89" s="59">
        <v>34.484099999999998</v>
      </c>
      <c r="G89" s="59">
        <v>64.436350000000004</v>
      </c>
      <c r="H89" s="59">
        <v>1.4166700000000001</v>
      </c>
      <c r="I89" s="59">
        <v>18.51247</v>
      </c>
      <c r="J89" s="59">
        <v>0</v>
      </c>
      <c r="K89" s="59">
        <v>16.580560000000002</v>
      </c>
      <c r="L89" s="59">
        <v>120.61111</v>
      </c>
      <c r="M89" s="59">
        <v>66.885000000000005</v>
      </c>
      <c r="N89" s="59">
        <v>1091.7330300000001</v>
      </c>
      <c r="O89" s="59">
        <v>0</v>
      </c>
      <c r="P89" s="59">
        <v>0</v>
      </c>
      <c r="Q89" s="59">
        <v>0</v>
      </c>
      <c r="R89" s="59">
        <v>0</v>
      </c>
      <c r="S89" s="59">
        <v>0</v>
      </c>
      <c r="T89" s="59">
        <v>4.8420000000000005E-2</v>
      </c>
      <c r="U89" s="59">
        <v>0</v>
      </c>
      <c r="V89" s="59">
        <v>0</v>
      </c>
      <c r="W89" s="59">
        <v>18.764959999999999</v>
      </c>
      <c r="X89" s="59">
        <v>125.59087</v>
      </c>
      <c r="Y89" s="59">
        <v>0</v>
      </c>
      <c r="Z89" s="59">
        <v>0</v>
      </c>
      <c r="AA89" s="59">
        <v>0</v>
      </c>
      <c r="AB89" s="59">
        <v>17.350639999999999</v>
      </c>
      <c r="AC89" s="59">
        <v>11.091610000000001</v>
      </c>
      <c r="AD89" s="59">
        <v>0</v>
      </c>
      <c r="AE89" s="59">
        <v>0</v>
      </c>
      <c r="AF89" s="59">
        <v>0</v>
      </c>
      <c r="AG89" s="59">
        <v>0</v>
      </c>
      <c r="AH89" s="59">
        <v>3.9999899999999999</v>
      </c>
      <c r="AI89" s="59">
        <v>15.259739999999999</v>
      </c>
      <c r="AJ89" s="59">
        <v>0</v>
      </c>
      <c r="AK89" s="59">
        <v>0</v>
      </c>
      <c r="AL89" s="59">
        <v>0</v>
      </c>
      <c r="AM89" s="59">
        <v>2.61185</v>
      </c>
      <c r="AN89" s="59">
        <v>0</v>
      </c>
      <c r="AO89" s="59">
        <v>0</v>
      </c>
      <c r="AP89" s="59">
        <v>0</v>
      </c>
      <c r="AQ89" s="59">
        <v>1896.83122</v>
      </c>
    </row>
    <row r="90" spans="1:43">
      <c r="A90" s="64" t="s">
        <v>218</v>
      </c>
      <c r="B90" s="59">
        <v>-857.98019999999997</v>
      </c>
      <c r="C90" s="59">
        <v>-13.72</v>
      </c>
      <c r="D90" s="59">
        <v>-438.28378999999995</v>
      </c>
      <c r="E90" s="59">
        <v>-87.671149999999997</v>
      </c>
      <c r="F90" s="59">
        <v>-39.407679999999999</v>
      </c>
      <c r="G90" s="59">
        <v>-31.830400000000001</v>
      </c>
      <c r="H90" s="59">
        <v>-18.521999999999998</v>
      </c>
      <c r="I90" s="59">
        <v>-89.18</v>
      </c>
      <c r="J90" s="59">
        <v>-48.02</v>
      </c>
      <c r="K90" s="59">
        <v>-13.72</v>
      </c>
      <c r="L90" s="59">
        <v>-44.59</v>
      </c>
      <c r="M90" s="59">
        <v>-15.627079999999999</v>
      </c>
      <c r="N90" s="59">
        <v>-13.034000000000001</v>
      </c>
      <c r="O90" s="59">
        <v>-46.108460000000001</v>
      </c>
      <c r="P90" s="59">
        <v>-19.413799999999998</v>
      </c>
      <c r="Q90" s="59">
        <v>-32.015000000000001</v>
      </c>
      <c r="R90" s="59">
        <v>-23.781290000000002</v>
      </c>
      <c r="S90" s="59">
        <v>-28.449240000000003</v>
      </c>
      <c r="T90" s="59">
        <v>-15.423200000000001</v>
      </c>
      <c r="U90" s="59">
        <v>-24.527999999999999</v>
      </c>
      <c r="V90" s="59">
        <v>-14.7</v>
      </c>
      <c r="W90" s="59">
        <v>-25.87</v>
      </c>
      <c r="X90" s="59">
        <v>-29.841000000000001</v>
      </c>
      <c r="Y90" s="59">
        <v>-22.494799999999998</v>
      </c>
      <c r="Z90" s="59">
        <v>-330.97208000000001</v>
      </c>
      <c r="AA90" s="59">
        <v>-39.019030000000001</v>
      </c>
      <c r="AB90" s="59">
        <v>-26.31</v>
      </c>
      <c r="AC90" s="59">
        <v>-8.1553500000000003</v>
      </c>
      <c r="AD90" s="59">
        <v>-7.3339999999999996</v>
      </c>
      <c r="AE90" s="59">
        <v>-15.452</v>
      </c>
      <c r="AF90" s="59">
        <v>-3.7730000000000001</v>
      </c>
      <c r="AG90" s="59">
        <v>-10.720940000000001</v>
      </c>
      <c r="AH90" s="59">
        <v>0</v>
      </c>
      <c r="AI90" s="59">
        <v>-1.1000000000000001</v>
      </c>
      <c r="AJ90" s="59">
        <v>-20.797599999999999</v>
      </c>
      <c r="AK90" s="59">
        <v>0</v>
      </c>
      <c r="AL90" s="59">
        <v>-29.588000000000001</v>
      </c>
      <c r="AM90" s="59">
        <v>-5.1449999999999996</v>
      </c>
      <c r="AN90" s="59">
        <v>0</v>
      </c>
      <c r="AO90" s="59">
        <v>-52.704000000000001</v>
      </c>
      <c r="AP90" s="59">
        <v>-38.153289999999998</v>
      </c>
      <c r="AQ90" s="59">
        <v>-2583.4353799999999</v>
      </c>
    </row>
    <row r="91" spans="1:43">
      <c r="A91" s="389" t="s">
        <v>219</v>
      </c>
      <c r="B91" s="438">
        <v>52714.181710000004</v>
      </c>
      <c r="C91" s="438">
        <v>17281.696749999999</v>
      </c>
      <c r="D91" s="438">
        <v>18768.455819999999</v>
      </c>
      <c r="E91" s="438">
        <v>3111.4047</v>
      </c>
      <c r="F91" s="438">
        <v>1451.9163500000002</v>
      </c>
      <c r="G91" s="438">
        <v>2022.6004499999999</v>
      </c>
      <c r="H91" s="438">
        <v>1862.7900199999999</v>
      </c>
      <c r="I91" s="438">
        <v>3798.7748999999999</v>
      </c>
      <c r="J91" s="438">
        <v>3259.8188100000002</v>
      </c>
      <c r="K91" s="438">
        <v>3250.7810499999996</v>
      </c>
      <c r="L91" s="438">
        <v>2855.05215</v>
      </c>
      <c r="M91" s="438">
        <v>2849.9297099999999</v>
      </c>
      <c r="N91" s="438">
        <v>6487.6259500000006</v>
      </c>
      <c r="O91" s="438">
        <v>1418.9044899999999</v>
      </c>
      <c r="P91" s="438">
        <v>2209.9251400000003</v>
      </c>
      <c r="Q91" s="438">
        <v>1512.1108999999999</v>
      </c>
      <c r="R91" s="438">
        <v>1623.4640400000001</v>
      </c>
      <c r="S91" s="438">
        <v>1931.7588600000001</v>
      </c>
      <c r="T91" s="438">
        <v>4043.2660699999997</v>
      </c>
      <c r="U91" s="438">
        <v>2291.2911200000003</v>
      </c>
      <c r="V91" s="438">
        <v>4716.7915499999999</v>
      </c>
      <c r="W91" s="438">
        <v>2085.50623</v>
      </c>
      <c r="X91" s="438">
        <v>3138.47309</v>
      </c>
      <c r="Y91" s="438">
        <v>978.05706000000009</v>
      </c>
      <c r="Z91" s="438">
        <v>9097.6375200000002</v>
      </c>
      <c r="AA91" s="438">
        <v>1364.44553</v>
      </c>
      <c r="AB91" s="438">
        <v>3789.2917400000001</v>
      </c>
      <c r="AC91" s="438">
        <v>15822.680630000001</v>
      </c>
      <c r="AD91" s="438">
        <v>2014.3208300000001</v>
      </c>
      <c r="AE91" s="438">
        <v>4244.6896799999995</v>
      </c>
      <c r="AF91" s="438">
        <v>1434.6624099999999</v>
      </c>
      <c r="AG91" s="438">
        <v>1162.1103400000002</v>
      </c>
      <c r="AH91" s="438">
        <v>2271.0935600000003</v>
      </c>
      <c r="AI91" s="438">
        <v>3145.3570399999999</v>
      </c>
      <c r="AJ91" s="438">
        <v>1295.51385</v>
      </c>
      <c r="AK91" s="438">
        <v>136.41362000000001</v>
      </c>
      <c r="AL91" s="438">
        <v>4307.3602799999999</v>
      </c>
      <c r="AM91" s="438">
        <v>242.15485999999999</v>
      </c>
      <c r="AN91" s="438">
        <v>2923.5231899999999</v>
      </c>
      <c r="AO91" s="438">
        <v>2972.6540800000002</v>
      </c>
      <c r="AP91" s="438">
        <v>1001.52112</v>
      </c>
      <c r="AQ91" s="438">
        <v>202890.00719999999</v>
      </c>
    </row>
    <row r="92" spans="1:43">
      <c r="A92" s="64" t="s">
        <v>220</v>
      </c>
      <c r="B92" s="59">
        <v>13987.591789999999</v>
      </c>
      <c r="C92" s="59">
        <v>7299.75882</v>
      </c>
      <c r="D92" s="59">
        <v>6590.1383900000001</v>
      </c>
      <c r="E92" s="59">
        <v>1044.6600000000001</v>
      </c>
      <c r="F92" s="59">
        <v>152.15700000000001</v>
      </c>
      <c r="G92" s="59">
        <v>78.427320000000009</v>
      </c>
      <c r="H92" s="59">
        <v>208.17500000000001</v>
      </c>
      <c r="I92" s="59">
        <v>1573.1992</v>
      </c>
      <c r="J92" s="59">
        <v>669.33334000000002</v>
      </c>
      <c r="K92" s="59">
        <v>128.77867000000001</v>
      </c>
      <c r="L92" s="59">
        <v>300.18063000000001</v>
      </c>
      <c r="M92" s="59">
        <v>544.75503000000003</v>
      </c>
      <c r="N92" s="59">
        <v>3062.0505600000001</v>
      </c>
      <c r="O92" s="59">
        <v>402.47798</v>
      </c>
      <c r="P92" s="59">
        <v>264.29844000000003</v>
      </c>
      <c r="Q92" s="59">
        <v>493.15075000000002</v>
      </c>
      <c r="R92" s="59">
        <v>296.52621000000005</v>
      </c>
      <c r="S92" s="59">
        <v>1058.5203200000001</v>
      </c>
      <c r="T92" s="59">
        <v>71.813559999999995</v>
      </c>
      <c r="U92" s="59">
        <v>670.904</v>
      </c>
      <c r="V92" s="59">
        <v>200.13188</v>
      </c>
      <c r="W92" s="59">
        <v>585.54413999999997</v>
      </c>
      <c r="X92" s="59">
        <v>1007.46907</v>
      </c>
      <c r="Y92" s="59">
        <v>395.73401000000001</v>
      </c>
      <c r="Z92" s="59">
        <v>2593.1507299999998</v>
      </c>
      <c r="AA92" s="59">
        <v>615.16339000000005</v>
      </c>
      <c r="AB92" s="59">
        <v>1135.5283400000001</v>
      </c>
      <c r="AC92" s="59">
        <v>4194.3917499999998</v>
      </c>
      <c r="AD92" s="59">
        <v>939.61800000000005</v>
      </c>
      <c r="AE92" s="59">
        <v>964.86245999999994</v>
      </c>
      <c r="AF92" s="59">
        <v>84.355770000000007</v>
      </c>
      <c r="AG92" s="59">
        <v>38.134730000000005</v>
      </c>
      <c r="AH92" s="59">
        <v>230.1</v>
      </c>
      <c r="AI92" s="59">
        <v>1539.384</v>
      </c>
      <c r="AJ92" s="59">
        <v>698.69362000000001</v>
      </c>
      <c r="AK92" s="59">
        <v>0</v>
      </c>
      <c r="AL92" s="59">
        <v>682.40700000000004</v>
      </c>
      <c r="AM92" s="59">
        <v>0</v>
      </c>
      <c r="AN92" s="59">
        <v>109.79005000000001</v>
      </c>
      <c r="AO92" s="59">
        <v>2562.7759999999998</v>
      </c>
      <c r="AP92" s="59">
        <v>268.07405999999997</v>
      </c>
      <c r="AQ92" s="59">
        <v>57742.206009999994</v>
      </c>
    </row>
    <row r="93" spans="1:43">
      <c r="A93" s="64" t="s">
        <v>221</v>
      </c>
      <c r="B93" s="59">
        <v>33411.119729999999</v>
      </c>
      <c r="C93" s="59">
        <v>8154.7056600000005</v>
      </c>
      <c r="D93" s="59">
        <v>7423.2158200000003</v>
      </c>
      <c r="E93" s="59">
        <v>522.66765999999996</v>
      </c>
      <c r="F93" s="59">
        <v>714.48020999999994</v>
      </c>
      <c r="G93" s="59">
        <v>1398.3444099999999</v>
      </c>
      <c r="H93" s="59">
        <v>909.36704000000009</v>
      </c>
      <c r="I93" s="59">
        <v>1469.90689</v>
      </c>
      <c r="J93" s="59">
        <v>1767.2548899999999</v>
      </c>
      <c r="K93" s="59">
        <v>1373.7484399999998</v>
      </c>
      <c r="L93" s="59">
        <v>2233.4920899999997</v>
      </c>
      <c r="M93" s="59">
        <v>963.37444999999991</v>
      </c>
      <c r="N93" s="59">
        <v>2376.7056899999998</v>
      </c>
      <c r="O93" s="59">
        <v>358.51312999999999</v>
      </c>
      <c r="P93" s="59">
        <v>959.06443999999999</v>
      </c>
      <c r="Q93" s="59">
        <v>773.2724300000001</v>
      </c>
      <c r="R93" s="59">
        <v>801.20614999999998</v>
      </c>
      <c r="S93" s="59">
        <v>288.31243000000001</v>
      </c>
      <c r="T93" s="59">
        <v>1794.70316</v>
      </c>
      <c r="U93" s="59">
        <v>839.79988000000003</v>
      </c>
      <c r="V93" s="59">
        <v>4294.7550000000001</v>
      </c>
      <c r="W93" s="59">
        <v>1269.15931</v>
      </c>
      <c r="X93" s="59">
        <v>1551.9202299999999</v>
      </c>
      <c r="Y93" s="59">
        <v>142.52405999999999</v>
      </c>
      <c r="Z93" s="59">
        <v>5513.8174900000004</v>
      </c>
      <c r="AA93" s="59">
        <v>250.59620999999999</v>
      </c>
      <c r="AB93" s="59">
        <v>2097.6577900000002</v>
      </c>
      <c r="AC93" s="59">
        <v>8438.7495999999992</v>
      </c>
      <c r="AD93" s="59">
        <v>202.60777999999999</v>
      </c>
      <c r="AE93" s="59">
        <v>815.25013000000001</v>
      </c>
      <c r="AF93" s="59">
        <v>932.11446000000001</v>
      </c>
      <c r="AG93" s="59">
        <v>537.84134999999992</v>
      </c>
      <c r="AH93" s="59">
        <v>1237.8171599999998</v>
      </c>
      <c r="AI93" s="59">
        <v>1353.1228999999998</v>
      </c>
      <c r="AJ93" s="59">
        <v>395.38015000000001</v>
      </c>
      <c r="AK93" s="59">
        <v>0</v>
      </c>
      <c r="AL93" s="59">
        <v>2636.4807900000001</v>
      </c>
      <c r="AM93" s="59">
        <v>98.319659999999999</v>
      </c>
      <c r="AN93" s="59">
        <v>971.79097000000002</v>
      </c>
      <c r="AO93" s="59">
        <v>1E-3</v>
      </c>
      <c r="AP93" s="59">
        <v>609.93731000000002</v>
      </c>
      <c r="AQ93" s="59">
        <v>101883.09795</v>
      </c>
    </row>
    <row r="94" spans="1:43">
      <c r="A94" s="64" t="s">
        <v>222</v>
      </c>
      <c r="B94" s="59">
        <v>2058.3119099999999</v>
      </c>
      <c r="C94" s="59">
        <v>189.74163000000001</v>
      </c>
      <c r="D94" s="59">
        <v>1252.86301</v>
      </c>
      <c r="E94" s="59">
        <v>392.14258000000001</v>
      </c>
      <c r="F94" s="59">
        <v>122.64308</v>
      </c>
      <c r="G94" s="59">
        <v>71.987700000000004</v>
      </c>
      <c r="H94" s="59">
        <v>215.11701000000002</v>
      </c>
      <c r="I94" s="59">
        <v>281.20555000000002</v>
      </c>
      <c r="J94" s="59">
        <v>175.30193</v>
      </c>
      <c r="K94" s="59">
        <v>311.51153000000005</v>
      </c>
      <c r="L94" s="59">
        <v>62.019669999999998</v>
      </c>
      <c r="M94" s="59">
        <v>412.78429</v>
      </c>
      <c r="N94" s="59">
        <v>349.07279</v>
      </c>
      <c r="O94" s="59">
        <v>140.42027999999999</v>
      </c>
      <c r="P94" s="59">
        <v>177.66862</v>
      </c>
      <c r="Q94" s="59">
        <v>59.954500000000003</v>
      </c>
      <c r="R94" s="59">
        <v>187.69223000000002</v>
      </c>
      <c r="S94" s="59">
        <v>245.07432</v>
      </c>
      <c r="T94" s="59">
        <v>508.78068000000002</v>
      </c>
      <c r="U94" s="59">
        <v>264.87693999999999</v>
      </c>
      <c r="V94" s="59">
        <v>49.746319999999997</v>
      </c>
      <c r="W94" s="59">
        <v>92.116600000000005</v>
      </c>
      <c r="X94" s="59">
        <v>223.68788000000001</v>
      </c>
      <c r="Y94" s="59">
        <v>138.06217000000001</v>
      </c>
      <c r="Z94" s="59">
        <v>104.03936999999999</v>
      </c>
      <c r="AA94" s="59">
        <v>148.69872000000001</v>
      </c>
      <c r="AB94" s="59">
        <v>189.95664000000002</v>
      </c>
      <c r="AC94" s="59">
        <v>705.76109999999994</v>
      </c>
      <c r="AD94" s="59">
        <v>173.4365</v>
      </c>
      <c r="AE94" s="59">
        <v>315.02315000000004</v>
      </c>
      <c r="AF94" s="59">
        <v>77.822759999999988</v>
      </c>
      <c r="AG94" s="59">
        <v>111.28484</v>
      </c>
      <c r="AH94" s="59">
        <v>120.63433999999999</v>
      </c>
      <c r="AI94" s="59">
        <v>65.081630000000004</v>
      </c>
      <c r="AJ94" s="59">
        <v>43.677519999999994</v>
      </c>
      <c r="AK94" s="59">
        <v>63.915680000000002</v>
      </c>
      <c r="AL94" s="59">
        <v>323.80903000000001</v>
      </c>
      <c r="AM94" s="59">
        <v>42.145410000000005</v>
      </c>
      <c r="AN94" s="59">
        <v>464.16037</v>
      </c>
      <c r="AO94" s="59">
        <v>19.386950000000002</v>
      </c>
      <c r="AP94" s="59">
        <v>43.589709999999997</v>
      </c>
      <c r="AQ94" s="59">
        <v>10995.20694</v>
      </c>
    </row>
    <row r="95" spans="1:43">
      <c r="A95" s="64" t="s">
        <v>223</v>
      </c>
      <c r="B95" s="59">
        <v>1497.58925</v>
      </c>
      <c r="C95" s="59">
        <v>447.04399999999998</v>
      </c>
      <c r="D95" s="59">
        <v>2008.6678100000001</v>
      </c>
      <c r="E95" s="59">
        <v>963.03071999999997</v>
      </c>
      <c r="F95" s="59">
        <v>271.44188000000003</v>
      </c>
      <c r="G95" s="59">
        <v>224.25883999999999</v>
      </c>
      <c r="H95" s="59">
        <v>268.36649</v>
      </c>
      <c r="I95" s="59">
        <v>364.12479999999999</v>
      </c>
      <c r="J95" s="59">
        <v>186.61226000000002</v>
      </c>
      <c r="K95" s="59">
        <v>1217.8743999999999</v>
      </c>
      <c r="L95" s="59">
        <v>18.973209999999998</v>
      </c>
      <c r="M95" s="59">
        <v>444.79541999999998</v>
      </c>
      <c r="N95" s="59">
        <v>129.46348</v>
      </c>
      <c r="O95" s="59">
        <v>54.657199999999996</v>
      </c>
      <c r="P95" s="59">
        <v>368.62153000000001</v>
      </c>
      <c r="Q95" s="59">
        <v>111.05497</v>
      </c>
      <c r="R95" s="59">
        <v>211.63354000000001</v>
      </c>
      <c r="S95" s="59">
        <v>265.42828000000003</v>
      </c>
      <c r="T95" s="59">
        <v>1125.4502299999999</v>
      </c>
      <c r="U95" s="59">
        <v>257.87743999999998</v>
      </c>
      <c r="V95" s="59">
        <v>54.886650000000003</v>
      </c>
      <c r="W95" s="59">
        <v>58.062069999999999</v>
      </c>
      <c r="X95" s="59">
        <v>150.08342999999999</v>
      </c>
      <c r="Y95" s="59">
        <v>52.303330000000003</v>
      </c>
      <c r="Z95" s="59">
        <v>182.27588</v>
      </c>
      <c r="AA95" s="59">
        <v>158.70316</v>
      </c>
      <c r="AB95" s="59">
        <v>151.89967000000001</v>
      </c>
      <c r="AC95" s="59">
        <v>891.27118000000007</v>
      </c>
      <c r="AD95" s="59">
        <v>97.355419999999995</v>
      </c>
      <c r="AE95" s="59">
        <v>1041.7964300000001</v>
      </c>
      <c r="AF95" s="59">
        <v>179.68367999999998</v>
      </c>
      <c r="AG95" s="59">
        <v>129.91480999999999</v>
      </c>
      <c r="AH95" s="59">
        <v>306.01665000000003</v>
      </c>
      <c r="AI95" s="59">
        <v>119.58741999999999</v>
      </c>
      <c r="AJ95" s="59">
        <v>131.19145999999998</v>
      </c>
      <c r="AK95" s="59">
        <v>16.19398</v>
      </c>
      <c r="AL95" s="59">
        <v>252.20354</v>
      </c>
      <c r="AM95" s="59">
        <v>80.144670000000005</v>
      </c>
      <c r="AN95" s="59">
        <v>725.87814000000003</v>
      </c>
      <c r="AO95" s="59">
        <v>209.99180999999999</v>
      </c>
      <c r="AP95" s="59">
        <v>31.571709999999999</v>
      </c>
      <c r="AQ95" s="59">
        <v>15457.98084</v>
      </c>
    </row>
    <row r="96" spans="1:43">
      <c r="A96" s="64" t="s">
        <v>224</v>
      </c>
      <c r="B96" s="59">
        <v>1728.23062</v>
      </c>
      <c r="C96" s="59">
        <v>849.09127000000001</v>
      </c>
      <c r="D96" s="59">
        <v>1441.7389499999999</v>
      </c>
      <c r="E96" s="59">
        <v>184.06623000000002</v>
      </c>
      <c r="F96" s="59">
        <v>191.19417999999999</v>
      </c>
      <c r="G96" s="59">
        <v>163.7355</v>
      </c>
      <c r="H96" s="59">
        <v>261.76247999999998</v>
      </c>
      <c r="I96" s="59">
        <v>110.33346</v>
      </c>
      <c r="J96" s="59">
        <v>307.57940000000002</v>
      </c>
      <c r="K96" s="59">
        <v>195.85219000000001</v>
      </c>
      <c r="L96" s="59">
        <v>173.12178</v>
      </c>
      <c r="M96" s="59">
        <v>140.42819</v>
      </c>
      <c r="N96" s="59">
        <v>558.82664999999997</v>
      </c>
      <c r="O96" s="59">
        <v>423.82990000000001</v>
      </c>
      <c r="P96" s="59">
        <v>155.30770999999999</v>
      </c>
      <c r="Q96" s="59">
        <v>74.675250000000005</v>
      </c>
      <c r="R96" s="59">
        <v>121.68691</v>
      </c>
      <c r="S96" s="59">
        <v>71.481729999999999</v>
      </c>
      <c r="T96" s="59">
        <v>542.51643999999999</v>
      </c>
      <c r="U96" s="59">
        <v>251.98726000000002</v>
      </c>
      <c r="V96" s="59">
        <v>117.2657</v>
      </c>
      <c r="W96" s="59">
        <v>80.618110000000001</v>
      </c>
      <c r="X96" s="59">
        <v>205.30145000000002</v>
      </c>
      <c r="Y96" s="59">
        <v>240.86473000000001</v>
      </c>
      <c r="Z96" s="59">
        <v>470.03505000000001</v>
      </c>
      <c r="AA96" s="59">
        <v>183.57432999999997</v>
      </c>
      <c r="AB96" s="59">
        <v>208.28749999999999</v>
      </c>
      <c r="AC96" s="59">
        <v>268.62367999999998</v>
      </c>
      <c r="AD96" s="59">
        <v>318.00245000000001</v>
      </c>
      <c r="AE96" s="59">
        <v>553.73920999999996</v>
      </c>
      <c r="AF96" s="59">
        <v>160.68473999999998</v>
      </c>
      <c r="AG96" s="59">
        <v>344.92860999999999</v>
      </c>
      <c r="AH96" s="59">
        <v>376.51740999999998</v>
      </c>
      <c r="AI96" s="59">
        <v>58.646749999999997</v>
      </c>
      <c r="AJ96" s="59">
        <v>26.568090000000002</v>
      </c>
      <c r="AK96" s="59">
        <v>56.301960000000001</v>
      </c>
      <c r="AL96" s="59">
        <v>349.67102</v>
      </c>
      <c r="AM96" s="59">
        <v>19.101400000000002</v>
      </c>
      <c r="AN96" s="59">
        <v>651.90266000000008</v>
      </c>
      <c r="AO96" s="59">
        <v>180.49732</v>
      </c>
      <c r="AP96" s="59">
        <v>43.258569999999999</v>
      </c>
      <c r="AQ96" s="59">
        <v>12861.83684</v>
      </c>
    </row>
    <row r="97" spans="1:43">
      <c r="A97" s="64" t="s">
        <v>225</v>
      </c>
      <c r="B97" s="59">
        <v>31.33841</v>
      </c>
      <c r="C97" s="59">
        <v>278.65724</v>
      </c>
      <c r="D97" s="59">
        <v>21.048279999999998</v>
      </c>
      <c r="E97" s="59">
        <v>1.9174</v>
      </c>
      <c r="F97" s="59">
        <v>0</v>
      </c>
      <c r="G97" s="59">
        <v>85.846679999999992</v>
      </c>
      <c r="H97" s="59">
        <v>2E-3</v>
      </c>
      <c r="I97" s="59">
        <v>5.0000000000000001E-3</v>
      </c>
      <c r="J97" s="59">
        <v>153.73698999999999</v>
      </c>
      <c r="K97" s="59">
        <v>23.015819999999998</v>
      </c>
      <c r="L97" s="59">
        <v>5.5116300000000003</v>
      </c>
      <c r="M97" s="59">
        <v>343.79232999999999</v>
      </c>
      <c r="N97" s="59">
        <v>9.8600100000000008</v>
      </c>
      <c r="O97" s="59">
        <v>6.0000000000000001E-3</v>
      </c>
      <c r="P97" s="59">
        <v>284.96440000000001</v>
      </c>
      <c r="Q97" s="59">
        <v>3.0000000000000001E-3</v>
      </c>
      <c r="R97" s="59">
        <v>4.7190000000000003</v>
      </c>
      <c r="S97" s="59">
        <v>7.0000000000000001E-3</v>
      </c>
      <c r="T97" s="59">
        <v>2E-3</v>
      </c>
      <c r="U97" s="59">
        <v>5.8456000000000001</v>
      </c>
      <c r="V97" s="59">
        <v>6.0000000000000001E-3</v>
      </c>
      <c r="W97" s="59">
        <v>6.0000000000000001E-3</v>
      </c>
      <c r="X97" s="59">
        <v>1.103E-2</v>
      </c>
      <c r="Y97" s="59">
        <v>4.5687600000000002</v>
      </c>
      <c r="Z97" s="59">
        <v>234.31899999999999</v>
      </c>
      <c r="AA97" s="59">
        <v>7.7097199999999999</v>
      </c>
      <c r="AB97" s="59">
        <v>5.9618000000000002</v>
      </c>
      <c r="AC97" s="59">
        <v>121.14736000000001</v>
      </c>
      <c r="AD97" s="59">
        <v>269.91079999999999</v>
      </c>
      <c r="AE97" s="59">
        <v>554.01830000000007</v>
      </c>
      <c r="AF97" s="59">
        <v>1E-3</v>
      </c>
      <c r="AG97" s="59">
        <v>6.0000000000000001E-3</v>
      </c>
      <c r="AH97" s="59">
        <v>8.0000000000000002E-3</v>
      </c>
      <c r="AI97" s="59">
        <v>9.5343400000000003</v>
      </c>
      <c r="AJ97" s="59">
        <v>3.0099999999999997E-3</v>
      </c>
      <c r="AK97" s="59">
        <v>2E-3</v>
      </c>
      <c r="AL97" s="59">
        <v>62.788899999999998</v>
      </c>
      <c r="AM97" s="59">
        <v>2.4437199999999999</v>
      </c>
      <c r="AN97" s="59">
        <v>1E-3</v>
      </c>
      <c r="AO97" s="59">
        <v>1E-3</v>
      </c>
      <c r="AP97" s="59">
        <v>5.0897600000000001</v>
      </c>
      <c r="AQ97" s="59">
        <v>2527.8162900000002</v>
      </c>
    </row>
    <row r="98" spans="1:43">
      <c r="A98" s="64" t="s">
        <v>226</v>
      </c>
      <c r="B98" s="59">
        <v>0</v>
      </c>
      <c r="C98" s="59">
        <v>62.698129999999999</v>
      </c>
      <c r="D98" s="59">
        <v>30.783560000000001</v>
      </c>
      <c r="E98" s="59">
        <v>2.9201100000000002</v>
      </c>
      <c r="F98" s="59">
        <v>0</v>
      </c>
      <c r="G98" s="59">
        <v>0</v>
      </c>
      <c r="H98" s="59">
        <v>0</v>
      </c>
      <c r="I98" s="59">
        <v>0</v>
      </c>
      <c r="J98" s="59">
        <v>0</v>
      </c>
      <c r="K98" s="59">
        <v>0</v>
      </c>
      <c r="L98" s="59">
        <v>61.753140000000002</v>
      </c>
      <c r="M98" s="59">
        <v>0</v>
      </c>
      <c r="N98" s="59">
        <v>1.6467700000000001</v>
      </c>
      <c r="O98" s="59">
        <v>0</v>
      </c>
      <c r="P98" s="59">
        <v>0</v>
      </c>
      <c r="Q98" s="59">
        <v>0</v>
      </c>
      <c r="R98" s="59">
        <v>0</v>
      </c>
      <c r="S98" s="59">
        <v>2.9347800000000004</v>
      </c>
      <c r="T98" s="59">
        <v>0</v>
      </c>
      <c r="U98" s="59">
        <v>0</v>
      </c>
      <c r="V98" s="59">
        <v>0</v>
      </c>
      <c r="W98" s="59">
        <v>0</v>
      </c>
      <c r="X98" s="59">
        <v>0</v>
      </c>
      <c r="Y98" s="59">
        <v>4</v>
      </c>
      <c r="Z98" s="59">
        <v>0</v>
      </c>
      <c r="AA98" s="59">
        <v>0</v>
      </c>
      <c r="AB98" s="59">
        <v>0</v>
      </c>
      <c r="AC98" s="59">
        <v>2.3934899999999999</v>
      </c>
      <c r="AD98" s="59">
        <v>0</v>
      </c>
      <c r="AE98" s="59">
        <v>0</v>
      </c>
      <c r="AF98" s="59">
        <v>0</v>
      </c>
      <c r="AG98" s="59">
        <v>0</v>
      </c>
      <c r="AH98" s="59">
        <v>0</v>
      </c>
      <c r="AI98" s="59">
        <v>0</v>
      </c>
      <c r="AJ98" s="59">
        <v>0</v>
      </c>
      <c r="AK98" s="59">
        <v>0</v>
      </c>
      <c r="AL98" s="59">
        <v>0</v>
      </c>
      <c r="AM98" s="59">
        <v>0</v>
      </c>
      <c r="AN98" s="59">
        <v>0</v>
      </c>
      <c r="AO98" s="59">
        <v>0</v>
      </c>
      <c r="AP98" s="59">
        <v>0</v>
      </c>
      <c r="AQ98" s="59">
        <v>169.12998000000002</v>
      </c>
    </row>
    <row r="99" spans="1:43">
      <c r="A99" s="64" t="s">
        <v>227</v>
      </c>
      <c r="B99" s="59">
        <v>0</v>
      </c>
      <c r="C99" s="59">
        <v>0</v>
      </c>
      <c r="D99" s="59">
        <v>0</v>
      </c>
      <c r="E99" s="59">
        <v>0</v>
      </c>
      <c r="F99" s="59">
        <v>0</v>
      </c>
      <c r="G99" s="59">
        <v>0</v>
      </c>
      <c r="H99" s="59">
        <v>0</v>
      </c>
      <c r="I99" s="59">
        <v>0</v>
      </c>
      <c r="J99" s="59">
        <v>0</v>
      </c>
      <c r="K99" s="59">
        <v>0</v>
      </c>
      <c r="L99" s="59">
        <v>0</v>
      </c>
      <c r="M99" s="59">
        <v>0</v>
      </c>
      <c r="N99" s="59">
        <v>0</v>
      </c>
      <c r="O99" s="59">
        <v>0</v>
      </c>
      <c r="P99" s="59">
        <v>0</v>
      </c>
      <c r="Q99" s="59">
        <v>0</v>
      </c>
      <c r="R99" s="59">
        <v>0</v>
      </c>
      <c r="S99" s="59">
        <v>0</v>
      </c>
      <c r="T99" s="59">
        <v>0</v>
      </c>
      <c r="U99" s="59">
        <v>0</v>
      </c>
      <c r="V99" s="59">
        <v>0</v>
      </c>
      <c r="W99" s="59">
        <v>0</v>
      </c>
      <c r="X99" s="59">
        <v>0</v>
      </c>
      <c r="Y99" s="59">
        <v>0</v>
      </c>
      <c r="Z99" s="59">
        <v>0</v>
      </c>
      <c r="AA99" s="59">
        <v>0</v>
      </c>
      <c r="AB99" s="59">
        <v>0</v>
      </c>
      <c r="AC99" s="59">
        <v>0</v>
      </c>
      <c r="AD99" s="59">
        <v>13.38988</v>
      </c>
      <c r="AE99" s="59">
        <v>0</v>
      </c>
      <c r="AF99" s="59">
        <v>0</v>
      </c>
      <c r="AG99" s="59">
        <v>0</v>
      </c>
      <c r="AH99" s="59">
        <v>0</v>
      </c>
      <c r="AI99" s="59">
        <v>0</v>
      </c>
      <c r="AJ99" s="59">
        <v>0</v>
      </c>
      <c r="AK99" s="59">
        <v>0</v>
      </c>
      <c r="AL99" s="59">
        <v>0</v>
      </c>
      <c r="AM99" s="59">
        <v>0</v>
      </c>
      <c r="AN99" s="59">
        <v>0</v>
      </c>
      <c r="AO99" s="59">
        <v>0</v>
      </c>
      <c r="AP99" s="59">
        <v>0</v>
      </c>
      <c r="AQ99" s="59">
        <v>13.38988</v>
      </c>
    </row>
    <row r="100" spans="1:43">
      <c r="A100" s="64" t="s">
        <v>228</v>
      </c>
      <c r="B100" s="59">
        <v>0</v>
      </c>
      <c r="C100" s="59">
        <v>0</v>
      </c>
      <c r="D100" s="59">
        <v>0</v>
      </c>
      <c r="E100" s="59">
        <v>0</v>
      </c>
      <c r="F100" s="59">
        <v>0</v>
      </c>
      <c r="G100" s="59">
        <v>0</v>
      </c>
      <c r="H100" s="59">
        <v>0</v>
      </c>
      <c r="I100" s="59">
        <v>0</v>
      </c>
      <c r="J100" s="59">
        <v>0</v>
      </c>
      <c r="K100" s="59">
        <v>0</v>
      </c>
      <c r="L100" s="59">
        <v>0</v>
      </c>
      <c r="M100" s="59">
        <v>0</v>
      </c>
      <c r="N100" s="59">
        <v>0</v>
      </c>
      <c r="O100" s="59">
        <v>39</v>
      </c>
      <c r="P100" s="59">
        <v>0</v>
      </c>
      <c r="Q100" s="59">
        <v>0</v>
      </c>
      <c r="R100" s="59">
        <v>0</v>
      </c>
      <c r="S100" s="59">
        <v>0</v>
      </c>
      <c r="T100" s="59">
        <v>0</v>
      </c>
      <c r="U100" s="59">
        <v>0</v>
      </c>
      <c r="V100" s="59">
        <v>0</v>
      </c>
      <c r="W100" s="59">
        <v>0</v>
      </c>
      <c r="X100" s="59">
        <v>0</v>
      </c>
      <c r="Y100" s="59">
        <v>0</v>
      </c>
      <c r="Z100" s="59">
        <v>0</v>
      </c>
      <c r="AA100" s="59">
        <v>0</v>
      </c>
      <c r="AB100" s="59">
        <v>0</v>
      </c>
      <c r="AC100" s="59">
        <v>1200.34247</v>
      </c>
      <c r="AD100" s="59">
        <v>0</v>
      </c>
      <c r="AE100" s="59">
        <v>0</v>
      </c>
      <c r="AF100" s="59">
        <v>0</v>
      </c>
      <c r="AG100" s="59">
        <v>0</v>
      </c>
      <c r="AH100" s="59">
        <v>0</v>
      </c>
      <c r="AI100" s="59">
        <v>0</v>
      </c>
      <c r="AJ100" s="59">
        <v>0</v>
      </c>
      <c r="AK100" s="59">
        <v>0</v>
      </c>
      <c r="AL100" s="59">
        <v>0</v>
      </c>
      <c r="AM100" s="59">
        <v>0</v>
      </c>
      <c r="AN100" s="59">
        <v>0</v>
      </c>
      <c r="AO100" s="59">
        <v>0</v>
      </c>
      <c r="AP100" s="59">
        <v>0</v>
      </c>
      <c r="AQ100" s="59">
        <v>1239.34247</v>
      </c>
    </row>
    <row r="101" spans="1:43">
      <c r="A101" s="389" t="s">
        <v>229</v>
      </c>
      <c r="B101" s="438">
        <v>32793.852910000001</v>
      </c>
      <c r="C101" s="438">
        <v>676.01495</v>
      </c>
      <c r="D101" s="438">
        <v>2399.4097099999999</v>
      </c>
      <c r="E101" s="438">
        <v>936.16390000000001</v>
      </c>
      <c r="F101" s="438">
        <v>177.52972</v>
      </c>
      <c r="G101" s="438">
        <v>467.52585999999997</v>
      </c>
      <c r="H101" s="438">
        <v>254.49499</v>
      </c>
      <c r="I101" s="438">
        <v>888.97428000000002</v>
      </c>
      <c r="J101" s="438">
        <v>175.11170000000001</v>
      </c>
      <c r="K101" s="438">
        <v>468.14888999999999</v>
      </c>
      <c r="L101" s="438">
        <v>186.40114000000003</v>
      </c>
      <c r="M101" s="438">
        <v>439.82097999999996</v>
      </c>
      <c r="N101" s="438">
        <v>1081.78325</v>
      </c>
      <c r="O101" s="438">
        <v>285.05777</v>
      </c>
      <c r="P101" s="438">
        <v>412.08621999999997</v>
      </c>
      <c r="Q101" s="438">
        <v>28.414750000000002</v>
      </c>
      <c r="R101" s="438">
        <v>512.82411000000002</v>
      </c>
      <c r="S101" s="438">
        <v>386.27796999999998</v>
      </c>
      <c r="T101" s="438">
        <v>1020.46302</v>
      </c>
      <c r="U101" s="438">
        <v>462.16980999999998</v>
      </c>
      <c r="V101" s="438">
        <v>31.80209</v>
      </c>
      <c r="W101" s="438">
        <v>86.54258999999999</v>
      </c>
      <c r="X101" s="438">
        <v>495.28831000000002</v>
      </c>
      <c r="Y101" s="438">
        <v>148.15971999999999</v>
      </c>
      <c r="Z101" s="438">
        <v>190.72378</v>
      </c>
      <c r="AA101" s="438">
        <v>535.88500999999997</v>
      </c>
      <c r="AB101" s="438">
        <v>151.63777999999999</v>
      </c>
      <c r="AC101" s="438">
        <v>781.65933999999993</v>
      </c>
      <c r="AD101" s="438">
        <v>545.27648999999997</v>
      </c>
      <c r="AE101" s="438">
        <v>741.09963000000005</v>
      </c>
      <c r="AF101" s="438">
        <v>412.23816999999997</v>
      </c>
      <c r="AG101" s="438">
        <v>138.02770000000001</v>
      </c>
      <c r="AH101" s="438">
        <v>216.20101</v>
      </c>
      <c r="AI101" s="438">
        <v>228.44777999999999</v>
      </c>
      <c r="AJ101" s="438">
        <v>71.242740000000012</v>
      </c>
      <c r="AK101" s="438">
        <v>293.10064</v>
      </c>
      <c r="AL101" s="438">
        <v>764.14685999999995</v>
      </c>
      <c r="AM101" s="438">
        <v>79.234020000000001</v>
      </c>
      <c r="AN101" s="438">
        <v>159.01646</v>
      </c>
      <c r="AO101" s="438">
        <v>78.507300000000001</v>
      </c>
      <c r="AP101" s="438">
        <v>72.268929999999997</v>
      </c>
      <c r="AQ101" s="438">
        <v>50273.032279999999</v>
      </c>
    </row>
    <row r="102" spans="1:43">
      <c r="A102" s="64" t="s">
        <v>230</v>
      </c>
      <c r="B102" s="59">
        <v>407.60401000000002</v>
      </c>
      <c r="C102" s="59">
        <v>73.625380000000007</v>
      </c>
      <c r="D102" s="59">
        <v>884.85103000000004</v>
      </c>
      <c r="E102" s="59">
        <v>729.39470999999992</v>
      </c>
      <c r="F102" s="59">
        <v>73.205029999999994</v>
      </c>
      <c r="G102" s="59">
        <v>36.295859999999998</v>
      </c>
      <c r="H102" s="59">
        <v>208.17106000000001</v>
      </c>
      <c r="I102" s="59">
        <v>354.23824000000002</v>
      </c>
      <c r="J102" s="59">
        <v>0</v>
      </c>
      <c r="K102" s="59">
        <v>109.14924000000001</v>
      </c>
      <c r="L102" s="59">
        <v>132.47414999999998</v>
      </c>
      <c r="M102" s="59">
        <v>304.10039</v>
      </c>
      <c r="N102" s="59">
        <v>313.70466999999996</v>
      </c>
      <c r="O102" s="59">
        <v>160.09921</v>
      </c>
      <c r="P102" s="59">
        <v>79.863289999999992</v>
      </c>
      <c r="Q102" s="59">
        <v>7.141</v>
      </c>
      <c r="R102" s="59">
        <v>148.83007999999998</v>
      </c>
      <c r="S102" s="59">
        <v>57.466589999999997</v>
      </c>
      <c r="T102" s="59">
        <v>879.63432999999998</v>
      </c>
      <c r="U102" s="59">
        <v>26.90532</v>
      </c>
      <c r="V102" s="59">
        <v>7.2050000000000001</v>
      </c>
      <c r="W102" s="59">
        <v>0</v>
      </c>
      <c r="X102" s="59">
        <v>60.525220000000004</v>
      </c>
      <c r="Y102" s="59">
        <v>127.79073</v>
      </c>
      <c r="Z102" s="59">
        <v>121.2957</v>
      </c>
      <c r="AA102" s="59">
        <v>118.315</v>
      </c>
      <c r="AB102" s="59">
        <v>0</v>
      </c>
      <c r="AC102" s="59">
        <v>573.18300999999997</v>
      </c>
      <c r="AD102" s="59">
        <v>98.106729999999999</v>
      </c>
      <c r="AE102" s="59">
        <v>247.83073000000002</v>
      </c>
      <c r="AF102" s="59">
        <v>29.13954</v>
      </c>
      <c r="AG102" s="59">
        <v>84.05359</v>
      </c>
      <c r="AH102" s="59">
        <v>87.187250000000006</v>
      </c>
      <c r="AI102" s="59">
        <v>26.602220000000003</v>
      </c>
      <c r="AJ102" s="59">
        <v>19.73273</v>
      </c>
      <c r="AK102" s="59">
        <v>3.1006399999999998</v>
      </c>
      <c r="AL102" s="59">
        <v>91.159289999999999</v>
      </c>
      <c r="AM102" s="59">
        <v>28.452660000000002</v>
      </c>
      <c r="AN102" s="59">
        <v>54.46</v>
      </c>
      <c r="AO102" s="59">
        <v>78.507300000000001</v>
      </c>
      <c r="AP102" s="59">
        <v>0</v>
      </c>
      <c r="AQ102" s="59">
        <v>6843.4009299999998</v>
      </c>
    </row>
    <row r="103" spans="1:43">
      <c r="A103" s="64" t="s">
        <v>231</v>
      </c>
      <c r="B103" s="59">
        <v>206.58023</v>
      </c>
      <c r="C103" s="59">
        <v>0</v>
      </c>
      <c r="D103" s="59">
        <v>55.602919999999997</v>
      </c>
      <c r="E103" s="59">
        <v>0</v>
      </c>
      <c r="F103" s="59">
        <v>0</v>
      </c>
      <c r="G103" s="59">
        <v>0</v>
      </c>
      <c r="H103" s="59">
        <v>11.335790000000001</v>
      </c>
      <c r="I103" s="59">
        <v>0</v>
      </c>
      <c r="J103" s="59">
        <v>0</v>
      </c>
      <c r="K103" s="59">
        <v>0</v>
      </c>
      <c r="L103" s="59">
        <v>11.3102</v>
      </c>
      <c r="M103" s="59">
        <v>0</v>
      </c>
      <c r="N103" s="59">
        <v>0</v>
      </c>
      <c r="O103" s="59">
        <v>0</v>
      </c>
      <c r="P103" s="59">
        <v>0</v>
      </c>
      <c r="Q103" s="59">
        <v>0</v>
      </c>
      <c r="R103" s="59">
        <v>6.0849799999999998</v>
      </c>
      <c r="S103" s="59">
        <v>174.17148</v>
      </c>
      <c r="T103" s="59">
        <v>33.120220000000003</v>
      </c>
      <c r="U103" s="59">
        <v>35.652879999999996</v>
      </c>
      <c r="V103" s="59">
        <v>0</v>
      </c>
      <c r="W103" s="59">
        <v>0</v>
      </c>
      <c r="X103" s="59">
        <v>37.632940000000005</v>
      </c>
      <c r="Y103" s="59">
        <v>0</v>
      </c>
      <c r="Z103" s="59">
        <v>0</v>
      </c>
      <c r="AA103" s="59">
        <v>5.5820100000000004</v>
      </c>
      <c r="AB103" s="59">
        <v>115.28628</v>
      </c>
      <c r="AC103" s="59">
        <v>0</v>
      </c>
      <c r="AD103" s="59">
        <v>321.16919999999999</v>
      </c>
      <c r="AE103" s="59">
        <v>138.62732</v>
      </c>
      <c r="AF103" s="59">
        <v>0.90500999999999998</v>
      </c>
      <c r="AG103" s="59">
        <v>0</v>
      </c>
      <c r="AH103" s="59">
        <v>0</v>
      </c>
      <c r="AI103" s="59">
        <v>62.340580000000003</v>
      </c>
      <c r="AJ103" s="59">
        <v>0</v>
      </c>
      <c r="AK103" s="59">
        <v>0</v>
      </c>
      <c r="AL103" s="59">
        <v>268.61008000000004</v>
      </c>
      <c r="AM103" s="59">
        <v>0</v>
      </c>
      <c r="AN103" s="59">
        <v>0</v>
      </c>
      <c r="AO103" s="59">
        <v>0</v>
      </c>
      <c r="AP103" s="59">
        <v>0</v>
      </c>
      <c r="AQ103" s="59">
        <v>1484.0121200000001</v>
      </c>
    </row>
    <row r="104" spans="1:43">
      <c r="A104" s="64" t="s">
        <v>232</v>
      </c>
      <c r="B104" s="59">
        <v>32102.27851</v>
      </c>
      <c r="C104" s="59">
        <v>0</v>
      </c>
      <c r="D104" s="59">
        <v>0</v>
      </c>
      <c r="E104" s="59">
        <v>22.078189999999999</v>
      </c>
      <c r="F104" s="59">
        <v>0</v>
      </c>
      <c r="G104" s="59">
        <v>0</v>
      </c>
      <c r="H104" s="59">
        <v>0</v>
      </c>
      <c r="I104" s="59">
        <v>0</v>
      </c>
      <c r="J104" s="59">
        <v>8.1999999999999993</v>
      </c>
      <c r="K104" s="59">
        <v>385.44027</v>
      </c>
      <c r="L104" s="59">
        <v>301.26621999999998</v>
      </c>
      <c r="M104" s="59">
        <v>118.29997999999999</v>
      </c>
      <c r="N104" s="59">
        <v>103.85196999999999</v>
      </c>
      <c r="O104" s="59">
        <v>157.26526999999999</v>
      </c>
      <c r="P104" s="59">
        <v>0</v>
      </c>
      <c r="Q104" s="59">
        <v>0</v>
      </c>
      <c r="R104" s="59">
        <v>5.76</v>
      </c>
      <c r="S104" s="59">
        <v>0</v>
      </c>
      <c r="T104" s="59">
        <v>0</v>
      </c>
      <c r="U104" s="59">
        <v>343.41603999999995</v>
      </c>
      <c r="V104" s="59">
        <v>5.7300000000000007E-3</v>
      </c>
      <c r="W104" s="59">
        <v>0</v>
      </c>
      <c r="X104" s="59">
        <v>0</v>
      </c>
      <c r="Y104" s="59">
        <v>0</v>
      </c>
      <c r="Z104" s="59">
        <v>5.9815500000000004</v>
      </c>
      <c r="AA104" s="59">
        <v>2.0999999999999998E-4</v>
      </c>
      <c r="AB104" s="59">
        <v>0</v>
      </c>
      <c r="AC104" s="59">
        <v>0</v>
      </c>
      <c r="AD104" s="59">
        <v>11.173</v>
      </c>
      <c r="AE104" s="59">
        <v>0</v>
      </c>
      <c r="AF104" s="59">
        <v>0</v>
      </c>
      <c r="AG104" s="59">
        <v>0</v>
      </c>
      <c r="AH104" s="59">
        <v>0</v>
      </c>
      <c r="AI104" s="59">
        <v>0</v>
      </c>
      <c r="AJ104" s="59">
        <v>0</v>
      </c>
      <c r="AK104" s="59">
        <v>0</v>
      </c>
      <c r="AL104" s="59">
        <v>0</v>
      </c>
      <c r="AM104" s="59">
        <v>0</v>
      </c>
      <c r="AN104" s="59">
        <v>0</v>
      </c>
      <c r="AO104" s="59">
        <v>0</v>
      </c>
      <c r="AP104" s="59">
        <v>0</v>
      </c>
      <c r="AQ104" s="59">
        <v>33565.016939999994</v>
      </c>
    </row>
    <row r="105" spans="1:43">
      <c r="A105" s="64" t="s">
        <v>233</v>
      </c>
      <c r="B105" s="59">
        <v>77.390160000000009</v>
      </c>
      <c r="C105" s="59">
        <v>602.38956999999994</v>
      </c>
      <c r="D105" s="59">
        <v>1458.9557600000001</v>
      </c>
      <c r="E105" s="59">
        <v>184.691</v>
      </c>
      <c r="F105" s="59">
        <v>104.32469</v>
      </c>
      <c r="G105" s="59">
        <v>431.23</v>
      </c>
      <c r="H105" s="59">
        <v>34.988140000000001</v>
      </c>
      <c r="I105" s="59">
        <v>534.73604</v>
      </c>
      <c r="J105" s="59">
        <v>166.91170000000002</v>
      </c>
      <c r="K105" s="59">
        <v>332.49933000000004</v>
      </c>
      <c r="L105" s="59">
        <v>41.147460000000002</v>
      </c>
      <c r="M105" s="59">
        <v>132.75045</v>
      </c>
      <c r="N105" s="59">
        <v>766.69888000000003</v>
      </c>
      <c r="O105" s="59">
        <v>124.95857000000001</v>
      </c>
      <c r="P105" s="59">
        <v>332.22293000000002</v>
      </c>
      <c r="Q105" s="59">
        <v>21.27375</v>
      </c>
      <c r="R105" s="59">
        <v>352.14904999999999</v>
      </c>
      <c r="S105" s="59">
        <v>154.63989999999998</v>
      </c>
      <c r="T105" s="59">
        <v>107.70847000000001</v>
      </c>
      <c r="U105" s="59">
        <v>56.195569999999996</v>
      </c>
      <c r="V105" s="59">
        <v>24.591360000000002</v>
      </c>
      <c r="W105" s="59">
        <v>86.54258999999999</v>
      </c>
      <c r="X105" s="59">
        <v>397.13015000000001</v>
      </c>
      <c r="Y105" s="59">
        <v>20.36899</v>
      </c>
      <c r="Z105" s="59">
        <v>63.67015</v>
      </c>
      <c r="AA105" s="59">
        <v>411.98778999999996</v>
      </c>
      <c r="AB105" s="59">
        <v>36.351500000000001</v>
      </c>
      <c r="AC105" s="59">
        <v>208.47632999999999</v>
      </c>
      <c r="AD105" s="59">
        <v>114.82755999999999</v>
      </c>
      <c r="AE105" s="59">
        <v>354.64158000000003</v>
      </c>
      <c r="AF105" s="59">
        <v>382.19362000000001</v>
      </c>
      <c r="AG105" s="59">
        <v>53.974110000000003</v>
      </c>
      <c r="AH105" s="59">
        <v>129.01375999999999</v>
      </c>
      <c r="AI105" s="59">
        <v>139.50498000000002</v>
      </c>
      <c r="AJ105" s="59">
        <v>51.510010000000001</v>
      </c>
      <c r="AK105" s="59">
        <v>290</v>
      </c>
      <c r="AL105" s="59">
        <v>404.37748999999997</v>
      </c>
      <c r="AM105" s="59">
        <v>50.781359999999999</v>
      </c>
      <c r="AN105" s="59">
        <v>104.55646</v>
      </c>
      <c r="AO105" s="59">
        <v>0</v>
      </c>
      <c r="AP105" s="59">
        <v>72.268929999999997</v>
      </c>
      <c r="AQ105" s="59">
        <v>9414.6301400000011</v>
      </c>
    </row>
    <row r="106" spans="1:43">
      <c r="A106" s="99" t="s">
        <v>234</v>
      </c>
      <c r="B106" s="95">
        <v>0</v>
      </c>
      <c r="C106" s="95">
        <v>0</v>
      </c>
      <c r="D106" s="95">
        <v>0</v>
      </c>
      <c r="E106" s="95">
        <v>0</v>
      </c>
      <c r="F106" s="95">
        <v>0</v>
      </c>
      <c r="G106" s="95">
        <v>0</v>
      </c>
      <c r="H106" s="95">
        <v>0</v>
      </c>
      <c r="I106" s="95">
        <v>0</v>
      </c>
      <c r="J106" s="95">
        <v>0</v>
      </c>
      <c r="K106" s="95">
        <v>-358.93995000000001</v>
      </c>
      <c r="L106" s="95">
        <v>-299.79689000000002</v>
      </c>
      <c r="M106" s="95">
        <v>-115.32983999999999</v>
      </c>
      <c r="N106" s="95">
        <v>-102.47227000000001</v>
      </c>
      <c r="O106" s="95">
        <v>-157.26527999999999</v>
      </c>
      <c r="P106" s="95">
        <v>0</v>
      </c>
      <c r="Q106" s="95">
        <v>0</v>
      </c>
      <c r="R106" s="95">
        <v>0</v>
      </c>
      <c r="S106" s="95">
        <v>0</v>
      </c>
      <c r="T106" s="95">
        <v>0</v>
      </c>
      <c r="U106" s="95">
        <v>0</v>
      </c>
      <c r="V106" s="95">
        <v>0</v>
      </c>
      <c r="W106" s="95">
        <v>0</v>
      </c>
      <c r="X106" s="95">
        <v>0</v>
      </c>
      <c r="Y106" s="95">
        <v>0</v>
      </c>
      <c r="Z106" s="95">
        <v>-0.22362000000000001</v>
      </c>
      <c r="AA106" s="95">
        <v>0</v>
      </c>
      <c r="AB106" s="95">
        <v>0</v>
      </c>
      <c r="AC106" s="95">
        <v>0</v>
      </c>
      <c r="AD106" s="95">
        <v>0</v>
      </c>
      <c r="AE106" s="95">
        <v>0</v>
      </c>
      <c r="AF106" s="95">
        <v>0</v>
      </c>
      <c r="AG106" s="95">
        <v>0</v>
      </c>
      <c r="AH106" s="95">
        <v>0</v>
      </c>
      <c r="AI106" s="95">
        <v>0</v>
      </c>
      <c r="AJ106" s="95">
        <v>0</v>
      </c>
      <c r="AK106" s="95">
        <v>0</v>
      </c>
      <c r="AL106" s="95">
        <v>0</v>
      </c>
      <c r="AM106" s="95">
        <v>0</v>
      </c>
      <c r="AN106" s="95">
        <v>0</v>
      </c>
      <c r="AO106" s="95">
        <v>0</v>
      </c>
      <c r="AP106" s="95">
        <v>0</v>
      </c>
      <c r="AQ106" s="95">
        <v>-1034.0278499999999</v>
      </c>
    </row>
    <row r="107" spans="1:43">
      <c r="A107" s="389" t="s">
        <v>235</v>
      </c>
      <c r="B107" s="438">
        <v>0</v>
      </c>
      <c r="C107" s="438">
        <v>0</v>
      </c>
      <c r="D107" s="438">
        <v>0</v>
      </c>
      <c r="E107" s="438">
        <v>0</v>
      </c>
      <c r="F107" s="438">
        <v>0</v>
      </c>
      <c r="G107" s="438">
        <v>0</v>
      </c>
      <c r="H107" s="438">
        <v>0</v>
      </c>
      <c r="I107" s="438">
        <v>0</v>
      </c>
      <c r="J107" s="438">
        <v>0</v>
      </c>
      <c r="K107" s="438">
        <v>0</v>
      </c>
      <c r="L107" s="438">
        <v>0</v>
      </c>
      <c r="M107" s="438">
        <v>0</v>
      </c>
      <c r="N107" s="438">
        <v>0</v>
      </c>
      <c r="O107" s="438">
        <v>0</v>
      </c>
      <c r="P107" s="438">
        <v>0</v>
      </c>
      <c r="Q107" s="438">
        <v>0</v>
      </c>
      <c r="R107" s="438">
        <v>0</v>
      </c>
      <c r="S107" s="438">
        <v>0</v>
      </c>
      <c r="T107" s="438">
        <v>0</v>
      </c>
      <c r="U107" s="438">
        <v>0</v>
      </c>
      <c r="V107" s="438">
        <v>0</v>
      </c>
      <c r="W107" s="438">
        <v>0</v>
      </c>
      <c r="X107" s="438">
        <v>0</v>
      </c>
      <c r="Y107" s="438">
        <v>0</v>
      </c>
      <c r="Z107" s="438">
        <v>0</v>
      </c>
      <c r="AA107" s="438">
        <v>0</v>
      </c>
      <c r="AB107" s="438">
        <v>0</v>
      </c>
      <c r="AC107" s="438">
        <v>0</v>
      </c>
      <c r="AD107" s="438">
        <v>0</v>
      </c>
      <c r="AE107" s="438">
        <v>0</v>
      </c>
      <c r="AF107" s="438">
        <v>0</v>
      </c>
      <c r="AG107" s="438">
        <v>0</v>
      </c>
      <c r="AH107" s="438">
        <v>0</v>
      </c>
      <c r="AI107" s="438">
        <v>0</v>
      </c>
      <c r="AJ107" s="438">
        <v>0</v>
      </c>
      <c r="AK107" s="438">
        <v>0</v>
      </c>
      <c r="AL107" s="438">
        <v>0</v>
      </c>
      <c r="AM107" s="438">
        <v>0</v>
      </c>
      <c r="AN107" s="438">
        <v>0</v>
      </c>
      <c r="AO107" s="438">
        <v>0</v>
      </c>
      <c r="AP107" s="438">
        <v>0</v>
      </c>
      <c r="AQ107" s="438">
        <v>0</v>
      </c>
    </row>
    <row r="108" spans="1:43">
      <c r="A108" s="64" t="s">
        <v>236</v>
      </c>
      <c r="B108" s="59">
        <v>0</v>
      </c>
      <c r="C108" s="59">
        <v>0</v>
      </c>
      <c r="D108" s="59">
        <v>0</v>
      </c>
      <c r="E108" s="59">
        <v>0</v>
      </c>
      <c r="F108" s="59">
        <v>0</v>
      </c>
      <c r="G108" s="59">
        <v>0</v>
      </c>
      <c r="H108" s="59">
        <v>0</v>
      </c>
      <c r="I108" s="59">
        <v>0</v>
      </c>
      <c r="J108" s="59">
        <v>0</v>
      </c>
      <c r="K108" s="59">
        <v>0</v>
      </c>
      <c r="L108" s="59">
        <v>0</v>
      </c>
      <c r="M108" s="59">
        <v>0</v>
      </c>
      <c r="N108" s="59">
        <v>0</v>
      </c>
      <c r="O108" s="59">
        <v>0</v>
      </c>
      <c r="P108" s="59">
        <v>0</v>
      </c>
      <c r="Q108" s="59">
        <v>0</v>
      </c>
      <c r="R108" s="59">
        <v>0</v>
      </c>
      <c r="S108" s="59">
        <v>0</v>
      </c>
      <c r="T108" s="59">
        <v>0</v>
      </c>
      <c r="U108" s="59">
        <v>0</v>
      </c>
      <c r="V108" s="59">
        <v>0</v>
      </c>
      <c r="W108" s="59">
        <v>0</v>
      </c>
      <c r="X108" s="59">
        <v>0</v>
      </c>
      <c r="Y108" s="59">
        <v>0</v>
      </c>
      <c r="Z108" s="59">
        <v>0</v>
      </c>
      <c r="AA108" s="59">
        <v>0</v>
      </c>
      <c r="AB108" s="59">
        <v>0</v>
      </c>
      <c r="AC108" s="59">
        <v>0</v>
      </c>
      <c r="AD108" s="59">
        <v>0</v>
      </c>
      <c r="AE108" s="59">
        <v>0</v>
      </c>
      <c r="AF108" s="59">
        <v>0</v>
      </c>
      <c r="AG108" s="59">
        <v>0</v>
      </c>
      <c r="AH108" s="59">
        <v>0</v>
      </c>
      <c r="AI108" s="59">
        <v>0</v>
      </c>
      <c r="AJ108" s="59">
        <v>0</v>
      </c>
      <c r="AK108" s="59">
        <v>0</v>
      </c>
      <c r="AL108" s="59">
        <v>0</v>
      </c>
      <c r="AM108" s="59">
        <v>0</v>
      </c>
      <c r="AN108" s="59">
        <v>0</v>
      </c>
      <c r="AO108" s="59">
        <v>0</v>
      </c>
      <c r="AP108" s="59">
        <v>0</v>
      </c>
      <c r="AQ108" s="59">
        <v>0</v>
      </c>
    </row>
    <row r="109" spans="1:43">
      <c r="A109" s="64" t="s">
        <v>237</v>
      </c>
      <c r="B109" s="59">
        <v>0</v>
      </c>
      <c r="C109" s="59">
        <v>0</v>
      </c>
      <c r="D109" s="59">
        <v>0</v>
      </c>
      <c r="E109" s="59">
        <v>0</v>
      </c>
      <c r="F109" s="59">
        <v>0</v>
      </c>
      <c r="G109" s="59">
        <v>0</v>
      </c>
      <c r="H109" s="59">
        <v>0</v>
      </c>
      <c r="I109" s="59">
        <v>0</v>
      </c>
      <c r="J109" s="59">
        <v>0</v>
      </c>
      <c r="K109" s="59">
        <v>0</v>
      </c>
      <c r="L109" s="59">
        <v>0</v>
      </c>
      <c r="M109" s="59">
        <v>0</v>
      </c>
      <c r="N109" s="59">
        <v>0</v>
      </c>
      <c r="O109" s="59">
        <v>0</v>
      </c>
      <c r="P109" s="59">
        <v>0</v>
      </c>
      <c r="Q109" s="59">
        <v>0</v>
      </c>
      <c r="R109" s="59">
        <v>0</v>
      </c>
      <c r="S109" s="59">
        <v>0</v>
      </c>
      <c r="T109" s="59">
        <v>0</v>
      </c>
      <c r="U109" s="59">
        <v>0</v>
      </c>
      <c r="V109" s="59">
        <v>0</v>
      </c>
      <c r="W109" s="59">
        <v>0</v>
      </c>
      <c r="X109" s="59">
        <v>0</v>
      </c>
      <c r="Y109" s="59">
        <v>0</v>
      </c>
      <c r="Z109" s="59">
        <v>0</v>
      </c>
      <c r="AA109" s="59">
        <v>0</v>
      </c>
      <c r="AB109" s="59">
        <v>0</v>
      </c>
      <c r="AC109" s="59">
        <v>0</v>
      </c>
      <c r="AD109" s="59">
        <v>0</v>
      </c>
      <c r="AE109" s="59">
        <v>0</v>
      </c>
      <c r="AF109" s="59">
        <v>0</v>
      </c>
      <c r="AG109" s="59">
        <v>0</v>
      </c>
      <c r="AH109" s="59">
        <v>0</v>
      </c>
      <c r="AI109" s="59">
        <v>0</v>
      </c>
      <c r="AJ109" s="59">
        <v>0</v>
      </c>
      <c r="AK109" s="59">
        <v>0</v>
      </c>
      <c r="AL109" s="59">
        <v>0</v>
      </c>
      <c r="AM109" s="59">
        <v>0</v>
      </c>
      <c r="AN109" s="59">
        <v>0</v>
      </c>
      <c r="AO109" s="59">
        <v>0</v>
      </c>
      <c r="AP109" s="59">
        <v>0</v>
      </c>
      <c r="AQ109" s="59">
        <v>0</v>
      </c>
    </row>
    <row r="110" spans="1:43">
      <c r="A110" s="64" t="s">
        <v>238</v>
      </c>
      <c r="B110" s="59">
        <v>0</v>
      </c>
      <c r="C110" s="59">
        <v>0</v>
      </c>
      <c r="D110" s="59">
        <v>0</v>
      </c>
      <c r="E110" s="59">
        <v>0</v>
      </c>
      <c r="F110" s="59">
        <v>0</v>
      </c>
      <c r="G110" s="59">
        <v>0</v>
      </c>
      <c r="H110" s="59">
        <v>0</v>
      </c>
      <c r="I110" s="59">
        <v>0</v>
      </c>
      <c r="J110" s="59">
        <v>0</v>
      </c>
      <c r="K110" s="59">
        <v>0</v>
      </c>
      <c r="L110" s="59">
        <v>0</v>
      </c>
      <c r="M110" s="59">
        <v>0</v>
      </c>
      <c r="N110" s="59">
        <v>0</v>
      </c>
      <c r="O110" s="59">
        <v>0</v>
      </c>
      <c r="P110" s="59">
        <v>0</v>
      </c>
      <c r="Q110" s="59">
        <v>0</v>
      </c>
      <c r="R110" s="59">
        <v>0</v>
      </c>
      <c r="S110" s="59">
        <v>0</v>
      </c>
      <c r="T110" s="59">
        <v>0</v>
      </c>
      <c r="U110" s="59">
        <v>0</v>
      </c>
      <c r="V110" s="59">
        <v>0</v>
      </c>
      <c r="W110" s="59">
        <v>0</v>
      </c>
      <c r="X110" s="59">
        <v>0</v>
      </c>
      <c r="Y110" s="59">
        <v>0</v>
      </c>
      <c r="Z110" s="59">
        <v>0</v>
      </c>
      <c r="AA110" s="59">
        <v>0</v>
      </c>
      <c r="AB110" s="59">
        <v>0</v>
      </c>
      <c r="AC110" s="59">
        <v>0</v>
      </c>
      <c r="AD110" s="59">
        <v>0</v>
      </c>
      <c r="AE110" s="59">
        <v>0</v>
      </c>
      <c r="AF110" s="59">
        <v>0</v>
      </c>
      <c r="AG110" s="59">
        <v>0</v>
      </c>
      <c r="AH110" s="59">
        <v>0</v>
      </c>
      <c r="AI110" s="59">
        <v>0</v>
      </c>
      <c r="AJ110" s="59">
        <v>0</v>
      </c>
      <c r="AK110" s="59">
        <v>0</v>
      </c>
      <c r="AL110" s="59">
        <v>0</v>
      </c>
      <c r="AM110" s="59">
        <v>0</v>
      </c>
      <c r="AN110" s="59">
        <v>0</v>
      </c>
      <c r="AO110" s="59">
        <v>0</v>
      </c>
      <c r="AP110" s="59">
        <v>0</v>
      </c>
      <c r="AQ110" s="59">
        <v>0</v>
      </c>
    </row>
    <row r="111" spans="1:43">
      <c r="A111" s="64" t="s">
        <v>239</v>
      </c>
      <c r="B111" s="59">
        <v>0</v>
      </c>
      <c r="C111" s="59">
        <v>0</v>
      </c>
      <c r="D111" s="59">
        <v>0</v>
      </c>
      <c r="E111" s="59">
        <v>0</v>
      </c>
      <c r="F111" s="59">
        <v>0</v>
      </c>
      <c r="G111" s="59">
        <v>0</v>
      </c>
      <c r="H111" s="59">
        <v>0</v>
      </c>
      <c r="I111" s="59">
        <v>0</v>
      </c>
      <c r="J111" s="59">
        <v>0</v>
      </c>
      <c r="K111" s="59">
        <v>0</v>
      </c>
      <c r="L111" s="59">
        <v>0</v>
      </c>
      <c r="M111" s="59">
        <v>0</v>
      </c>
      <c r="N111" s="59">
        <v>0</v>
      </c>
      <c r="O111" s="59">
        <v>0</v>
      </c>
      <c r="P111" s="59">
        <v>0</v>
      </c>
      <c r="Q111" s="59">
        <v>0</v>
      </c>
      <c r="R111" s="59">
        <v>0</v>
      </c>
      <c r="S111" s="59">
        <v>0</v>
      </c>
      <c r="T111" s="59">
        <v>0</v>
      </c>
      <c r="U111" s="59">
        <v>0</v>
      </c>
      <c r="V111" s="59">
        <v>0</v>
      </c>
      <c r="W111" s="59">
        <v>0</v>
      </c>
      <c r="X111" s="59">
        <v>0</v>
      </c>
      <c r="Y111" s="59">
        <v>0</v>
      </c>
      <c r="Z111" s="59">
        <v>0</v>
      </c>
      <c r="AA111" s="59">
        <v>0</v>
      </c>
      <c r="AB111" s="59">
        <v>0</v>
      </c>
      <c r="AC111" s="59">
        <v>0</v>
      </c>
      <c r="AD111" s="59">
        <v>0</v>
      </c>
      <c r="AE111" s="59">
        <v>0</v>
      </c>
      <c r="AF111" s="59">
        <v>0</v>
      </c>
      <c r="AG111" s="59">
        <v>0</v>
      </c>
      <c r="AH111" s="59">
        <v>0</v>
      </c>
      <c r="AI111" s="59">
        <v>0</v>
      </c>
      <c r="AJ111" s="59">
        <v>0</v>
      </c>
      <c r="AK111" s="59">
        <v>0</v>
      </c>
      <c r="AL111" s="59">
        <v>0</v>
      </c>
      <c r="AM111" s="59">
        <v>0</v>
      </c>
      <c r="AN111" s="59">
        <v>0</v>
      </c>
      <c r="AO111" s="59">
        <v>0</v>
      </c>
      <c r="AP111" s="59">
        <v>0</v>
      </c>
      <c r="AQ111" s="59">
        <v>0</v>
      </c>
    </row>
    <row r="112" spans="1:43">
      <c r="A112" s="64" t="s">
        <v>240</v>
      </c>
      <c r="B112" s="59">
        <v>0</v>
      </c>
      <c r="C112" s="59">
        <v>0</v>
      </c>
      <c r="D112" s="59">
        <v>0</v>
      </c>
      <c r="E112" s="59">
        <v>0</v>
      </c>
      <c r="F112" s="59">
        <v>0</v>
      </c>
      <c r="G112" s="59">
        <v>0</v>
      </c>
      <c r="H112" s="59">
        <v>0</v>
      </c>
      <c r="I112" s="59">
        <v>0</v>
      </c>
      <c r="J112" s="59">
        <v>0</v>
      </c>
      <c r="K112" s="59">
        <v>0</v>
      </c>
      <c r="L112" s="59">
        <v>0</v>
      </c>
      <c r="M112" s="59">
        <v>0</v>
      </c>
      <c r="N112" s="59">
        <v>0</v>
      </c>
      <c r="O112" s="59">
        <v>0</v>
      </c>
      <c r="P112" s="59">
        <v>0</v>
      </c>
      <c r="Q112" s="59">
        <v>0</v>
      </c>
      <c r="R112" s="59">
        <v>0</v>
      </c>
      <c r="S112" s="59">
        <v>0</v>
      </c>
      <c r="T112" s="59">
        <v>0</v>
      </c>
      <c r="U112" s="59">
        <v>0</v>
      </c>
      <c r="V112" s="59">
        <v>0</v>
      </c>
      <c r="W112" s="59">
        <v>0</v>
      </c>
      <c r="X112" s="59">
        <v>0</v>
      </c>
      <c r="Y112" s="59">
        <v>0</v>
      </c>
      <c r="Z112" s="59">
        <v>0</v>
      </c>
      <c r="AA112" s="59">
        <v>0</v>
      </c>
      <c r="AB112" s="59">
        <v>0</v>
      </c>
      <c r="AC112" s="59">
        <v>0</v>
      </c>
      <c r="AD112" s="59">
        <v>0</v>
      </c>
      <c r="AE112" s="59">
        <v>0</v>
      </c>
      <c r="AF112" s="59">
        <v>0</v>
      </c>
      <c r="AG112" s="59">
        <v>0</v>
      </c>
      <c r="AH112" s="59">
        <v>0</v>
      </c>
      <c r="AI112" s="59">
        <v>0</v>
      </c>
      <c r="AJ112" s="59">
        <v>0</v>
      </c>
      <c r="AK112" s="59">
        <v>0</v>
      </c>
      <c r="AL112" s="59">
        <v>0</v>
      </c>
      <c r="AM112" s="59">
        <v>0</v>
      </c>
      <c r="AN112" s="59">
        <v>0</v>
      </c>
      <c r="AO112" s="59">
        <v>0</v>
      </c>
      <c r="AP112" s="59">
        <v>0</v>
      </c>
      <c r="AQ112" s="59">
        <v>0</v>
      </c>
    </row>
    <row r="113" spans="1:43">
      <c r="A113" s="64" t="s">
        <v>241</v>
      </c>
      <c r="B113" s="59">
        <v>0</v>
      </c>
      <c r="C113" s="59">
        <v>0</v>
      </c>
      <c r="D113" s="59">
        <v>0</v>
      </c>
      <c r="E113" s="59">
        <v>0</v>
      </c>
      <c r="F113" s="59">
        <v>0</v>
      </c>
      <c r="G113" s="59">
        <v>0</v>
      </c>
      <c r="H113" s="59">
        <v>0</v>
      </c>
      <c r="I113" s="59">
        <v>0</v>
      </c>
      <c r="J113" s="59">
        <v>0</v>
      </c>
      <c r="K113" s="59">
        <v>0</v>
      </c>
      <c r="L113" s="59">
        <v>0</v>
      </c>
      <c r="M113" s="59">
        <v>0</v>
      </c>
      <c r="N113" s="59">
        <v>0</v>
      </c>
      <c r="O113" s="59">
        <v>0</v>
      </c>
      <c r="P113" s="59">
        <v>0</v>
      </c>
      <c r="Q113" s="59">
        <v>0</v>
      </c>
      <c r="R113" s="59">
        <v>0</v>
      </c>
      <c r="S113" s="59">
        <v>0</v>
      </c>
      <c r="T113" s="59">
        <v>0</v>
      </c>
      <c r="U113" s="59">
        <v>0</v>
      </c>
      <c r="V113" s="59">
        <v>0</v>
      </c>
      <c r="W113" s="59">
        <v>0</v>
      </c>
      <c r="X113" s="59">
        <v>0</v>
      </c>
      <c r="Y113" s="59">
        <v>0</v>
      </c>
      <c r="Z113" s="59">
        <v>0</v>
      </c>
      <c r="AA113" s="59">
        <v>0</v>
      </c>
      <c r="AB113" s="59">
        <v>0</v>
      </c>
      <c r="AC113" s="59">
        <v>0</v>
      </c>
      <c r="AD113" s="59">
        <v>0</v>
      </c>
      <c r="AE113" s="59">
        <v>0</v>
      </c>
      <c r="AF113" s="59">
        <v>0</v>
      </c>
      <c r="AG113" s="59">
        <v>0</v>
      </c>
      <c r="AH113" s="59">
        <v>0</v>
      </c>
      <c r="AI113" s="59">
        <v>0</v>
      </c>
      <c r="AJ113" s="59">
        <v>0</v>
      </c>
      <c r="AK113" s="59">
        <v>0</v>
      </c>
      <c r="AL113" s="59">
        <v>0</v>
      </c>
      <c r="AM113" s="59">
        <v>0</v>
      </c>
      <c r="AN113" s="59">
        <v>0</v>
      </c>
      <c r="AO113" s="59">
        <v>0</v>
      </c>
      <c r="AP113" s="59">
        <v>0</v>
      </c>
      <c r="AQ113" s="59">
        <v>0</v>
      </c>
    </row>
    <row r="114" spans="1:43">
      <c r="A114" s="389" t="s">
        <v>242</v>
      </c>
      <c r="B114" s="438">
        <v>1691872.8019900001</v>
      </c>
      <c r="C114" s="438">
        <v>438109.83292000002</v>
      </c>
      <c r="D114" s="438">
        <v>973361.85616999993</v>
      </c>
      <c r="E114" s="438">
        <v>326939.57339999999</v>
      </c>
      <c r="F114" s="438">
        <v>185829.883</v>
      </c>
      <c r="G114" s="438">
        <v>167097.31706</v>
      </c>
      <c r="H114" s="438">
        <v>124216.37440999999</v>
      </c>
      <c r="I114" s="438">
        <v>233093.28015000001</v>
      </c>
      <c r="J114" s="438">
        <v>197343.08359999998</v>
      </c>
      <c r="K114" s="438">
        <v>277946.04982999997</v>
      </c>
      <c r="L114" s="438">
        <v>122093.26934999999</v>
      </c>
      <c r="M114" s="438">
        <v>321952.49539999996</v>
      </c>
      <c r="N114" s="438">
        <v>338670.79883999994</v>
      </c>
      <c r="O114" s="438">
        <v>128290.97318</v>
      </c>
      <c r="P114" s="438">
        <v>150399.65105000001</v>
      </c>
      <c r="Q114" s="438">
        <v>65525.892070000002</v>
      </c>
      <c r="R114" s="438">
        <v>74292.795900000012</v>
      </c>
      <c r="S114" s="438">
        <v>88083.354200000002</v>
      </c>
      <c r="T114" s="438">
        <v>85197.674480000001</v>
      </c>
      <c r="U114" s="438">
        <v>201240.57966999998</v>
      </c>
      <c r="V114" s="438">
        <v>73352.202680000002</v>
      </c>
      <c r="W114" s="438">
        <v>112462.06423</v>
      </c>
      <c r="X114" s="438">
        <v>285909.04256000003</v>
      </c>
      <c r="Y114" s="438">
        <v>120423.5778</v>
      </c>
      <c r="Z114" s="438">
        <v>268053.37542</v>
      </c>
      <c r="AA114" s="438">
        <v>127687.09298</v>
      </c>
      <c r="AB114" s="438">
        <v>352374.19193999999</v>
      </c>
      <c r="AC114" s="438">
        <v>312982.19375999999</v>
      </c>
      <c r="AD114" s="438">
        <v>82985.718299999993</v>
      </c>
      <c r="AE114" s="438">
        <v>303609.05567000003</v>
      </c>
      <c r="AF114" s="438">
        <v>46269.871729999999</v>
      </c>
      <c r="AG114" s="438">
        <v>70843.312829999995</v>
      </c>
      <c r="AH114" s="438">
        <v>63599.434869999997</v>
      </c>
      <c r="AI114" s="438">
        <v>20718.049429999999</v>
      </c>
      <c r="AJ114" s="438">
        <v>47253.205030000005</v>
      </c>
      <c r="AK114" s="438">
        <v>7843.2646399999994</v>
      </c>
      <c r="AL114" s="438">
        <v>129696.53809999999</v>
      </c>
      <c r="AM114" s="438">
        <v>27127.595570000001</v>
      </c>
      <c r="AN114" s="438">
        <v>172151.20086000001</v>
      </c>
      <c r="AO114" s="438">
        <v>69870.309469999993</v>
      </c>
      <c r="AP114" s="438">
        <v>23477.52187</v>
      </c>
      <c r="AQ114" s="438">
        <v>8910246.3564100005</v>
      </c>
    </row>
    <row r="115" spans="1:43">
      <c r="A115" s="389" t="s">
        <v>243</v>
      </c>
      <c r="B115" s="438">
        <v>1153096.4009700001</v>
      </c>
      <c r="C115" s="438">
        <v>390899.27352999995</v>
      </c>
      <c r="D115" s="438">
        <v>761175.14199999999</v>
      </c>
      <c r="E115" s="438">
        <v>281331.95077999996</v>
      </c>
      <c r="F115" s="438">
        <v>171181.66730999999</v>
      </c>
      <c r="G115" s="438">
        <v>150956.31159</v>
      </c>
      <c r="H115" s="438">
        <v>116859.53889</v>
      </c>
      <c r="I115" s="438">
        <v>187801.42953999998</v>
      </c>
      <c r="J115" s="438">
        <v>176413.69127000001</v>
      </c>
      <c r="K115" s="438">
        <v>257880.68708</v>
      </c>
      <c r="L115" s="438">
        <v>90345.362469999993</v>
      </c>
      <c r="M115" s="438">
        <v>279159.69415</v>
      </c>
      <c r="N115" s="438">
        <v>320397.15269999998</v>
      </c>
      <c r="O115" s="438">
        <v>108025.02812999999</v>
      </c>
      <c r="P115" s="438">
        <v>143024.76830000003</v>
      </c>
      <c r="Q115" s="438">
        <v>54739.819369999997</v>
      </c>
      <c r="R115" s="438">
        <v>65402.162920000002</v>
      </c>
      <c r="S115" s="438">
        <v>82975.051149999999</v>
      </c>
      <c r="T115" s="438">
        <v>73812.00751000001</v>
      </c>
      <c r="U115" s="438">
        <v>175551.36777000001</v>
      </c>
      <c r="V115" s="438">
        <v>67401.529819999996</v>
      </c>
      <c r="W115" s="438">
        <v>92770.016749999995</v>
      </c>
      <c r="X115" s="438">
        <v>250792.05236999999</v>
      </c>
      <c r="Y115" s="438">
        <v>106635.85526000001</v>
      </c>
      <c r="Z115" s="438">
        <v>242647.30259000001</v>
      </c>
      <c r="AA115" s="438">
        <v>99253.023499999996</v>
      </c>
      <c r="AB115" s="438">
        <v>284343.01827</v>
      </c>
      <c r="AC115" s="438">
        <v>271590.21432999999</v>
      </c>
      <c r="AD115" s="438">
        <v>69702.829500000007</v>
      </c>
      <c r="AE115" s="438">
        <v>280350.53607999999</v>
      </c>
      <c r="AF115" s="438">
        <v>29030.43577</v>
      </c>
      <c r="AG115" s="438">
        <v>63978.616409999995</v>
      </c>
      <c r="AH115" s="438">
        <v>56924.096299999997</v>
      </c>
      <c r="AI115" s="438">
        <v>15529.09144</v>
      </c>
      <c r="AJ115" s="438">
        <v>43724.847820000003</v>
      </c>
      <c r="AK115" s="438">
        <v>5391.28485</v>
      </c>
      <c r="AL115" s="438">
        <v>119699.01169</v>
      </c>
      <c r="AM115" s="438">
        <v>25937.817129999999</v>
      </c>
      <c r="AN115" s="438">
        <v>162479.06237</v>
      </c>
      <c r="AO115" s="438">
        <v>65073.796329999997</v>
      </c>
      <c r="AP115" s="438">
        <v>21578.339989999997</v>
      </c>
      <c r="AQ115" s="438">
        <v>7415861.2860000003</v>
      </c>
    </row>
    <row r="116" spans="1:43">
      <c r="A116" s="64" t="s">
        <v>244</v>
      </c>
      <c r="B116" s="59">
        <v>3432.37131</v>
      </c>
      <c r="C116" s="59">
        <v>117.13597</v>
      </c>
      <c r="D116" s="59">
        <v>2018.4528300000002</v>
      </c>
      <c r="E116" s="59">
        <v>0</v>
      </c>
      <c r="F116" s="59">
        <v>4.2</v>
      </c>
      <c r="G116" s="59">
        <v>5.9340000000000002</v>
      </c>
      <c r="H116" s="59">
        <v>0</v>
      </c>
      <c r="I116" s="59">
        <v>70.417860000000005</v>
      </c>
      <c r="J116" s="59">
        <v>0</v>
      </c>
      <c r="K116" s="59">
        <v>158.43204</v>
      </c>
      <c r="L116" s="59">
        <v>94.348259999999996</v>
      </c>
      <c r="M116" s="59">
        <v>0</v>
      </c>
      <c r="N116" s="59">
        <v>10.197149999999999</v>
      </c>
      <c r="O116" s="59">
        <v>0</v>
      </c>
      <c r="P116" s="59">
        <v>12.263669999999999</v>
      </c>
      <c r="Q116" s="59">
        <v>0</v>
      </c>
      <c r="R116" s="59">
        <v>0</v>
      </c>
      <c r="S116" s="59">
        <v>42.949010000000001</v>
      </c>
      <c r="T116" s="59">
        <v>2.1619600000000001</v>
      </c>
      <c r="U116" s="59">
        <v>0</v>
      </c>
      <c r="V116" s="59">
        <v>0</v>
      </c>
      <c r="W116" s="59">
        <v>0</v>
      </c>
      <c r="X116" s="59">
        <v>9.6686899999999998</v>
      </c>
      <c r="Y116" s="59">
        <v>30.086400000000001</v>
      </c>
      <c r="Z116" s="59">
        <v>245.62111999999999</v>
      </c>
      <c r="AA116" s="59">
        <v>0</v>
      </c>
      <c r="AB116" s="59">
        <v>81.795729999999992</v>
      </c>
      <c r="AC116" s="59">
        <v>0</v>
      </c>
      <c r="AD116" s="59">
        <v>76.558909999999997</v>
      </c>
      <c r="AE116" s="59">
        <v>1.7000000000000001E-2</v>
      </c>
      <c r="AF116" s="59">
        <v>0</v>
      </c>
      <c r="AG116" s="59">
        <v>1.7000000000000001E-2</v>
      </c>
      <c r="AH116" s="59">
        <v>18.233820000000001</v>
      </c>
      <c r="AI116" s="59">
        <v>1.97925</v>
      </c>
      <c r="AJ116" s="59">
        <v>0</v>
      </c>
      <c r="AK116" s="59">
        <v>0</v>
      </c>
      <c r="AL116" s="59">
        <v>6.3691599999999999</v>
      </c>
      <c r="AM116" s="59">
        <v>5.1535000000000002</v>
      </c>
      <c r="AN116" s="59">
        <v>0</v>
      </c>
      <c r="AO116" s="59">
        <v>0</v>
      </c>
      <c r="AP116" s="59">
        <v>0</v>
      </c>
      <c r="AQ116" s="59">
        <v>6444.3646399999998</v>
      </c>
    </row>
    <row r="117" spans="1:43">
      <c r="A117" s="64" t="s">
        <v>245</v>
      </c>
      <c r="B117" s="59">
        <v>0</v>
      </c>
      <c r="C117" s="59">
        <v>0</v>
      </c>
      <c r="D117" s="59">
        <v>908.75800000000004</v>
      </c>
      <c r="E117" s="59">
        <v>0</v>
      </c>
      <c r="F117" s="59">
        <v>0</v>
      </c>
      <c r="G117" s="59">
        <v>0</v>
      </c>
      <c r="H117" s="59">
        <v>0</v>
      </c>
      <c r="I117" s="59">
        <v>0</v>
      </c>
      <c r="J117" s="59">
        <v>0</v>
      </c>
      <c r="K117" s="59">
        <v>0</v>
      </c>
      <c r="L117" s="59">
        <v>0</v>
      </c>
      <c r="M117" s="59">
        <v>0</v>
      </c>
      <c r="N117" s="59">
        <v>0</v>
      </c>
      <c r="O117" s="59">
        <v>0</v>
      </c>
      <c r="P117" s="59">
        <v>0</v>
      </c>
      <c r="Q117" s="59">
        <v>0</v>
      </c>
      <c r="R117" s="59">
        <v>0</v>
      </c>
      <c r="S117" s="59">
        <v>0</v>
      </c>
      <c r="T117" s="59">
        <v>0</v>
      </c>
      <c r="U117" s="59">
        <v>0</v>
      </c>
      <c r="V117" s="59">
        <v>0</v>
      </c>
      <c r="W117" s="59">
        <v>0</v>
      </c>
      <c r="X117" s="59">
        <v>0</v>
      </c>
      <c r="Y117" s="59">
        <v>0</v>
      </c>
      <c r="Z117" s="59">
        <v>0</v>
      </c>
      <c r="AA117" s="59">
        <v>0</v>
      </c>
      <c r="AB117" s="59">
        <v>0</v>
      </c>
      <c r="AC117" s="59">
        <v>0</v>
      </c>
      <c r="AD117" s="59">
        <v>0</v>
      </c>
      <c r="AE117" s="59">
        <v>0</v>
      </c>
      <c r="AF117" s="59">
        <v>0</v>
      </c>
      <c r="AG117" s="59">
        <v>0</v>
      </c>
      <c r="AH117" s="59">
        <v>0</v>
      </c>
      <c r="AI117" s="59">
        <v>0</v>
      </c>
      <c r="AJ117" s="59">
        <v>0</v>
      </c>
      <c r="AK117" s="59">
        <v>0</v>
      </c>
      <c r="AL117" s="59">
        <v>0</v>
      </c>
      <c r="AM117" s="59">
        <v>0</v>
      </c>
      <c r="AN117" s="59">
        <v>0</v>
      </c>
      <c r="AO117" s="59">
        <v>0</v>
      </c>
      <c r="AP117" s="59">
        <v>0</v>
      </c>
      <c r="AQ117" s="59">
        <v>908.75800000000004</v>
      </c>
    </row>
    <row r="118" spans="1:43">
      <c r="A118" s="64" t="s">
        <v>246</v>
      </c>
      <c r="B118" s="59">
        <v>3432.37131</v>
      </c>
      <c r="C118" s="59">
        <v>117.13597</v>
      </c>
      <c r="D118" s="59">
        <v>1109.6948300000001</v>
      </c>
      <c r="E118" s="59">
        <v>0</v>
      </c>
      <c r="F118" s="59">
        <v>4.2</v>
      </c>
      <c r="G118" s="59">
        <v>5.9340000000000002</v>
      </c>
      <c r="H118" s="59">
        <v>0</v>
      </c>
      <c r="I118" s="59">
        <v>70.417860000000005</v>
      </c>
      <c r="J118" s="59">
        <v>0</v>
      </c>
      <c r="K118" s="59">
        <v>158.43204</v>
      </c>
      <c r="L118" s="59">
        <v>94.348259999999996</v>
      </c>
      <c r="M118" s="59">
        <v>0</v>
      </c>
      <c r="N118" s="59">
        <v>10.197149999999999</v>
      </c>
      <c r="O118" s="59">
        <v>0</v>
      </c>
      <c r="P118" s="59">
        <v>12.263669999999999</v>
      </c>
      <c r="Q118" s="59">
        <v>0</v>
      </c>
      <c r="R118" s="59">
        <v>0</v>
      </c>
      <c r="S118" s="59">
        <v>42.949010000000001</v>
      </c>
      <c r="T118" s="59">
        <v>2.1619600000000001</v>
      </c>
      <c r="U118" s="59">
        <v>0</v>
      </c>
      <c r="V118" s="59">
        <v>0</v>
      </c>
      <c r="W118" s="59">
        <v>0</v>
      </c>
      <c r="X118" s="59">
        <v>9.6686899999999998</v>
      </c>
      <c r="Y118" s="59">
        <v>30.086400000000001</v>
      </c>
      <c r="Z118" s="59">
        <v>245.62111999999999</v>
      </c>
      <c r="AA118" s="59">
        <v>0</v>
      </c>
      <c r="AB118" s="59">
        <v>81.795729999999992</v>
      </c>
      <c r="AC118" s="59">
        <v>0</v>
      </c>
      <c r="AD118" s="59">
        <v>76.558909999999997</v>
      </c>
      <c r="AE118" s="59">
        <v>1.7000000000000001E-2</v>
      </c>
      <c r="AF118" s="59">
        <v>0</v>
      </c>
      <c r="AG118" s="59">
        <v>1.7000000000000001E-2</v>
      </c>
      <c r="AH118" s="59">
        <v>18.233820000000001</v>
      </c>
      <c r="AI118" s="59">
        <v>1.97925</v>
      </c>
      <c r="AJ118" s="59">
        <v>0</v>
      </c>
      <c r="AK118" s="59">
        <v>0</v>
      </c>
      <c r="AL118" s="59">
        <v>6.3691599999999999</v>
      </c>
      <c r="AM118" s="59">
        <v>5.1535000000000002</v>
      </c>
      <c r="AN118" s="59">
        <v>0</v>
      </c>
      <c r="AO118" s="59">
        <v>0</v>
      </c>
      <c r="AP118" s="59">
        <v>0</v>
      </c>
      <c r="AQ118" s="59">
        <v>5535.60664</v>
      </c>
    </row>
    <row r="119" spans="1:43">
      <c r="A119" s="64" t="s">
        <v>247</v>
      </c>
      <c r="B119" s="59">
        <v>434965.00050999998</v>
      </c>
      <c r="C119" s="59">
        <v>89125.129709999994</v>
      </c>
      <c r="D119" s="59">
        <v>156454.46840000001</v>
      </c>
      <c r="E119" s="59">
        <v>114020.67076000001</v>
      </c>
      <c r="F119" s="59">
        <v>39029.179389999998</v>
      </c>
      <c r="G119" s="59">
        <v>34118.692149999995</v>
      </c>
      <c r="H119" s="59">
        <v>37738.237059999999</v>
      </c>
      <c r="I119" s="59">
        <v>41708.210770000005</v>
      </c>
      <c r="J119" s="59">
        <v>37281.629049999996</v>
      </c>
      <c r="K119" s="59">
        <v>82493.251409999997</v>
      </c>
      <c r="L119" s="59">
        <v>31559.427239999997</v>
      </c>
      <c r="M119" s="59">
        <v>82878.173120000007</v>
      </c>
      <c r="N119" s="59">
        <v>178114.53487999999</v>
      </c>
      <c r="O119" s="59">
        <v>29908.13005</v>
      </c>
      <c r="P119" s="59">
        <v>44963.437979999995</v>
      </c>
      <c r="Q119" s="59">
        <v>17561.385679999999</v>
      </c>
      <c r="R119" s="59">
        <v>16794.929329999999</v>
      </c>
      <c r="S119" s="59">
        <v>29402.880100000002</v>
      </c>
      <c r="T119" s="59">
        <v>26840.21472</v>
      </c>
      <c r="U119" s="59">
        <v>47127.39344</v>
      </c>
      <c r="V119" s="59">
        <v>18550.898309999997</v>
      </c>
      <c r="W119" s="59">
        <v>26517.032219999997</v>
      </c>
      <c r="X119" s="59">
        <v>26618.196600000003</v>
      </c>
      <c r="Y119" s="59">
        <v>30257.799170000002</v>
      </c>
      <c r="Z119" s="59">
        <v>31832.91604</v>
      </c>
      <c r="AA119" s="59">
        <v>22687.566640000001</v>
      </c>
      <c r="AB119" s="59">
        <v>70958.291110000006</v>
      </c>
      <c r="AC119" s="59">
        <v>85597.31912</v>
      </c>
      <c r="AD119" s="59">
        <v>20309.996309999999</v>
      </c>
      <c r="AE119" s="59">
        <v>112488.54673</v>
      </c>
      <c r="AF119" s="59">
        <v>15847.605099999999</v>
      </c>
      <c r="AG119" s="59">
        <v>26918.66272</v>
      </c>
      <c r="AH119" s="59">
        <v>13460.100470000001</v>
      </c>
      <c r="AI119" s="59">
        <v>3294.5517200000004</v>
      </c>
      <c r="AJ119" s="59">
        <v>6670.3675899999998</v>
      </c>
      <c r="AK119" s="59">
        <v>1320.4725800000001</v>
      </c>
      <c r="AL119" s="59">
        <v>25127.933969999998</v>
      </c>
      <c r="AM119" s="59">
        <v>4232.4909600000001</v>
      </c>
      <c r="AN119" s="59">
        <v>72092.858309999996</v>
      </c>
      <c r="AO119" s="59">
        <v>22002.798640000001</v>
      </c>
      <c r="AP119" s="59">
        <v>9484.4928499999987</v>
      </c>
      <c r="AQ119" s="59">
        <v>2218355.8729099999</v>
      </c>
    </row>
    <row r="120" spans="1:43">
      <c r="A120" s="64" t="s">
        <v>248</v>
      </c>
      <c r="B120" s="59">
        <v>8240.5783499999998</v>
      </c>
      <c r="C120" s="59">
        <v>282537.68351999996</v>
      </c>
      <c r="D120" s="59">
        <v>537927.27289999998</v>
      </c>
      <c r="E120" s="59">
        <v>155821.55619999999</v>
      </c>
      <c r="F120" s="59">
        <v>122698.88851</v>
      </c>
      <c r="G120" s="59">
        <v>111988.43151000001</v>
      </c>
      <c r="H120" s="59">
        <v>73849.434020000001</v>
      </c>
      <c r="I120" s="59">
        <v>140387.79225999999</v>
      </c>
      <c r="J120" s="59">
        <v>131828.53552</v>
      </c>
      <c r="K120" s="59">
        <v>150440.80710000001</v>
      </c>
      <c r="L120" s="59">
        <v>53098.88953</v>
      </c>
      <c r="M120" s="59">
        <v>185472.90712000002</v>
      </c>
      <c r="N120" s="59">
        <v>136343.47771000001</v>
      </c>
      <c r="O120" s="59">
        <v>72324.74390999999</v>
      </c>
      <c r="P120" s="59">
        <v>89874.128110000005</v>
      </c>
      <c r="Q120" s="59">
        <v>35838.057919999999</v>
      </c>
      <c r="R120" s="59">
        <v>44492.835639999998</v>
      </c>
      <c r="S120" s="59">
        <v>49777.986859999997</v>
      </c>
      <c r="T120" s="59">
        <v>44198.331079999996</v>
      </c>
      <c r="U120" s="59">
        <v>124278.57226999999</v>
      </c>
      <c r="V120" s="59">
        <v>41831.868340000001</v>
      </c>
      <c r="W120" s="59">
        <v>61755.026109999999</v>
      </c>
      <c r="X120" s="59">
        <v>215300.32232000001</v>
      </c>
      <c r="Y120" s="59">
        <v>71643.475139999995</v>
      </c>
      <c r="Z120" s="59">
        <v>196845.12744000001</v>
      </c>
      <c r="AA120" s="59">
        <v>70928.890790000005</v>
      </c>
      <c r="AB120" s="59">
        <v>199774.61562999999</v>
      </c>
      <c r="AC120" s="59">
        <v>169713.45454000001</v>
      </c>
      <c r="AD120" s="59">
        <v>47781.501029999999</v>
      </c>
      <c r="AE120" s="59">
        <v>161230.88798</v>
      </c>
      <c r="AF120" s="59">
        <v>12658.297630000001</v>
      </c>
      <c r="AG120" s="59">
        <v>35529.665689999994</v>
      </c>
      <c r="AH120" s="59">
        <v>37055.656689999996</v>
      </c>
      <c r="AI120" s="59">
        <v>11187.843510000001</v>
      </c>
      <c r="AJ120" s="59">
        <v>33976.125399999997</v>
      </c>
      <c r="AK120" s="59">
        <v>3860.9759300000001</v>
      </c>
      <c r="AL120" s="59">
        <v>92219.890520000001</v>
      </c>
      <c r="AM120" s="59">
        <v>21223.52031</v>
      </c>
      <c r="AN120" s="59">
        <v>87438.538440000004</v>
      </c>
      <c r="AO120" s="59">
        <v>42549.209080000001</v>
      </c>
      <c r="AP120" s="59">
        <v>11495.61917</v>
      </c>
      <c r="AQ120" s="59">
        <v>4177421.4217300001</v>
      </c>
    </row>
    <row r="121" spans="1:43">
      <c r="A121" s="65" t="s">
        <v>249</v>
      </c>
      <c r="B121" s="59">
        <v>8.5783500000000004</v>
      </c>
      <c r="C121" s="59">
        <v>10434.5337</v>
      </c>
      <c r="D121" s="59">
        <v>8703.8089299999992</v>
      </c>
      <c r="E121" s="59">
        <v>6636.0155800000002</v>
      </c>
      <c r="F121" s="59">
        <v>4836.1141799999996</v>
      </c>
      <c r="G121" s="59">
        <v>2511.4601400000001</v>
      </c>
      <c r="H121" s="59">
        <v>3059.6361000000002</v>
      </c>
      <c r="I121" s="59">
        <v>6143.3898200000003</v>
      </c>
      <c r="J121" s="59">
        <v>3026.5939100000001</v>
      </c>
      <c r="K121" s="59">
        <v>5561.3674299999993</v>
      </c>
      <c r="L121" s="59">
        <v>2193.0418500000001</v>
      </c>
      <c r="M121" s="59">
        <v>4132.4513200000001</v>
      </c>
      <c r="N121" s="59">
        <v>3474.09213</v>
      </c>
      <c r="O121" s="59">
        <v>2735.6657300000002</v>
      </c>
      <c r="P121" s="59">
        <v>1591.4161000000001</v>
      </c>
      <c r="Q121" s="59">
        <v>1777.8977399999999</v>
      </c>
      <c r="R121" s="59">
        <v>1220.6107400000001</v>
      </c>
      <c r="S121" s="59">
        <v>1180.9295500000001</v>
      </c>
      <c r="T121" s="59">
        <v>2569.1918100000003</v>
      </c>
      <c r="U121" s="59">
        <v>1369.8103100000001</v>
      </c>
      <c r="V121" s="59">
        <v>810.60135000000002</v>
      </c>
      <c r="W121" s="59">
        <v>2480.2094999999999</v>
      </c>
      <c r="X121" s="59">
        <v>3407.7842700000001</v>
      </c>
      <c r="Y121" s="59">
        <v>2219.9510499999997</v>
      </c>
      <c r="Z121" s="59">
        <v>2870.4887899999999</v>
      </c>
      <c r="AA121" s="59">
        <v>896.32749999999999</v>
      </c>
      <c r="AB121" s="59">
        <v>7341.6615099999999</v>
      </c>
      <c r="AC121" s="59">
        <v>6736.5260199999993</v>
      </c>
      <c r="AD121" s="59">
        <v>1670.3838899999998</v>
      </c>
      <c r="AE121" s="59">
        <v>4877.9828299999999</v>
      </c>
      <c r="AF121" s="59">
        <v>829.20354000000009</v>
      </c>
      <c r="AG121" s="59">
        <v>1858.50305</v>
      </c>
      <c r="AH121" s="59">
        <v>218.79534000000001</v>
      </c>
      <c r="AI121" s="59">
        <v>164.63479000000001</v>
      </c>
      <c r="AJ121" s="59">
        <v>525.96626000000003</v>
      </c>
      <c r="AK121" s="59">
        <v>90.116990000000001</v>
      </c>
      <c r="AL121" s="59">
        <v>2898.6022000000003</v>
      </c>
      <c r="AM121" s="59">
        <v>374.27672999999999</v>
      </c>
      <c r="AN121" s="59">
        <v>1997.19118</v>
      </c>
      <c r="AO121" s="59">
        <v>1146.26135</v>
      </c>
      <c r="AP121" s="59">
        <v>520.86714000000006</v>
      </c>
      <c r="AQ121" s="59">
        <v>117102.94070000001</v>
      </c>
    </row>
    <row r="122" spans="1:43">
      <c r="A122" s="11" t="s">
        <v>250</v>
      </c>
      <c r="B122" s="59">
        <v>0</v>
      </c>
      <c r="C122" s="59">
        <v>0</v>
      </c>
      <c r="D122" s="59">
        <v>51.322360000000003</v>
      </c>
      <c r="E122" s="59">
        <v>280.70974000000001</v>
      </c>
      <c r="F122" s="59">
        <v>320.62405999999999</v>
      </c>
      <c r="G122" s="59">
        <v>0</v>
      </c>
      <c r="H122" s="59">
        <v>0</v>
      </c>
      <c r="I122" s="59">
        <v>0</v>
      </c>
      <c r="J122" s="59">
        <v>0</v>
      </c>
      <c r="K122" s="59">
        <v>0</v>
      </c>
      <c r="L122" s="59">
        <v>0</v>
      </c>
      <c r="M122" s="59">
        <v>0</v>
      </c>
      <c r="N122" s="59">
        <v>1373.4336599999999</v>
      </c>
      <c r="O122" s="59">
        <v>0</v>
      </c>
      <c r="P122" s="59">
        <v>358.20884999999998</v>
      </c>
      <c r="Q122" s="59">
        <v>634.375</v>
      </c>
      <c r="R122" s="59">
        <v>0</v>
      </c>
      <c r="S122" s="59">
        <v>0</v>
      </c>
      <c r="T122" s="59">
        <v>0</v>
      </c>
      <c r="U122" s="59">
        <v>0</v>
      </c>
      <c r="V122" s="59">
        <v>323.12809000000004</v>
      </c>
      <c r="W122" s="59">
        <v>0</v>
      </c>
      <c r="X122" s="59">
        <v>195.2637</v>
      </c>
      <c r="Y122" s="59">
        <v>0</v>
      </c>
      <c r="Z122" s="59">
        <v>904.35129000000006</v>
      </c>
      <c r="AA122" s="59">
        <v>538.04250999999999</v>
      </c>
      <c r="AB122" s="59">
        <v>3640.3886899999998</v>
      </c>
      <c r="AC122" s="59">
        <v>0</v>
      </c>
      <c r="AD122" s="59">
        <v>1150</v>
      </c>
      <c r="AE122" s="59">
        <v>0</v>
      </c>
      <c r="AF122" s="59">
        <v>0</v>
      </c>
      <c r="AG122" s="59">
        <v>0</v>
      </c>
      <c r="AH122" s="59">
        <v>396.78154000000001</v>
      </c>
      <c r="AI122" s="59">
        <v>56.347230000000003</v>
      </c>
      <c r="AJ122" s="59">
        <v>0</v>
      </c>
      <c r="AK122" s="59">
        <v>0</v>
      </c>
      <c r="AL122" s="59">
        <v>0</v>
      </c>
      <c r="AM122" s="59">
        <v>672.53156999999999</v>
      </c>
      <c r="AN122" s="59">
        <v>0</v>
      </c>
      <c r="AO122" s="59">
        <v>2017.0019399999999</v>
      </c>
      <c r="AP122" s="59">
        <v>0</v>
      </c>
      <c r="AQ122" s="59">
        <v>12912.51023</v>
      </c>
    </row>
    <row r="123" spans="1:43">
      <c r="A123" s="11" t="s">
        <v>251</v>
      </c>
      <c r="B123" s="59">
        <v>0</v>
      </c>
      <c r="C123" s="59">
        <v>1955.0667800000001</v>
      </c>
      <c r="D123" s="59">
        <v>692.54993999999999</v>
      </c>
      <c r="E123" s="59">
        <v>3463.71468</v>
      </c>
      <c r="F123" s="59">
        <v>1543.61952</v>
      </c>
      <c r="G123" s="59">
        <v>897.40819999999997</v>
      </c>
      <c r="H123" s="59">
        <v>217.5</v>
      </c>
      <c r="I123" s="59">
        <v>137.16370999999998</v>
      </c>
      <c r="J123" s="59">
        <v>3863.9718399999997</v>
      </c>
      <c r="K123" s="59">
        <v>0</v>
      </c>
      <c r="L123" s="59">
        <v>820.30095999999992</v>
      </c>
      <c r="M123" s="59">
        <v>515.31700000000001</v>
      </c>
      <c r="N123" s="59">
        <v>1564.54765</v>
      </c>
      <c r="O123" s="59">
        <v>520.12432999999999</v>
      </c>
      <c r="P123" s="59">
        <v>510</v>
      </c>
      <c r="Q123" s="59">
        <v>25.187849999999997</v>
      </c>
      <c r="R123" s="59">
        <v>58.979690000000005</v>
      </c>
      <c r="S123" s="59">
        <v>108.94611999999999</v>
      </c>
      <c r="T123" s="59">
        <v>444.9751</v>
      </c>
      <c r="U123" s="59">
        <v>1234.1559600000001</v>
      </c>
      <c r="V123" s="59">
        <v>325.85599999999999</v>
      </c>
      <c r="W123" s="59">
        <v>1834.5817099999999</v>
      </c>
      <c r="X123" s="59">
        <v>1579.8249599999999</v>
      </c>
      <c r="Y123" s="59">
        <v>808.35771999999997</v>
      </c>
      <c r="Z123" s="59">
        <v>446.94753000000003</v>
      </c>
      <c r="AA123" s="59">
        <v>344.76949000000002</v>
      </c>
      <c r="AB123" s="59">
        <v>65.17</v>
      </c>
      <c r="AC123" s="59">
        <v>319.54000000000002</v>
      </c>
      <c r="AD123" s="59">
        <v>438.81693000000001</v>
      </c>
      <c r="AE123" s="59">
        <v>40</v>
      </c>
      <c r="AF123" s="59">
        <v>51.177599999999998</v>
      </c>
      <c r="AG123" s="59">
        <v>0</v>
      </c>
      <c r="AH123" s="59">
        <v>0</v>
      </c>
      <c r="AI123" s="59">
        <v>41.56335</v>
      </c>
      <c r="AJ123" s="59">
        <v>343.06858</v>
      </c>
      <c r="AK123" s="59">
        <v>269.42079999999999</v>
      </c>
      <c r="AL123" s="59">
        <v>595.00981999999999</v>
      </c>
      <c r="AM123" s="59">
        <v>4.26539</v>
      </c>
      <c r="AN123" s="59">
        <v>1282.4149199999999</v>
      </c>
      <c r="AO123" s="59">
        <v>49.1</v>
      </c>
      <c r="AP123" s="59">
        <v>0</v>
      </c>
      <c r="AQ123" s="59">
        <v>27413.414129999997</v>
      </c>
    </row>
    <row r="124" spans="1:43">
      <c r="A124" s="11" t="s">
        <v>252</v>
      </c>
      <c r="B124" s="59">
        <v>0</v>
      </c>
      <c r="C124" s="59">
        <v>12481.784830000001</v>
      </c>
      <c r="D124" s="59">
        <v>1996.7252900000001</v>
      </c>
      <c r="E124" s="59">
        <v>13544.98501</v>
      </c>
      <c r="F124" s="59">
        <v>4471.1283700000004</v>
      </c>
      <c r="G124" s="59">
        <v>8134.5959800000001</v>
      </c>
      <c r="H124" s="59">
        <v>2090.2211899999998</v>
      </c>
      <c r="I124" s="59">
        <v>4656.2089500000002</v>
      </c>
      <c r="J124" s="59">
        <v>7874.1003600000004</v>
      </c>
      <c r="K124" s="59">
        <v>1553.9006200000001</v>
      </c>
      <c r="L124" s="59">
        <v>863.30164000000002</v>
      </c>
      <c r="M124" s="59">
        <v>3571.1616099999997</v>
      </c>
      <c r="N124" s="59">
        <v>7319.2510400000001</v>
      </c>
      <c r="O124" s="59">
        <v>5751.7678699999997</v>
      </c>
      <c r="P124" s="59">
        <v>2352.3323300000002</v>
      </c>
      <c r="Q124" s="59">
        <v>469</v>
      </c>
      <c r="R124" s="59">
        <v>1534.9421599999998</v>
      </c>
      <c r="S124" s="59">
        <v>887.35229000000004</v>
      </c>
      <c r="T124" s="59">
        <v>1396.7954499999998</v>
      </c>
      <c r="U124" s="59">
        <v>7007.9045599999999</v>
      </c>
      <c r="V124" s="59">
        <v>1751.9203400000001</v>
      </c>
      <c r="W124" s="59">
        <v>9728.5639300000003</v>
      </c>
      <c r="X124" s="59">
        <v>16379.94577</v>
      </c>
      <c r="Y124" s="59">
        <v>6859.9295999999995</v>
      </c>
      <c r="Z124" s="59">
        <v>4329.6737199999998</v>
      </c>
      <c r="AA124" s="59">
        <v>2625.3055199999999</v>
      </c>
      <c r="AB124" s="59">
        <v>2288.01665</v>
      </c>
      <c r="AC124" s="59">
        <v>1554.03018</v>
      </c>
      <c r="AD124" s="59">
        <v>2036.6051299999999</v>
      </c>
      <c r="AE124" s="59">
        <v>2939.8167999999996</v>
      </c>
      <c r="AF124" s="59">
        <v>4</v>
      </c>
      <c r="AG124" s="59">
        <v>0</v>
      </c>
      <c r="AH124" s="59">
        <v>216.33703</v>
      </c>
      <c r="AI124" s="59">
        <v>439.14731999999998</v>
      </c>
      <c r="AJ124" s="59">
        <v>4043.67076</v>
      </c>
      <c r="AK124" s="59">
        <v>765.05572999999993</v>
      </c>
      <c r="AL124" s="59">
        <v>5485.8439100000005</v>
      </c>
      <c r="AM124" s="59">
        <v>373.56</v>
      </c>
      <c r="AN124" s="59">
        <v>4757.4539500000001</v>
      </c>
      <c r="AO124" s="59">
        <v>2341.1980400000002</v>
      </c>
      <c r="AP124" s="59">
        <v>383.5</v>
      </c>
      <c r="AQ124" s="59">
        <v>157261.03393000001</v>
      </c>
    </row>
    <row r="125" spans="1:43">
      <c r="A125" s="11" t="s">
        <v>253</v>
      </c>
      <c r="B125" s="59">
        <v>0</v>
      </c>
      <c r="C125" s="59">
        <v>31213.787370000002</v>
      </c>
      <c r="D125" s="59">
        <v>91701.059280000001</v>
      </c>
      <c r="E125" s="59">
        <v>3041.3844100000001</v>
      </c>
      <c r="F125" s="59">
        <v>10826.61325</v>
      </c>
      <c r="G125" s="59">
        <v>6809.6585500000001</v>
      </c>
      <c r="H125" s="59">
        <v>12331.637990000001</v>
      </c>
      <c r="I125" s="59">
        <v>7813.2868799999997</v>
      </c>
      <c r="J125" s="59">
        <v>10062.27636</v>
      </c>
      <c r="K125" s="59">
        <v>6074.3975099999998</v>
      </c>
      <c r="L125" s="59">
        <v>2864.5293700000002</v>
      </c>
      <c r="M125" s="59">
        <v>9287.9442100000015</v>
      </c>
      <c r="N125" s="59">
        <v>4023.5463</v>
      </c>
      <c r="O125" s="59">
        <v>17208.600039999998</v>
      </c>
      <c r="P125" s="59">
        <v>15191.469449999999</v>
      </c>
      <c r="Q125" s="59">
        <v>2731.9438599999999</v>
      </c>
      <c r="R125" s="59">
        <v>8382.9621800000004</v>
      </c>
      <c r="S125" s="59">
        <v>248.62822</v>
      </c>
      <c r="T125" s="59">
        <v>12844.430759999999</v>
      </c>
      <c r="U125" s="59">
        <v>14507.009779999998</v>
      </c>
      <c r="V125" s="59">
        <v>12206.348800000002</v>
      </c>
      <c r="W125" s="59">
        <v>3026.82231</v>
      </c>
      <c r="X125" s="59">
        <v>77813.497239999997</v>
      </c>
      <c r="Y125" s="59">
        <v>24542.762190000001</v>
      </c>
      <c r="Z125" s="59">
        <v>20276.699809999998</v>
      </c>
      <c r="AA125" s="59">
        <v>989.87377000000004</v>
      </c>
      <c r="AB125" s="59">
        <v>7124.8548499999997</v>
      </c>
      <c r="AC125" s="59">
        <v>6510.4459100000004</v>
      </c>
      <c r="AD125" s="59">
        <v>6473.7228299999997</v>
      </c>
      <c r="AE125" s="59">
        <v>63981.524229999995</v>
      </c>
      <c r="AF125" s="59">
        <v>9773.5757799999992</v>
      </c>
      <c r="AG125" s="59">
        <v>4173.7348000000002</v>
      </c>
      <c r="AH125" s="59">
        <v>1357.58232</v>
      </c>
      <c r="AI125" s="59">
        <v>1093.6808799999999</v>
      </c>
      <c r="AJ125" s="59">
        <v>16705.49581</v>
      </c>
      <c r="AK125" s="59">
        <v>43</v>
      </c>
      <c r="AL125" s="59">
        <v>761.22768000000008</v>
      </c>
      <c r="AM125" s="59">
        <v>1854.89642</v>
      </c>
      <c r="AN125" s="59">
        <v>28175.884460000001</v>
      </c>
      <c r="AO125" s="59">
        <v>2756.7493999999997</v>
      </c>
      <c r="AP125" s="59">
        <v>2598.8818500000002</v>
      </c>
      <c r="AQ125" s="59">
        <v>559406.42711000005</v>
      </c>
    </row>
    <row r="126" spans="1:43">
      <c r="A126" s="11" t="s">
        <v>254</v>
      </c>
      <c r="B126" s="59">
        <v>0</v>
      </c>
      <c r="C126" s="59">
        <v>71614.37337999999</v>
      </c>
      <c r="D126" s="59">
        <v>193151.81993999999</v>
      </c>
      <c r="E126" s="59">
        <v>70934.947379999998</v>
      </c>
      <c r="F126" s="59">
        <v>48770.342240000005</v>
      </c>
      <c r="G126" s="59">
        <v>51855.974549999999</v>
      </c>
      <c r="H126" s="59">
        <v>45989.860590000004</v>
      </c>
      <c r="I126" s="59">
        <v>70723.202400000009</v>
      </c>
      <c r="J126" s="59">
        <v>40647.950340000003</v>
      </c>
      <c r="K126" s="59">
        <v>84385.945359999998</v>
      </c>
      <c r="L126" s="59">
        <v>14180.43886</v>
      </c>
      <c r="M126" s="59">
        <v>159351.43053000001</v>
      </c>
      <c r="N126" s="59">
        <v>96872.541620000004</v>
      </c>
      <c r="O126" s="59">
        <v>34173.399729999997</v>
      </c>
      <c r="P126" s="59">
        <v>32851.839959999998</v>
      </c>
      <c r="Q126" s="59">
        <v>11522.3622</v>
      </c>
      <c r="R126" s="59">
        <v>23807.214120000001</v>
      </c>
      <c r="S126" s="59">
        <v>15806.057919999999</v>
      </c>
      <c r="T126" s="59">
        <v>11434.97423</v>
      </c>
      <c r="U126" s="59">
        <v>51911.550159999999</v>
      </c>
      <c r="V126" s="59">
        <v>19523.519390000001</v>
      </c>
      <c r="W126" s="59">
        <v>30530.67455</v>
      </c>
      <c r="X126" s="59">
        <v>97458.105779999998</v>
      </c>
      <c r="Y126" s="59">
        <v>20710.638859999999</v>
      </c>
      <c r="Z126" s="59">
        <v>84415.379730000001</v>
      </c>
      <c r="AA126" s="59">
        <v>22617.368149999998</v>
      </c>
      <c r="AB126" s="59">
        <v>100300.49176999999</v>
      </c>
      <c r="AC126" s="59">
        <v>96688.229480000009</v>
      </c>
      <c r="AD126" s="59">
        <v>26642.517940000002</v>
      </c>
      <c r="AE126" s="59">
        <v>88067.678549999997</v>
      </c>
      <c r="AF126" s="59">
        <v>442.3125</v>
      </c>
      <c r="AG126" s="59">
        <v>20818.487880000001</v>
      </c>
      <c r="AH126" s="59">
        <v>16672.279490000001</v>
      </c>
      <c r="AI126" s="59">
        <v>1832.2643500000001</v>
      </c>
      <c r="AJ126" s="59">
        <v>3708.6822999999999</v>
      </c>
      <c r="AK126" s="59">
        <v>1566.9852700000001</v>
      </c>
      <c r="AL126" s="59">
        <v>42494.556840000005</v>
      </c>
      <c r="AM126" s="59">
        <v>16774.71343</v>
      </c>
      <c r="AN126" s="59">
        <v>21992.703949999999</v>
      </c>
      <c r="AO126" s="59">
        <v>15986.09102</v>
      </c>
      <c r="AP126" s="59">
        <v>6491.8151799999996</v>
      </c>
      <c r="AQ126" s="59">
        <v>1865721.7219200002</v>
      </c>
    </row>
    <row r="127" spans="1:43">
      <c r="A127" s="11" t="s">
        <v>1379</v>
      </c>
      <c r="B127" s="59">
        <v>0</v>
      </c>
      <c r="C127" s="59">
        <v>131367.32962</v>
      </c>
      <c r="D127" s="59">
        <v>83798.005000000005</v>
      </c>
      <c r="E127" s="59">
        <v>11782.79724</v>
      </c>
      <c r="F127" s="59">
        <v>30193.21571</v>
      </c>
      <c r="G127" s="59">
        <v>13168.70046</v>
      </c>
      <c r="H127" s="59">
        <v>6677.8851199999999</v>
      </c>
      <c r="I127" s="59">
        <v>20198.718870000001</v>
      </c>
      <c r="J127" s="59">
        <v>12765.808580000001</v>
      </c>
      <c r="K127" s="59">
        <v>9792.1013000000003</v>
      </c>
      <c r="L127" s="59">
        <v>29572.307510000002</v>
      </c>
      <c r="M127" s="59">
        <v>8614.6024499999985</v>
      </c>
      <c r="N127" s="59">
        <v>19453.67455</v>
      </c>
      <c r="O127" s="59">
        <v>3751.8048599999997</v>
      </c>
      <c r="P127" s="59">
        <v>16353.44586</v>
      </c>
      <c r="Q127" s="59">
        <v>454.05078000000003</v>
      </c>
      <c r="R127" s="59">
        <v>9104.2967499999995</v>
      </c>
      <c r="S127" s="59">
        <v>592.85901999999999</v>
      </c>
      <c r="T127" s="59">
        <v>3100.0886099999998</v>
      </c>
      <c r="U127" s="59">
        <v>24858.575199999999</v>
      </c>
      <c r="V127" s="59">
        <v>6890.4943700000003</v>
      </c>
      <c r="W127" s="59">
        <v>10187.73718</v>
      </c>
      <c r="X127" s="59">
        <v>18465.900600000001</v>
      </c>
      <c r="Y127" s="59">
        <v>16501.835719999999</v>
      </c>
      <c r="Z127" s="59">
        <v>2403.12673</v>
      </c>
      <c r="AA127" s="59">
        <v>5197.6325999999999</v>
      </c>
      <c r="AB127" s="59">
        <v>20636.63752</v>
      </c>
      <c r="AC127" s="59">
        <v>33986.939460000001</v>
      </c>
      <c r="AD127" s="59">
        <v>4351.30008</v>
      </c>
      <c r="AE127" s="59">
        <v>38.53557</v>
      </c>
      <c r="AF127" s="59">
        <v>1558.0282099999999</v>
      </c>
      <c r="AG127" s="59">
        <v>2117.14194</v>
      </c>
      <c r="AH127" s="59">
        <v>11434.85008</v>
      </c>
      <c r="AI127" s="59">
        <v>4598.2055899999996</v>
      </c>
      <c r="AJ127" s="59">
        <v>1398.41</v>
      </c>
      <c r="AK127" s="59">
        <v>766.8</v>
      </c>
      <c r="AL127" s="59">
        <v>81.761920000000003</v>
      </c>
      <c r="AM127" s="59">
        <v>567.46261000000004</v>
      </c>
      <c r="AN127" s="59">
        <v>749.8</v>
      </c>
      <c r="AO127" s="59">
        <v>4552.9792900000002</v>
      </c>
      <c r="AP127" s="59">
        <v>1500.5550000000001</v>
      </c>
      <c r="AQ127" s="59">
        <v>583586.40196000005</v>
      </c>
    </row>
    <row r="128" spans="1:43">
      <c r="A128" s="272" t="s">
        <v>1380</v>
      </c>
      <c r="B128" s="59">
        <v>8232</v>
      </c>
      <c r="C128" s="59">
        <v>23470.807840000001</v>
      </c>
      <c r="D128" s="59">
        <v>157831.98215999999</v>
      </c>
      <c r="E128" s="59">
        <v>46137.002159999996</v>
      </c>
      <c r="F128" s="59">
        <v>21737.231179999999</v>
      </c>
      <c r="G128" s="59">
        <v>28610.63363</v>
      </c>
      <c r="H128" s="59">
        <v>3482.6930299999999</v>
      </c>
      <c r="I128" s="59">
        <v>30715.821629999999</v>
      </c>
      <c r="J128" s="59">
        <v>53587.834130000003</v>
      </c>
      <c r="K128" s="59">
        <v>43073.094880000004</v>
      </c>
      <c r="L128" s="59">
        <v>2604.9693399999996</v>
      </c>
      <c r="M128" s="59">
        <v>0</v>
      </c>
      <c r="N128" s="59">
        <v>2262.3907599999998</v>
      </c>
      <c r="O128" s="59">
        <v>8183.3813499999997</v>
      </c>
      <c r="P128" s="59">
        <v>20665.415559999998</v>
      </c>
      <c r="Q128" s="59">
        <v>18223.24049</v>
      </c>
      <c r="R128" s="59">
        <v>383.83</v>
      </c>
      <c r="S128" s="59">
        <v>30953.213739999999</v>
      </c>
      <c r="T128" s="59">
        <v>12407.875119999999</v>
      </c>
      <c r="U128" s="59">
        <v>23389.566300000002</v>
      </c>
      <c r="V128" s="59">
        <v>0</v>
      </c>
      <c r="W128" s="59">
        <v>3966.4369300000003</v>
      </c>
      <c r="X128" s="59">
        <v>0</v>
      </c>
      <c r="Y128" s="59">
        <v>0</v>
      </c>
      <c r="Z128" s="59">
        <v>81198.45984000001</v>
      </c>
      <c r="AA128" s="59">
        <v>37719.571250000001</v>
      </c>
      <c r="AB128" s="59">
        <v>58377.394639999999</v>
      </c>
      <c r="AC128" s="59">
        <v>23917.743489999997</v>
      </c>
      <c r="AD128" s="59">
        <v>5018.1542300000001</v>
      </c>
      <c r="AE128" s="59">
        <v>1285.3499999999999</v>
      </c>
      <c r="AF128" s="59">
        <v>0</v>
      </c>
      <c r="AG128" s="59">
        <v>6561.7980199999993</v>
      </c>
      <c r="AH128" s="59">
        <v>6759.03089</v>
      </c>
      <c r="AI128" s="59">
        <v>2962</v>
      </c>
      <c r="AJ128" s="59">
        <v>7250.83169</v>
      </c>
      <c r="AK128" s="59">
        <v>359.59714000000002</v>
      </c>
      <c r="AL128" s="59">
        <v>39902.888149999999</v>
      </c>
      <c r="AM128" s="59">
        <v>601.81416000000002</v>
      </c>
      <c r="AN128" s="59">
        <v>28483.089980000001</v>
      </c>
      <c r="AO128" s="59">
        <v>13699.828039999999</v>
      </c>
      <c r="AP128" s="59">
        <v>0</v>
      </c>
      <c r="AQ128" s="59">
        <v>854016.97175000003</v>
      </c>
    </row>
    <row r="129" spans="1:43">
      <c r="A129" s="272" t="s">
        <v>257</v>
      </c>
      <c r="B129" s="59">
        <v>66610.172070000001</v>
      </c>
      <c r="C129" s="59">
        <v>11414.096029999999</v>
      </c>
      <c r="D129" s="59">
        <v>51129.432110000002</v>
      </c>
      <c r="E129" s="59">
        <v>7756.5107600000001</v>
      </c>
      <c r="F129" s="59">
        <v>6189.1718300000002</v>
      </c>
      <c r="G129" s="59">
        <v>2174.74548</v>
      </c>
      <c r="H129" s="59">
        <v>2854.3113699999999</v>
      </c>
      <c r="I129" s="59">
        <v>3687.2636400000001</v>
      </c>
      <c r="J129" s="59">
        <v>4960.6334400000005</v>
      </c>
      <c r="K129" s="59">
        <v>16372.744460000002</v>
      </c>
      <c r="L129" s="59">
        <v>4942.3012600000002</v>
      </c>
      <c r="M129" s="59">
        <v>5587.77981</v>
      </c>
      <c r="N129" s="59">
        <v>1070.26151</v>
      </c>
      <c r="O129" s="59">
        <v>4323.7422100000003</v>
      </c>
      <c r="P129" s="59">
        <v>5615.5460499999999</v>
      </c>
      <c r="Q129" s="59">
        <v>1117.53197</v>
      </c>
      <c r="R129" s="59">
        <v>2969.7689500000001</v>
      </c>
      <c r="S129" s="59">
        <v>2199.1983</v>
      </c>
      <c r="T129" s="59">
        <v>804.53602000000001</v>
      </c>
      <c r="U129" s="59">
        <v>1496.2068999999999</v>
      </c>
      <c r="V129" s="59">
        <v>5646.1282999999994</v>
      </c>
      <c r="W129" s="59">
        <v>2874.8054099999999</v>
      </c>
      <c r="X129" s="59">
        <v>5540.0973800000002</v>
      </c>
      <c r="Y129" s="59">
        <v>2770.5989100000002</v>
      </c>
      <c r="Z129" s="59">
        <v>10179.815779999999</v>
      </c>
      <c r="AA129" s="59">
        <v>4096.4305000000004</v>
      </c>
      <c r="AB129" s="59">
        <v>9272.4895899999992</v>
      </c>
      <c r="AC129" s="59">
        <v>12233.21183</v>
      </c>
      <c r="AD129" s="59">
        <v>521.36995000000002</v>
      </c>
      <c r="AE129" s="59">
        <v>3369.8177799999999</v>
      </c>
      <c r="AF129" s="59">
        <v>143.82199</v>
      </c>
      <c r="AG129" s="59">
        <v>269.26941999999997</v>
      </c>
      <c r="AH129" s="59">
        <v>5547.9109900000003</v>
      </c>
      <c r="AI129" s="59">
        <v>821.66562999999996</v>
      </c>
      <c r="AJ129" s="59">
        <v>2103.4668300000003</v>
      </c>
      <c r="AK129" s="59">
        <v>21.499029999999998</v>
      </c>
      <c r="AL129" s="59">
        <v>576.69281000000001</v>
      </c>
      <c r="AM129" s="59">
        <v>0</v>
      </c>
      <c r="AN129" s="59">
        <v>1465.74602</v>
      </c>
      <c r="AO129" s="59">
        <v>0</v>
      </c>
      <c r="AP129" s="59">
        <v>242</v>
      </c>
      <c r="AQ129" s="59">
        <v>270972.79232000001</v>
      </c>
    </row>
    <row r="130" spans="1:43">
      <c r="A130" s="64" t="s">
        <v>258</v>
      </c>
      <c r="B130" s="59">
        <v>623028.00425</v>
      </c>
      <c r="C130" s="59">
        <v>0</v>
      </c>
      <c r="D130" s="59">
        <v>0</v>
      </c>
      <c r="E130" s="59">
        <v>0</v>
      </c>
      <c r="F130" s="59">
        <v>0</v>
      </c>
      <c r="G130" s="59">
        <v>0</v>
      </c>
      <c r="H130" s="59">
        <v>0</v>
      </c>
      <c r="I130" s="59">
        <v>0</v>
      </c>
      <c r="J130" s="59">
        <v>0</v>
      </c>
      <c r="K130" s="59">
        <v>0</v>
      </c>
      <c r="L130" s="59">
        <v>0</v>
      </c>
      <c r="M130" s="59">
        <v>0</v>
      </c>
      <c r="N130" s="59">
        <v>0</v>
      </c>
      <c r="O130" s="59">
        <v>0</v>
      </c>
      <c r="P130" s="59">
        <v>0</v>
      </c>
      <c r="Q130" s="59">
        <v>0</v>
      </c>
      <c r="R130" s="59">
        <v>0</v>
      </c>
      <c r="S130" s="59">
        <v>0</v>
      </c>
      <c r="T130" s="59">
        <v>0</v>
      </c>
      <c r="U130" s="59">
        <v>0</v>
      </c>
      <c r="V130" s="59">
        <v>0</v>
      </c>
      <c r="W130" s="59">
        <v>0</v>
      </c>
      <c r="X130" s="59">
        <v>0</v>
      </c>
      <c r="Y130" s="59">
        <v>0</v>
      </c>
      <c r="Z130" s="59">
        <v>0</v>
      </c>
      <c r="AA130" s="59">
        <v>0</v>
      </c>
      <c r="AB130" s="59">
        <v>0</v>
      </c>
      <c r="AC130" s="59">
        <v>0</v>
      </c>
      <c r="AD130" s="59">
        <v>0</v>
      </c>
      <c r="AE130" s="59">
        <v>0</v>
      </c>
      <c r="AF130" s="59">
        <v>0</v>
      </c>
      <c r="AG130" s="59">
        <v>0</v>
      </c>
      <c r="AH130" s="59">
        <v>0</v>
      </c>
      <c r="AI130" s="59">
        <v>0</v>
      </c>
      <c r="AJ130" s="59">
        <v>0</v>
      </c>
      <c r="AK130" s="59">
        <v>0</v>
      </c>
      <c r="AL130" s="59">
        <v>0</v>
      </c>
      <c r="AM130" s="59">
        <v>0</v>
      </c>
      <c r="AN130" s="59">
        <v>0</v>
      </c>
      <c r="AO130" s="59">
        <v>0</v>
      </c>
      <c r="AP130" s="59">
        <v>0</v>
      </c>
      <c r="AQ130" s="59">
        <v>623028.00425</v>
      </c>
    </row>
    <row r="131" spans="1:43">
      <c r="A131" s="64" t="s">
        <v>259</v>
      </c>
      <c r="B131" s="59">
        <v>16820.27448</v>
      </c>
      <c r="C131" s="59">
        <v>7705.2282999999998</v>
      </c>
      <c r="D131" s="59">
        <v>13645.51576</v>
      </c>
      <c r="E131" s="59">
        <v>3733.21306</v>
      </c>
      <c r="F131" s="59">
        <v>3260.2275800000002</v>
      </c>
      <c r="G131" s="59">
        <v>2668.5084500000003</v>
      </c>
      <c r="H131" s="59">
        <v>2417.5564399999998</v>
      </c>
      <c r="I131" s="59">
        <v>1947.7450100000001</v>
      </c>
      <c r="J131" s="59">
        <v>2342.8932599999998</v>
      </c>
      <c r="K131" s="59">
        <v>8415.4520700000012</v>
      </c>
      <c r="L131" s="59">
        <v>650.39618000000007</v>
      </c>
      <c r="M131" s="59">
        <v>5220.8341</v>
      </c>
      <c r="N131" s="59">
        <v>4858.68145</v>
      </c>
      <c r="O131" s="59">
        <v>1468.4119599999999</v>
      </c>
      <c r="P131" s="59">
        <v>2559.3924900000002</v>
      </c>
      <c r="Q131" s="59">
        <v>222.84379999999999</v>
      </c>
      <c r="R131" s="59">
        <v>1144.6289999999999</v>
      </c>
      <c r="S131" s="59">
        <v>1552.0368799999999</v>
      </c>
      <c r="T131" s="59">
        <v>1966.7637299999999</v>
      </c>
      <c r="U131" s="59">
        <v>2649.1951600000002</v>
      </c>
      <c r="V131" s="59">
        <v>1372.6348700000001</v>
      </c>
      <c r="W131" s="59">
        <v>1623.15301</v>
      </c>
      <c r="X131" s="59">
        <v>3323.7673799999998</v>
      </c>
      <c r="Y131" s="59">
        <v>1933.89564</v>
      </c>
      <c r="Z131" s="59">
        <v>3543.8222099999998</v>
      </c>
      <c r="AA131" s="59">
        <v>1540.1355700000001</v>
      </c>
      <c r="AB131" s="59">
        <v>4255.8262100000002</v>
      </c>
      <c r="AC131" s="59">
        <v>4046.2288399999998</v>
      </c>
      <c r="AD131" s="59">
        <v>1013.4033000000001</v>
      </c>
      <c r="AE131" s="59">
        <v>3261.2665899999997</v>
      </c>
      <c r="AF131" s="59">
        <v>380.71105</v>
      </c>
      <c r="AG131" s="59">
        <v>1261.0015800000001</v>
      </c>
      <c r="AH131" s="59">
        <v>842.19432999999992</v>
      </c>
      <c r="AI131" s="59">
        <v>223.05132999999998</v>
      </c>
      <c r="AJ131" s="59">
        <v>974.88800000000003</v>
      </c>
      <c r="AK131" s="59">
        <v>188.33731</v>
      </c>
      <c r="AL131" s="59">
        <v>1768.1252299999999</v>
      </c>
      <c r="AM131" s="59">
        <v>476.65235999999999</v>
      </c>
      <c r="AN131" s="59">
        <v>1481.9196000000002</v>
      </c>
      <c r="AO131" s="59">
        <v>521.78860999999995</v>
      </c>
      <c r="AP131" s="59">
        <v>356.22796999999997</v>
      </c>
      <c r="AQ131" s="59">
        <v>119638.83015000001</v>
      </c>
    </row>
    <row r="132" spans="1:43">
      <c r="A132" s="389" t="s">
        <v>260</v>
      </c>
      <c r="B132" s="438">
        <v>1.5843</v>
      </c>
      <c r="C132" s="438">
        <v>7.8334399999999995</v>
      </c>
      <c r="D132" s="438">
        <v>41.743949999999998</v>
      </c>
      <c r="E132" s="438">
        <v>1.9984300000000002</v>
      </c>
      <c r="F132" s="438">
        <v>0.66498000000000002</v>
      </c>
      <c r="G132" s="438">
        <v>7.8293400000000002</v>
      </c>
      <c r="H132" s="438">
        <v>0.61024999999999996</v>
      </c>
      <c r="I132" s="438">
        <v>7.9863999999999997</v>
      </c>
      <c r="J132" s="438">
        <v>71.439990000000009</v>
      </c>
      <c r="K132" s="438">
        <v>5.1722000000000001</v>
      </c>
      <c r="L132" s="438">
        <v>12.017700000000001</v>
      </c>
      <c r="M132" s="438">
        <v>9.5897600000000001</v>
      </c>
      <c r="N132" s="438">
        <v>21.02074</v>
      </c>
      <c r="O132" s="438">
        <v>4.1486800000000006</v>
      </c>
      <c r="P132" s="438">
        <v>4.2741800000000003</v>
      </c>
      <c r="Q132" s="438">
        <v>7.6056699999999999</v>
      </c>
      <c r="R132" s="438">
        <v>1.3596199999999998</v>
      </c>
      <c r="S132" s="438">
        <v>9.9756800000000005</v>
      </c>
      <c r="T132" s="438">
        <v>0.51621000000000006</v>
      </c>
      <c r="U132" s="438">
        <v>1.4415</v>
      </c>
      <c r="V132" s="438">
        <v>1.84277</v>
      </c>
      <c r="W132" s="438">
        <v>4.96713</v>
      </c>
      <c r="X132" s="438">
        <v>3.7118899999999999</v>
      </c>
      <c r="Y132" s="438">
        <v>7.3025500000000001</v>
      </c>
      <c r="Z132" s="438">
        <v>1.1878599999999999</v>
      </c>
      <c r="AA132" s="438">
        <v>2.65055</v>
      </c>
      <c r="AB132" s="438">
        <v>0</v>
      </c>
      <c r="AC132" s="438">
        <v>1.38426</v>
      </c>
      <c r="AD132" s="438">
        <v>0</v>
      </c>
      <c r="AE132" s="438">
        <v>0</v>
      </c>
      <c r="AF132" s="438">
        <v>0</v>
      </c>
      <c r="AG132" s="438">
        <v>0</v>
      </c>
      <c r="AH132" s="438">
        <v>0</v>
      </c>
      <c r="AI132" s="438">
        <v>0</v>
      </c>
      <c r="AJ132" s="438">
        <v>0</v>
      </c>
      <c r="AK132" s="438">
        <v>0</v>
      </c>
      <c r="AL132" s="438">
        <v>0</v>
      </c>
      <c r="AM132" s="438">
        <v>0</v>
      </c>
      <c r="AN132" s="438">
        <v>0</v>
      </c>
      <c r="AO132" s="438">
        <v>91.794939999999997</v>
      </c>
      <c r="AP132" s="438">
        <v>0</v>
      </c>
      <c r="AQ132" s="438">
        <v>333.65496999999999</v>
      </c>
    </row>
    <row r="133" spans="1:43">
      <c r="A133" s="389" t="s">
        <v>451</v>
      </c>
      <c r="B133" s="438">
        <v>0</v>
      </c>
      <c r="C133" s="438">
        <v>41.0976</v>
      </c>
      <c r="D133" s="438">
        <v>331.16853000000003</v>
      </c>
      <c r="E133" s="438">
        <v>93.849140000000006</v>
      </c>
      <c r="F133" s="438">
        <v>0</v>
      </c>
      <c r="G133" s="438">
        <v>0</v>
      </c>
      <c r="H133" s="438">
        <v>0</v>
      </c>
      <c r="I133" s="438">
        <v>79.769179999999992</v>
      </c>
      <c r="J133" s="438">
        <v>178.69308999999998</v>
      </c>
      <c r="K133" s="438">
        <v>14.830530000000001</v>
      </c>
      <c r="L133" s="438">
        <v>7.2243999999999993</v>
      </c>
      <c r="M133" s="438">
        <v>0</v>
      </c>
      <c r="N133" s="438">
        <v>138.47005999999999</v>
      </c>
      <c r="O133" s="438">
        <v>0</v>
      </c>
      <c r="P133" s="438">
        <v>68.528530000000003</v>
      </c>
      <c r="Q133" s="438">
        <v>18.566220000000001</v>
      </c>
      <c r="R133" s="438">
        <v>39.189709999999998</v>
      </c>
      <c r="S133" s="438">
        <v>23.745509999999999</v>
      </c>
      <c r="T133" s="438">
        <v>16.659790000000001</v>
      </c>
      <c r="U133" s="438">
        <v>17.699549999999999</v>
      </c>
      <c r="V133" s="438">
        <v>4.4440100000000005</v>
      </c>
      <c r="W133" s="438">
        <v>57.95993</v>
      </c>
      <c r="X133" s="438">
        <v>10.204829999999999</v>
      </c>
      <c r="Y133" s="438">
        <v>29.366109999999999</v>
      </c>
      <c r="Z133" s="438">
        <v>49.032959999999996</v>
      </c>
      <c r="AA133" s="438">
        <v>92.763999999999996</v>
      </c>
      <c r="AB133" s="438">
        <v>55.492609999999999</v>
      </c>
      <c r="AC133" s="438">
        <v>300.61234999999999</v>
      </c>
      <c r="AD133" s="438">
        <v>47.996790000000004</v>
      </c>
      <c r="AE133" s="438">
        <v>0</v>
      </c>
      <c r="AF133" s="438">
        <v>0</v>
      </c>
      <c r="AG133" s="438">
        <v>0</v>
      </c>
      <c r="AH133" s="438">
        <v>0</v>
      </c>
      <c r="AI133" s="438">
        <v>0</v>
      </c>
      <c r="AJ133" s="438">
        <v>0</v>
      </c>
      <c r="AK133" s="438">
        <v>0</v>
      </c>
      <c r="AL133" s="438">
        <v>0</v>
      </c>
      <c r="AM133" s="438">
        <v>0</v>
      </c>
      <c r="AN133" s="438">
        <v>0</v>
      </c>
      <c r="AO133" s="438">
        <v>0</v>
      </c>
      <c r="AP133" s="438">
        <v>0</v>
      </c>
      <c r="AQ133" s="438">
        <v>1717.3654299999998</v>
      </c>
    </row>
    <row r="134" spans="1:43">
      <c r="A134" s="64" t="s">
        <v>452</v>
      </c>
      <c r="B134" s="59">
        <v>0</v>
      </c>
      <c r="C134" s="59">
        <v>0</v>
      </c>
      <c r="D134" s="59">
        <v>0</v>
      </c>
      <c r="E134" s="59">
        <v>0</v>
      </c>
      <c r="F134" s="59">
        <v>0</v>
      </c>
      <c r="G134" s="59">
        <v>0</v>
      </c>
      <c r="H134" s="59">
        <v>0</v>
      </c>
      <c r="I134" s="59">
        <v>0</v>
      </c>
      <c r="J134" s="59">
        <v>0</v>
      </c>
      <c r="K134" s="59">
        <v>0</v>
      </c>
      <c r="L134" s="59">
        <v>0</v>
      </c>
      <c r="M134" s="59">
        <v>0</v>
      </c>
      <c r="N134" s="59">
        <v>0</v>
      </c>
      <c r="O134" s="59">
        <v>0</v>
      </c>
      <c r="P134" s="59">
        <v>0</v>
      </c>
      <c r="Q134" s="59">
        <v>0</v>
      </c>
      <c r="R134" s="59">
        <v>0</v>
      </c>
      <c r="S134" s="59">
        <v>0</v>
      </c>
      <c r="T134" s="59">
        <v>0</v>
      </c>
      <c r="U134" s="59">
        <v>0</v>
      </c>
      <c r="V134" s="59">
        <v>0</v>
      </c>
      <c r="W134" s="59">
        <v>0</v>
      </c>
      <c r="X134" s="59">
        <v>0</v>
      </c>
      <c r="Y134" s="59">
        <v>0</v>
      </c>
      <c r="Z134" s="59">
        <v>0</v>
      </c>
      <c r="AA134" s="59">
        <v>0</v>
      </c>
      <c r="AB134" s="59">
        <v>0</v>
      </c>
      <c r="AC134" s="59">
        <v>0</v>
      </c>
      <c r="AD134" s="59">
        <v>0</v>
      </c>
      <c r="AE134" s="59">
        <v>0</v>
      </c>
      <c r="AF134" s="59">
        <v>0</v>
      </c>
      <c r="AG134" s="59">
        <v>0</v>
      </c>
      <c r="AH134" s="59">
        <v>0</v>
      </c>
      <c r="AI134" s="59">
        <v>0</v>
      </c>
      <c r="AJ134" s="59">
        <v>0</v>
      </c>
      <c r="AK134" s="59">
        <v>0</v>
      </c>
      <c r="AL134" s="59">
        <v>0</v>
      </c>
      <c r="AM134" s="59">
        <v>0</v>
      </c>
      <c r="AN134" s="59">
        <v>0</v>
      </c>
      <c r="AO134" s="59">
        <v>0</v>
      </c>
      <c r="AP134" s="59">
        <v>0</v>
      </c>
      <c r="AQ134" s="59">
        <v>0</v>
      </c>
    </row>
    <row r="135" spans="1:43">
      <c r="A135" s="64" t="s">
        <v>453</v>
      </c>
      <c r="B135" s="59">
        <v>0</v>
      </c>
      <c r="C135" s="59">
        <v>41.0976</v>
      </c>
      <c r="D135" s="59">
        <v>331.16853000000003</v>
      </c>
      <c r="E135" s="59">
        <v>93.849140000000006</v>
      </c>
      <c r="F135" s="59">
        <v>0</v>
      </c>
      <c r="G135" s="59">
        <v>0</v>
      </c>
      <c r="H135" s="59">
        <v>0</v>
      </c>
      <c r="I135" s="59">
        <v>79.769179999999992</v>
      </c>
      <c r="J135" s="59">
        <v>178.69308999999998</v>
      </c>
      <c r="K135" s="59">
        <v>14.830530000000001</v>
      </c>
      <c r="L135" s="59">
        <v>7.2243999999999993</v>
      </c>
      <c r="M135" s="59">
        <v>0</v>
      </c>
      <c r="N135" s="59">
        <v>138.47005999999999</v>
      </c>
      <c r="O135" s="59">
        <v>0</v>
      </c>
      <c r="P135" s="59">
        <v>68.528530000000003</v>
      </c>
      <c r="Q135" s="59">
        <v>18.566220000000001</v>
      </c>
      <c r="R135" s="59">
        <v>39.189709999999998</v>
      </c>
      <c r="S135" s="59">
        <v>23.745509999999999</v>
      </c>
      <c r="T135" s="59">
        <v>16.659790000000001</v>
      </c>
      <c r="U135" s="59">
        <v>17.699549999999999</v>
      </c>
      <c r="V135" s="59">
        <v>4.4440100000000005</v>
      </c>
      <c r="W135" s="59">
        <v>57.95993</v>
      </c>
      <c r="X135" s="59">
        <v>10.204829999999999</v>
      </c>
      <c r="Y135" s="59">
        <v>29.366109999999999</v>
      </c>
      <c r="Z135" s="59">
        <v>49.032959999999996</v>
      </c>
      <c r="AA135" s="59">
        <v>92.763999999999996</v>
      </c>
      <c r="AB135" s="59">
        <v>55.492609999999999</v>
      </c>
      <c r="AC135" s="59">
        <v>300.61234999999999</v>
      </c>
      <c r="AD135" s="59">
        <v>47.996790000000004</v>
      </c>
      <c r="AE135" s="59">
        <v>0</v>
      </c>
      <c r="AF135" s="59">
        <v>0</v>
      </c>
      <c r="AG135" s="59">
        <v>0</v>
      </c>
      <c r="AH135" s="59">
        <v>0</v>
      </c>
      <c r="AI135" s="59">
        <v>0</v>
      </c>
      <c r="AJ135" s="59">
        <v>0</v>
      </c>
      <c r="AK135" s="59">
        <v>0</v>
      </c>
      <c r="AL135" s="59">
        <v>0</v>
      </c>
      <c r="AM135" s="59">
        <v>0</v>
      </c>
      <c r="AN135" s="59">
        <v>0</v>
      </c>
      <c r="AO135" s="59">
        <v>0</v>
      </c>
      <c r="AP135" s="59">
        <v>0</v>
      </c>
      <c r="AQ135" s="59">
        <v>1717.3654299999998</v>
      </c>
    </row>
    <row r="136" spans="1:43">
      <c r="A136" s="64" t="s">
        <v>454</v>
      </c>
      <c r="B136" s="59">
        <v>0</v>
      </c>
      <c r="C136" s="59">
        <v>0</v>
      </c>
      <c r="D136" s="59">
        <v>0</v>
      </c>
      <c r="E136" s="59">
        <v>0</v>
      </c>
      <c r="F136" s="59">
        <v>0</v>
      </c>
      <c r="G136" s="59">
        <v>0</v>
      </c>
      <c r="H136" s="59">
        <v>0</v>
      </c>
      <c r="I136" s="59">
        <v>0</v>
      </c>
      <c r="J136" s="59">
        <v>0</v>
      </c>
      <c r="K136" s="59">
        <v>0</v>
      </c>
      <c r="L136" s="59">
        <v>0</v>
      </c>
      <c r="M136" s="59">
        <v>0</v>
      </c>
      <c r="N136" s="59">
        <v>0</v>
      </c>
      <c r="O136" s="59">
        <v>0</v>
      </c>
      <c r="P136" s="59">
        <v>0</v>
      </c>
      <c r="Q136" s="59">
        <v>0</v>
      </c>
      <c r="R136" s="59">
        <v>0</v>
      </c>
      <c r="S136" s="59">
        <v>0</v>
      </c>
      <c r="T136" s="59">
        <v>0</v>
      </c>
      <c r="U136" s="59">
        <v>0</v>
      </c>
      <c r="V136" s="59">
        <v>0</v>
      </c>
      <c r="W136" s="59">
        <v>0</v>
      </c>
      <c r="X136" s="59">
        <v>0</v>
      </c>
      <c r="Y136" s="59">
        <v>0</v>
      </c>
      <c r="Z136" s="59">
        <v>0</v>
      </c>
      <c r="AA136" s="59">
        <v>0</v>
      </c>
      <c r="AB136" s="59">
        <v>0</v>
      </c>
      <c r="AC136" s="59">
        <v>0</v>
      </c>
      <c r="AD136" s="59">
        <v>0</v>
      </c>
      <c r="AE136" s="59">
        <v>0</v>
      </c>
      <c r="AF136" s="59">
        <v>0</v>
      </c>
      <c r="AG136" s="59">
        <v>0</v>
      </c>
      <c r="AH136" s="59">
        <v>0</v>
      </c>
      <c r="AI136" s="59">
        <v>0</v>
      </c>
      <c r="AJ136" s="59">
        <v>0</v>
      </c>
      <c r="AK136" s="59">
        <v>0</v>
      </c>
      <c r="AL136" s="59">
        <v>0</v>
      </c>
      <c r="AM136" s="59">
        <v>0</v>
      </c>
      <c r="AN136" s="59">
        <v>0</v>
      </c>
      <c r="AO136" s="59">
        <v>0</v>
      </c>
      <c r="AP136" s="59">
        <v>0</v>
      </c>
      <c r="AQ136" s="59">
        <v>0</v>
      </c>
    </row>
    <row r="137" spans="1:43">
      <c r="A137" s="64" t="s">
        <v>455</v>
      </c>
      <c r="B137" s="59">
        <v>0</v>
      </c>
      <c r="C137" s="59">
        <v>0</v>
      </c>
      <c r="D137" s="59">
        <v>0</v>
      </c>
      <c r="E137" s="59">
        <v>0</v>
      </c>
      <c r="F137" s="59">
        <v>0</v>
      </c>
      <c r="G137" s="59">
        <v>0</v>
      </c>
      <c r="H137" s="59">
        <v>0</v>
      </c>
      <c r="I137" s="59">
        <v>0</v>
      </c>
      <c r="J137" s="59">
        <v>0</v>
      </c>
      <c r="K137" s="59">
        <v>0</v>
      </c>
      <c r="L137" s="59">
        <v>0</v>
      </c>
      <c r="M137" s="59">
        <v>0</v>
      </c>
      <c r="N137" s="59">
        <v>0</v>
      </c>
      <c r="O137" s="59">
        <v>0</v>
      </c>
      <c r="P137" s="59">
        <v>0</v>
      </c>
      <c r="Q137" s="59">
        <v>0</v>
      </c>
      <c r="R137" s="59">
        <v>0</v>
      </c>
      <c r="S137" s="59">
        <v>0</v>
      </c>
      <c r="T137" s="59">
        <v>0</v>
      </c>
      <c r="U137" s="59">
        <v>0</v>
      </c>
      <c r="V137" s="59">
        <v>0</v>
      </c>
      <c r="W137" s="59">
        <v>0</v>
      </c>
      <c r="X137" s="59">
        <v>0</v>
      </c>
      <c r="Y137" s="59">
        <v>0</v>
      </c>
      <c r="Z137" s="59">
        <v>0</v>
      </c>
      <c r="AA137" s="59">
        <v>0</v>
      </c>
      <c r="AB137" s="59">
        <v>0</v>
      </c>
      <c r="AC137" s="59">
        <v>0</v>
      </c>
      <c r="AD137" s="59">
        <v>0</v>
      </c>
      <c r="AE137" s="59">
        <v>0</v>
      </c>
      <c r="AF137" s="59">
        <v>0</v>
      </c>
      <c r="AG137" s="59">
        <v>0</v>
      </c>
      <c r="AH137" s="59">
        <v>0</v>
      </c>
      <c r="AI137" s="59">
        <v>0</v>
      </c>
      <c r="AJ137" s="59">
        <v>0</v>
      </c>
      <c r="AK137" s="59">
        <v>0</v>
      </c>
      <c r="AL137" s="59">
        <v>0</v>
      </c>
      <c r="AM137" s="59">
        <v>0</v>
      </c>
      <c r="AN137" s="59">
        <v>0</v>
      </c>
      <c r="AO137" s="59">
        <v>0</v>
      </c>
      <c r="AP137" s="59">
        <v>0</v>
      </c>
      <c r="AQ137" s="59">
        <v>0</v>
      </c>
    </row>
    <row r="138" spans="1:43">
      <c r="A138" s="64" t="s">
        <v>456</v>
      </c>
      <c r="B138" s="59">
        <v>0</v>
      </c>
      <c r="C138" s="59">
        <v>0</v>
      </c>
      <c r="D138" s="59">
        <v>0</v>
      </c>
      <c r="E138" s="59">
        <v>0</v>
      </c>
      <c r="F138" s="59">
        <v>0</v>
      </c>
      <c r="G138" s="59">
        <v>0</v>
      </c>
      <c r="H138" s="59">
        <v>0</v>
      </c>
      <c r="I138" s="59">
        <v>0</v>
      </c>
      <c r="J138" s="59">
        <v>0</v>
      </c>
      <c r="K138" s="59">
        <v>0</v>
      </c>
      <c r="L138" s="59">
        <v>0</v>
      </c>
      <c r="M138" s="59">
        <v>0</v>
      </c>
      <c r="N138" s="59">
        <v>0</v>
      </c>
      <c r="O138" s="59">
        <v>0</v>
      </c>
      <c r="P138" s="59">
        <v>0</v>
      </c>
      <c r="Q138" s="59">
        <v>0</v>
      </c>
      <c r="R138" s="59">
        <v>0</v>
      </c>
      <c r="S138" s="59">
        <v>0</v>
      </c>
      <c r="T138" s="59">
        <v>0</v>
      </c>
      <c r="U138" s="59">
        <v>0</v>
      </c>
      <c r="V138" s="59">
        <v>0</v>
      </c>
      <c r="W138" s="59">
        <v>0</v>
      </c>
      <c r="X138" s="59">
        <v>0</v>
      </c>
      <c r="Y138" s="59">
        <v>0</v>
      </c>
      <c r="Z138" s="59">
        <v>0</v>
      </c>
      <c r="AA138" s="59">
        <v>0</v>
      </c>
      <c r="AB138" s="59">
        <v>0</v>
      </c>
      <c r="AC138" s="59">
        <v>0</v>
      </c>
      <c r="AD138" s="59">
        <v>0</v>
      </c>
      <c r="AE138" s="59">
        <v>0</v>
      </c>
      <c r="AF138" s="59">
        <v>0</v>
      </c>
      <c r="AG138" s="59">
        <v>0</v>
      </c>
      <c r="AH138" s="59">
        <v>0</v>
      </c>
      <c r="AI138" s="59">
        <v>0</v>
      </c>
      <c r="AJ138" s="59">
        <v>0</v>
      </c>
      <c r="AK138" s="59">
        <v>0</v>
      </c>
      <c r="AL138" s="59">
        <v>0</v>
      </c>
      <c r="AM138" s="59">
        <v>0</v>
      </c>
      <c r="AN138" s="59">
        <v>0</v>
      </c>
      <c r="AO138" s="59">
        <v>0</v>
      </c>
      <c r="AP138" s="59">
        <v>0</v>
      </c>
      <c r="AQ138" s="59">
        <v>0</v>
      </c>
    </row>
    <row r="139" spans="1:43">
      <c r="A139" s="64" t="s">
        <v>463</v>
      </c>
      <c r="B139" s="59">
        <v>0</v>
      </c>
      <c r="C139" s="59">
        <v>0</v>
      </c>
      <c r="D139" s="59">
        <v>0</v>
      </c>
      <c r="E139" s="59">
        <v>0</v>
      </c>
      <c r="F139" s="59">
        <v>0</v>
      </c>
      <c r="G139" s="59">
        <v>0</v>
      </c>
      <c r="H139" s="59">
        <v>0</v>
      </c>
      <c r="I139" s="59">
        <v>0</v>
      </c>
      <c r="J139" s="59">
        <v>0</v>
      </c>
      <c r="K139" s="59">
        <v>0</v>
      </c>
      <c r="L139" s="59">
        <v>0</v>
      </c>
      <c r="M139" s="59">
        <v>0</v>
      </c>
      <c r="N139" s="59">
        <v>0</v>
      </c>
      <c r="O139" s="59">
        <v>0</v>
      </c>
      <c r="P139" s="59">
        <v>0</v>
      </c>
      <c r="Q139" s="59">
        <v>0</v>
      </c>
      <c r="R139" s="59">
        <v>0</v>
      </c>
      <c r="S139" s="59">
        <v>0</v>
      </c>
      <c r="T139" s="59">
        <v>0</v>
      </c>
      <c r="U139" s="59">
        <v>0</v>
      </c>
      <c r="V139" s="59">
        <v>0</v>
      </c>
      <c r="W139" s="59">
        <v>0</v>
      </c>
      <c r="X139" s="59">
        <v>0</v>
      </c>
      <c r="Y139" s="59">
        <v>0</v>
      </c>
      <c r="Z139" s="59">
        <v>0</v>
      </c>
      <c r="AA139" s="59">
        <v>0</v>
      </c>
      <c r="AB139" s="59">
        <v>0</v>
      </c>
      <c r="AC139" s="59">
        <v>0</v>
      </c>
      <c r="AD139" s="59">
        <v>0</v>
      </c>
      <c r="AE139" s="59">
        <v>0</v>
      </c>
      <c r="AF139" s="59">
        <v>0</v>
      </c>
      <c r="AG139" s="59">
        <v>0</v>
      </c>
      <c r="AH139" s="59">
        <v>0</v>
      </c>
      <c r="AI139" s="59">
        <v>0</v>
      </c>
      <c r="AJ139" s="59">
        <v>0</v>
      </c>
      <c r="AK139" s="59">
        <v>0</v>
      </c>
      <c r="AL139" s="59">
        <v>0</v>
      </c>
      <c r="AM139" s="59">
        <v>0</v>
      </c>
      <c r="AN139" s="59">
        <v>0</v>
      </c>
      <c r="AO139" s="59">
        <v>0</v>
      </c>
      <c r="AP139" s="59">
        <v>0</v>
      </c>
      <c r="AQ139" s="59">
        <v>0</v>
      </c>
    </row>
    <row r="140" spans="1:43">
      <c r="A140" s="389" t="s">
        <v>261</v>
      </c>
      <c r="B140" s="438">
        <v>270203.62383999996</v>
      </c>
      <c r="C140" s="438">
        <v>32006.171920000001</v>
      </c>
      <c r="D140" s="438">
        <v>187557.02983000001</v>
      </c>
      <c r="E140" s="438">
        <v>30016.867699999999</v>
      </c>
      <c r="F140" s="438">
        <v>8687.3266800000001</v>
      </c>
      <c r="G140" s="438">
        <v>5811.3953899999997</v>
      </c>
      <c r="H140" s="438">
        <v>2407.1441</v>
      </c>
      <c r="I140" s="438">
        <v>32865.524039999997</v>
      </c>
      <c r="J140" s="438">
        <v>13062.09016</v>
      </c>
      <c r="K140" s="438">
        <v>0</v>
      </c>
      <c r="L140" s="438">
        <v>28231.961940000001</v>
      </c>
      <c r="M140" s="438">
        <v>26138.368489999997</v>
      </c>
      <c r="N140" s="438">
        <v>1528.6138000000001</v>
      </c>
      <c r="O140" s="438">
        <v>10155.69592</v>
      </c>
      <c r="P140" s="438">
        <v>2559.1380299999996</v>
      </c>
      <c r="Q140" s="438">
        <v>8494.4873200000002</v>
      </c>
      <c r="R140" s="438">
        <v>6722.8471799999998</v>
      </c>
      <c r="S140" s="438">
        <v>1768.3040600000002</v>
      </c>
      <c r="T140" s="438">
        <v>2046.7500199999999</v>
      </c>
      <c r="U140" s="438">
        <v>16724.592000000001</v>
      </c>
      <c r="V140" s="438">
        <v>2229.3293100000001</v>
      </c>
      <c r="W140" s="438">
        <v>15560.100710000001</v>
      </c>
      <c r="X140" s="438">
        <v>25680.213179999999</v>
      </c>
      <c r="Y140" s="438">
        <v>4100</v>
      </c>
      <c r="Z140" s="438">
        <v>18560.440030000002</v>
      </c>
      <c r="AA140" s="438">
        <v>22457.620440000002</v>
      </c>
      <c r="AB140" s="438">
        <v>49308.146689999994</v>
      </c>
      <c r="AC140" s="438">
        <v>23424.659789999998</v>
      </c>
      <c r="AD140" s="438">
        <v>10393.36188</v>
      </c>
      <c r="AE140" s="438">
        <v>5542.6190999999999</v>
      </c>
      <c r="AF140" s="438">
        <v>11823.953140000001</v>
      </c>
      <c r="AG140" s="438">
        <v>5407.9297699999997</v>
      </c>
      <c r="AH140" s="438">
        <v>3553.9564599999999</v>
      </c>
      <c r="AI140" s="438">
        <v>1669.1229699999999</v>
      </c>
      <c r="AJ140" s="438">
        <v>1228.81924</v>
      </c>
      <c r="AK140" s="438">
        <v>0</v>
      </c>
      <c r="AL140" s="438">
        <v>6958.3433399999994</v>
      </c>
      <c r="AM140" s="438">
        <v>0</v>
      </c>
      <c r="AN140" s="438">
        <v>0</v>
      </c>
      <c r="AO140" s="438">
        <v>0</v>
      </c>
      <c r="AP140" s="438">
        <v>0</v>
      </c>
      <c r="AQ140" s="438">
        <v>894886.54847000004</v>
      </c>
    </row>
    <row r="141" spans="1:43">
      <c r="A141" s="64" t="s">
        <v>262</v>
      </c>
      <c r="B141" s="59">
        <v>0</v>
      </c>
      <c r="C141" s="59">
        <v>0</v>
      </c>
      <c r="D141" s="59">
        <v>108.57339</v>
      </c>
      <c r="E141" s="59">
        <v>0</v>
      </c>
      <c r="F141" s="59">
        <v>0</v>
      </c>
      <c r="G141" s="59">
        <v>0</v>
      </c>
      <c r="H141" s="59">
        <v>0</v>
      </c>
      <c r="I141" s="59">
        <v>0</v>
      </c>
      <c r="J141" s="59">
        <v>0</v>
      </c>
      <c r="K141" s="59">
        <v>0</v>
      </c>
      <c r="L141" s="59">
        <v>0</v>
      </c>
      <c r="M141" s="59">
        <v>0</v>
      </c>
      <c r="N141" s="59">
        <v>0</v>
      </c>
      <c r="O141" s="59">
        <v>0</v>
      </c>
      <c r="P141" s="59">
        <v>0</v>
      </c>
      <c r="Q141" s="59">
        <v>0</v>
      </c>
      <c r="R141" s="59">
        <v>0</v>
      </c>
      <c r="S141" s="59">
        <v>0</v>
      </c>
      <c r="T141" s="59">
        <v>0</v>
      </c>
      <c r="U141" s="59">
        <v>0</v>
      </c>
      <c r="V141" s="59">
        <v>0</v>
      </c>
      <c r="W141" s="59">
        <v>0</v>
      </c>
      <c r="X141" s="59">
        <v>0</v>
      </c>
      <c r="Y141" s="59">
        <v>0</v>
      </c>
      <c r="Z141" s="59">
        <v>0</v>
      </c>
      <c r="AA141" s="59">
        <v>0</v>
      </c>
      <c r="AB141" s="59">
        <v>0</v>
      </c>
      <c r="AC141" s="59">
        <v>0</v>
      </c>
      <c r="AD141" s="59">
        <v>0</v>
      </c>
      <c r="AE141" s="59">
        <v>0</v>
      </c>
      <c r="AF141" s="59">
        <v>0</v>
      </c>
      <c r="AG141" s="59">
        <v>0</v>
      </c>
      <c r="AH141" s="59">
        <v>0</v>
      </c>
      <c r="AI141" s="59">
        <v>0</v>
      </c>
      <c r="AJ141" s="59">
        <v>0</v>
      </c>
      <c r="AK141" s="59">
        <v>0</v>
      </c>
      <c r="AL141" s="59">
        <v>0</v>
      </c>
      <c r="AM141" s="59">
        <v>0</v>
      </c>
      <c r="AN141" s="59">
        <v>0</v>
      </c>
      <c r="AO141" s="59">
        <v>0</v>
      </c>
      <c r="AP141" s="59">
        <v>0</v>
      </c>
      <c r="AQ141" s="59">
        <v>108.57339</v>
      </c>
    </row>
    <row r="142" spans="1:43">
      <c r="A142" s="64" t="s">
        <v>1386</v>
      </c>
      <c r="B142" s="59">
        <v>87500</v>
      </c>
      <c r="C142" s="59">
        <v>32000</v>
      </c>
      <c r="D142" s="59">
        <v>13720</v>
      </c>
      <c r="E142" s="59">
        <v>5800</v>
      </c>
      <c r="F142" s="59">
        <v>8033.2482</v>
      </c>
      <c r="G142" s="59">
        <v>1200</v>
      </c>
      <c r="H142" s="59">
        <v>1000</v>
      </c>
      <c r="I142" s="59">
        <v>16700</v>
      </c>
      <c r="J142" s="59">
        <v>3547</v>
      </c>
      <c r="K142" s="59">
        <v>0</v>
      </c>
      <c r="L142" s="59">
        <v>20849.659820000001</v>
      </c>
      <c r="M142" s="59">
        <v>2497.1331600000003</v>
      </c>
      <c r="N142" s="59">
        <v>1528.6138000000001</v>
      </c>
      <c r="O142" s="59">
        <v>7730</v>
      </c>
      <c r="P142" s="59">
        <v>1546.3046999999999</v>
      </c>
      <c r="Q142" s="59">
        <v>228.286</v>
      </c>
      <c r="R142" s="59">
        <v>1039.354</v>
      </c>
      <c r="S142" s="59">
        <v>1768.3040600000002</v>
      </c>
      <c r="T142" s="59">
        <v>0</v>
      </c>
      <c r="U142" s="59">
        <v>2818</v>
      </c>
      <c r="V142" s="59">
        <v>1300</v>
      </c>
      <c r="W142" s="59">
        <v>3070</v>
      </c>
      <c r="X142" s="59">
        <v>11245</v>
      </c>
      <c r="Y142" s="59">
        <v>4100</v>
      </c>
      <c r="Z142" s="59">
        <v>11000</v>
      </c>
      <c r="AA142" s="59">
        <v>1562.8</v>
      </c>
      <c r="AB142" s="59">
        <v>11045</v>
      </c>
      <c r="AC142" s="59">
        <v>4900</v>
      </c>
      <c r="AD142" s="59">
        <v>456.63946000000004</v>
      </c>
      <c r="AE142" s="59">
        <v>5542.6190999999999</v>
      </c>
      <c r="AF142" s="59">
        <v>0</v>
      </c>
      <c r="AG142" s="59">
        <v>390</v>
      </c>
      <c r="AH142" s="59">
        <v>252.23537999999999</v>
      </c>
      <c r="AI142" s="59">
        <v>0</v>
      </c>
      <c r="AJ142" s="59">
        <v>1228.81924</v>
      </c>
      <c r="AK142" s="59">
        <v>0</v>
      </c>
      <c r="AL142" s="59">
        <v>1400</v>
      </c>
      <c r="AM142" s="59">
        <v>0</v>
      </c>
      <c r="AN142" s="59">
        <v>0</v>
      </c>
      <c r="AO142" s="59">
        <v>0</v>
      </c>
      <c r="AP142" s="59">
        <v>0</v>
      </c>
      <c r="AQ142" s="59">
        <v>266999.01691999997</v>
      </c>
    </row>
    <row r="143" spans="1:43">
      <c r="A143" s="64" t="s">
        <v>264</v>
      </c>
      <c r="B143" s="59">
        <v>0</v>
      </c>
      <c r="C143" s="59">
        <v>0</v>
      </c>
      <c r="D143" s="59">
        <v>0</v>
      </c>
      <c r="E143" s="59">
        <v>0</v>
      </c>
      <c r="F143" s="59">
        <v>0</v>
      </c>
      <c r="G143" s="59">
        <v>0</v>
      </c>
      <c r="H143" s="59">
        <v>0</v>
      </c>
      <c r="I143" s="59">
        <v>0</v>
      </c>
      <c r="J143" s="59">
        <v>0</v>
      </c>
      <c r="K143" s="59">
        <v>0</v>
      </c>
      <c r="L143" s="59">
        <v>0</v>
      </c>
      <c r="M143" s="59">
        <v>0</v>
      </c>
      <c r="N143" s="59">
        <v>0</v>
      </c>
      <c r="O143" s="59">
        <v>0</v>
      </c>
      <c r="P143" s="59">
        <v>0</v>
      </c>
      <c r="Q143" s="59">
        <v>0</v>
      </c>
      <c r="R143" s="59">
        <v>0</v>
      </c>
      <c r="S143" s="59">
        <v>0</v>
      </c>
      <c r="T143" s="59">
        <v>0</v>
      </c>
      <c r="U143" s="59">
        <v>0</v>
      </c>
      <c r="V143" s="59">
        <v>0</v>
      </c>
      <c r="W143" s="59">
        <v>0</v>
      </c>
      <c r="X143" s="59">
        <v>1189.2921299999998</v>
      </c>
      <c r="Y143" s="59">
        <v>0</v>
      </c>
      <c r="Z143" s="59">
        <v>0</v>
      </c>
      <c r="AA143" s="59">
        <v>0</v>
      </c>
      <c r="AB143" s="59">
        <v>0</v>
      </c>
      <c r="AC143" s="59">
        <v>0</v>
      </c>
      <c r="AD143" s="59">
        <v>0</v>
      </c>
      <c r="AE143" s="59">
        <v>0</v>
      </c>
      <c r="AF143" s="59">
        <v>0</v>
      </c>
      <c r="AG143" s="59">
        <v>0</v>
      </c>
      <c r="AH143" s="59">
        <v>0</v>
      </c>
      <c r="AI143" s="59">
        <v>0</v>
      </c>
      <c r="AJ143" s="59">
        <v>0</v>
      </c>
      <c r="AK143" s="59">
        <v>0</v>
      </c>
      <c r="AL143" s="59">
        <v>0</v>
      </c>
      <c r="AM143" s="59">
        <v>0</v>
      </c>
      <c r="AN143" s="59">
        <v>0</v>
      </c>
      <c r="AO143" s="59">
        <v>0</v>
      </c>
      <c r="AP143" s="59">
        <v>0</v>
      </c>
      <c r="AQ143" s="59">
        <v>1189.2921299999998</v>
      </c>
    </row>
    <row r="144" spans="1:43">
      <c r="A144" s="64" t="s">
        <v>265</v>
      </c>
      <c r="B144" s="59">
        <v>55256.529150000002</v>
      </c>
      <c r="C144" s="59">
        <v>0</v>
      </c>
      <c r="D144" s="59">
        <v>64666.666649999999</v>
      </c>
      <c r="E144" s="59">
        <v>0</v>
      </c>
      <c r="F144" s="59">
        <v>0</v>
      </c>
      <c r="G144" s="59">
        <v>0</v>
      </c>
      <c r="H144" s="59">
        <v>0</v>
      </c>
      <c r="I144" s="59">
        <v>0</v>
      </c>
      <c r="J144" s="59">
        <v>0</v>
      </c>
      <c r="K144" s="59">
        <v>0</v>
      </c>
      <c r="L144" s="59">
        <v>0</v>
      </c>
      <c r="M144" s="59">
        <v>0</v>
      </c>
      <c r="N144" s="59">
        <v>0</v>
      </c>
      <c r="O144" s="59">
        <v>2424.9572599999997</v>
      </c>
      <c r="P144" s="59">
        <v>0</v>
      </c>
      <c r="Q144" s="59">
        <v>0</v>
      </c>
      <c r="R144" s="59">
        <v>0</v>
      </c>
      <c r="S144" s="59">
        <v>0</v>
      </c>
      <c r="T144" s="59">
        <v>0</v>
      </c>
      <c r="U144" s="59">
        <v>0</v>
      </c>
      <c r="V144" s="59">
        <v>0</v>
      </c>
      <c r="W144" s="59">
        <v>8305</v>
      </c>
      <c r="X144" s="59">
        <v>0</v>
      </c>
      <c r="Y144" s="59">
        <v>0</v>
      </c>
      <c r="Z144" s="59">
        <v>0</v>
      </c>
      <c r="AA144" s="59">
        <v>735.04228000000001</v>
      </c>
      <c r="AB144" s="59">
        <v>6553</v>
      </c>
      <c r="AC144" s="59">
        <v>0</v>
      </c>
      <c r="AD144" s="59">
        <v>9905.09</v>
      </c>
      <c r="AE144" s="59">
        <v>0</v>
      </c>
      <c r="AF144" s="59">
        <v>0</v>
      </c>
      <c r="AG144" s="59">
        <v>0</v>
      </c>
      <c r="AH144" s="59">
        <v>0</v>
      </c>
      <c r="AI144" s="59">
        <v>0</v>
      </c>
      <c r="AJ144" s="59">
        <v>0</v>
      </c>
      <c r="AK144" s="59">
        <v>0</v>
      </c>
      <c r="AL144" s="59">
        <v>0</v>
      </c>
      <c r="AM144" s="59">
        <v>0</v>
      </c>
      <c r="AN144" s="59">
        <v>0</v>
      </c>
      <c r="AO144" s="59">
        <v>0</v>
      </c>
      <c r="AP144" s="59">
        <v>0</v>
      </c>
      <c r="AQ144" s="59">
        <v>147846.28534</v>
      </c>
    </row>
    <row r="145" spans="1:43">
      <c r="A145" s="64" t="s">
        <v>1381</v>
      </c>
      <c r="B145" s="59">
        <v>122705.78595</v>
      </c>
      <c r="C145" s="59">
        <v>6.1719200000000001</v>
      </c>
      <c r="D145" s="59">
        <v>106676.81598</v>
      </c>
      <c r="E145" s="59">
        <v>24024.978739999999</v>
      </c>
      <c r="F145" s="59">
        <v>615.91521</v>
      </c>
      <c r="G145" s="59">
        <v>4571.2060700000002</v>
      </c>
      <c r="H145" s="59">
        <v>1401.1441</v>
      </c>
      <c r="I145" s="59">
        <v>16034.2935</v>
      </c>
      <c r="J145" s="59">
        <v>9364.0157500000005</v>
      </c>
      <c r="K145" s="59">
        <v>0</v>
      </c>
      <c r="L145" s="59">
        <v>7358.8299000000006</v>
      </c>
      <c r="M145" s="59">
        <v>9803.65726</v>
      </c>
      <c r="N145" s="59">
        <v>0</v>
      </c>
      <c r="O145" s="59">
        <v>0</v>
      </c>
      <c r="P145" s="59">
        <v>1000</v>
      </c>
      <c r="Q145" s="59">
        <v>1168.2</v>
      </c>
      <c r="R145" s="59">
        <v>5668.5878400000001</v>
      </c>
      <c r="S145" s="59">
        <v>0</v>
      </c>
      <c r="T145" s="59">
        <v>2000</v>
      </c>
      <c r="U145" s="59">
        <v>0</v>
      </c>
      <c r="V145" s="59">
        <v>909.64200000000005</v>
      </c>
      <c r="W145" s="59">
        <v>4150.7857100000001</v>
      </c>
      <c r="X145" s="59">
        <v>4058</v>
      </c>
      <c r="Y145" s="59">
        <v>0</v>
      </c>
      <c r="Z145" s="59">
        <v>7200</v>
      </c>
      <c r="AA145" s="59">
        <v>20115.76237</v>
      </c>
      <c r="AB145" s="59">
        <v>30900.779300000002</v>
      </c>
      <c r="AC145" s="59">
        <v>18225.475030000001</v>
      </c>
      <c r="AD145" s="59">
        <v>21.795360000000002</v>
      </c>
      <c r="AE145" s="59">
        <v>0</v>
      </c>
      <c r="AF145" s="59">
        <v>1222.48477</v>
      </c>
      <c r="AG145" s="59">
        <v>4997.9387000000006</v>
      </c>
      <c r="AH145" s="59">
        <v>3288.8926099999999</v>
      </c>
      <c r="AI145" s="59">
        <v>1669.1229699999999</v>
      </c>
      <c r="AJ145" s="59">
        <v>0</v>
      </c>
      <c r="AK145" s="59">
        <v>0</v>
      </c>
      <c r="AL145" s="59">
        <v>5514.0419699999993</v>
      </c>
      <c r="AM145" s="59">
        <v>0</v>
      </c>
      <c r="AN145" s="59">
        <v>0</v>
      </c>
      <c r="AO145" s="59">
        <v>0</v>
      </c>
      <c r="AP145" s="59">
        <v>0</v>
      </c>
      <c r="AQ145" s="59">
        <v>414674.32300999999</v>
      </c>
    </row>
    <row r="146" spans="1:43">
      <c r="A146" s="64" t="s">
        <v>267</v>
      </c>
      <c r="B146" s="59">
        <v>0</v>
      </c>
      <c r="C146" s="59">
        <v>0</v>
      </c>
      <c r="D146" s="59">
        <v>0</v>
      </c>
      <c r="E146" s="59">
        <v>0</v>
      </c>
      <c r="F146" s="59">
        <v>0</v>
      </c>
      <c r="G146" s="59">
        <v>0</v>
      </c>
      <c r="H146" s="59">
        <v>0</v>
      </c>
      <c r="I146" s="59">
        <v>0</v>
      </c>
      <c r="J146" s="59">
        <v>0</v>
      </c>
      <c r="K146" s="59">
        <v>0</v>
      </c>
      <c r="L146" s="59">
        <v>0</v>
      </c>
      <c r="M146" s="59">
        <v>0</v>
      </c>
      <c r="N146" s="59">
        <v>0</v>
      </c>
      <c r="O146" s="59">
        <v>0</v>
      </c>
      <c r="P146" s="59">
        <v>0</v>
      </c>
      <c r="Q146" s="59">
        <v>0</v>
      </c>
      <c r="R146" s="59">
        <v>0</v>
      </c>
      <c r="S146" s="59">
        <v>0</v>
      </c>
      <c r="T146" s="59">
        <v>0</v>
      </c>
      <c r="U146" s="59">
        <v>0</v>
      </c>
      <c r="V146" s="59">
        <v>0</v>
      </c>
      <c r="W146" s="59">
        <v>0</v>
      </c>
      <c r="X146" s="59">
        <v>0</v>
      </c>
      <c r="Y146" s="59">
        <v>0</v>
      </c>
      <c r="Z146" s="59">
        <v>0</v>
      </c>
      <c r="AA146" s="59">
        <v>0</v>
      </c>
      <c r="AB146" s="59">
        <v>0</v>
      </c>
      <c r="AC146" s="59">
        <v>0</v>
      </c>
      <c r="AD146" s="59">
        <v>0</v>
      </c>
      <c r="AE146" s="59">
        <v>0</v>
      </c>
      <c r="AF146" s="59">
        <v>0</v>
      </c>
      <c r="AG146" s="59">
        <v>0</v>
      </c>
      <c r="AH146" s="59">
        <v>0</v>
      </c>
      <c r="AI146" s="59">
        <v>0</v>
      </c>
      <c r="AJ146" s="59">
        <v>0</v>
      </c>
      <c r="AK146" s="59">
        <v>0</v>
      </c>
      <c r="AL146" s="59">
        <v>0</v>
      </c>
      <c r="AM146" s="59">
        <v>0</v>
      </c>
      <c r="AN146" s="59">
        <v>0</v>
      </c>
      <c r="AO146" s="59">
        <v>0</v>
      </c>
      <c r="AP146" s="59">
        <v>0</v>
      </c>
      <c r="AQ146" s="59">
        <v>0</v>
      </c>
    </row>
    <row r="147" spans="1:43">
      <c r="A147" s="64" t="s">
        <v>268</v>
      </c>
      <c r="B147" s="59">
        <v>0</v>
      </c>
      <c r="C147" s="59">
        <v>0</v>
      </c>
      <c r="D147" s="59">
        <v>0</v>
      </c>
      <c r="E147" s="59">
        <v>0</v>
      </c>
      <c r="F147" s="59">
        <v>0</v>
      </c>
      <c r="G147" s="59">
        <v>0</v>
      </c>
      <c r="H147" s="59">
        <v>0</v>
      </c>
      <c r="I147" s="59">
        <v>0</v>
      </c>
      <c r="J147" s="59">
        <v>0</v>
      </c>
      <c r="K147" s="59">
        <v>0</v>
      </c>
      <c r="L147" s="59">
        <v>0</v>
      </c>
      <c r="M147" s="59">
        <v>13720</v>
      </c>
      <c r="N147" s="59">
        <v>0</v>
      </c>
      <c r="O147" s="59">
        <v>0</v>
      </c>
      <c r="P147" s="59">
        <v>0</v>
      </c>
      <c r="Q147" s="59">
        <v>6860</v>
      </c>
      <c r="R147" s="59">
        <v>0</v>
      </c>
      <c r="S147" s="59">
        <v>0</v>
      </c>
      <c r="T147" s="59">
        <v>0</v>
      </c>
      <c r="U147" s="59">
        <v>13720</v>
      </c>
      <c r="V147" s="59">
        <v>0</v>
      </c>
      <c r="W147" s="59">
        <v>0</v>
      </c>
      <c r="X147" s="59">
        <v>8994.2240000000002</v>
      </c>
      <c r="Y147" s="59">
        <v>0</v>
      </c>
      <c r="Z147" s="59">
        <v>178.72620999999998</v>
      </c>
      <c r="AA147" s="59">
        <v>0</v>
      </c>
      <c r="AB147" s="59">
        <v>0</v>
      </c>
      <c r="AC147" s="59">
        <v>0</v>
      </c>
      <c r="AD147" s="59">
        <v>0</v>
      </c>
      <c r="AE147" s="59">
        <v>0</v>
      </c>
      <c r="AF147" s="59">
        <v>10290</v>
      </c>
      <c r="AG147" s="59">
        <v>0</v>
      </c>
      <c r="AH147" s="59">
        <v>0</v>
      </c>
      <c r="AI147" s="59">
        <v>0</v>
      </c>
      <c r="AJ147" s="59">
        <v>0</v>
      </c>
      <c r="AK147" s="59">
        <v>0</v>
      </c>
      <c r="AL147" s="59">
        <v>0</v>
      </c>
      <c r="AM147" s="59">
        <v>0</v>
      </c>
      <c r="AN147" s="59">
        <v>0</v>
      </c>
      <c r="AO147" s="59">
        <v>0</v>
      </c>
      <c r="AP147" s="59">
        <v>0</v>
      </c>
      <c r="AQ147" s="59">
        <v>53762.950210000003</v>
      </c>
    </row>
    <row r="148" spans="1:43">
      <c r="A148" s="64" t="s">
        <v>269</v>
      </c>
      <c r="B148" s="59">
        <v>4741.3087400000004</v>
      </c>
      <c r="C148" s="59">
        <v>0</v>
      </c>
      <c r="D148" s="59">
        <v>2384.97381</v>
      </c>
      <c r="E148" s="59">
        <v>191.88896</v>
      </c>
      <c r="F148" s="59">
        <v>38.163269999999997</v>
      </c>
      <c r="G148" s="59">
        <v>40.189320000000002</v>
      </c>
      <c r="H148" s="59">
        <v>6</v>
      </c>
      <c r="I148" s="59">
        <v>131.23054000000002</v>
      </c>
      <c r="J148" s="59">
        <v>151.07441</v>
      </c>
      <c r="K148" s="59">
        <v>0</v>
      </c>
      <c r="L148" s="59">
        <v>23.47222</v>
      </c>
      <c r="M148" s="59">
        <v>117.57807000000001</v>
      </c>
      <c r="N148" s="59">
        <v>0</v>
      </c>
      <c r="O148" s="59">
        <v>0.73865999999999998</v>
      </c>
      <c r="P148" s="59">
        <v>12.83333</v>
      </c>
      <c r="Q148" s="59">
        <v>238.00132000000002</v>
      </c>
      <c r="R148" s="59">
        <v>14.905340000000001</v>
      </c>
      <c r="S148" s="59">
        <v>0</v>
      </c>
      <c r="T148" s="59">
        <v>46.750019999999999</v>
      </c>
      <c r="U148" s="59">
        <v>186.59200000000001</v>
      </c>
      <c r="V148" s="59">
        <v>19.68731</v>
      </c>
      <c r="W148" s="59">
        <v>34.314999999999998</v>
      </c>
      <c r="X148" s="59">
        <v>193.69704999999999</v>
      </c>
      <c r="Y148" s="59">
        <v>0</v>
      </c>
      <c r="Z148" s="59">
        <v>181.71382</v>
      </c>
      <c r="AA148" s="59">
        <v>44.015790000000003</v>
      </c>
      <c r="AB148" s="59">
        <v>809.36739</v>
      </c>
      <c r="AC148" s="59">
        <v>299.18475999999998</v>
      </c>
      <c r="AD148" s="59">
        <v>9.8370599999999992</v>
      </c>
      <c r="AE148" s="59">
        <v>0</v>
      </c>
      <c r="AF148" s="59">
        <v>311.46836999999999</v>
      </c>
      <c r="AG148" s="59">
        <v>19.991070000000001</v>
      </c>
      <c r="AH148" s="59">
        <v>12.828469999999999</v>
      </c>
      <c r="AI148" s="59">
        <v>0</v>
      </c>
      <c r="AJ148" s="59">
        <v>0</v>
      </c>
      <c r="AK148" s="59">
        <v>0</v>
      </c>
      <c r="AL148" s="59">
        <v>44.301370000000006</v>
      </c>
      <c r="AM148" s="59">
        <v>0</v>
      </c>
      <c r="AN148" s="59">
        <v>0</v>
      </c>
      <c r="AO148" s="59">
        <v>0</v>
      </c>
      <c r="AP148" s="59">
        <v>0</v>
      </c>
      <c r="AQ148" s="59">
        <v>10306.107470000001</v>
      </c>
    </row>
    <row r="149" spans="1:43">
      <c r="A149" s="389" t="s">
        <v>270</v>
      </c>
      <c r="B149" s="438">
        <v>127765.90499</v>
      </c>
      <c r="C149" s="438">
        <v>5668.5359600000002</v>
      </c>
      <c r="D149" s="438">
        <v>17288.75203</v>
      </c>
      <c r="E149" s="438">
        <v>12683.039839999999</v>
      </c>
      <c r="F149" s="438">
        <v>3915.2692200000001</v>
      </c>
      <c r="G149" s="438">
        <v>8782.9197499999991</v>
      </c>
      <c r="H149" s="438">
        <v>3580.8033500000001</v>
      </c>
      <c r="I149" s="438">
        <v>8380.4921400000003</v>
      </c>
      <c r="J149" s="438">
        <v>4467.4473499999995</v>
      </c>
      <c r="K149" s="438">
        <v>4932.9269699999995</v>
      </c>
      <c r="L149" s="438">
        <v>2094.4650900000001</v>
      </c>
      <c r="M149" s="438">
        <v>8887.8803800000005</v>
      </c>
      <c r="N149" s="438">
        <v>6874.6778899999999</v>
      </c>
      <c r="O149" s="438">
        <v>7744.0358299999998</v>
      </c>
      <c r="P149" s="438">
        <v>2266.2348400000001</v>
      </c>
      <c r="Q149" s="438">
        <v>1642.2727299999999</v>
      </c>
      <c r="R149" s="438">
        <v>1181.56384</v>
      </c>
      <c r="S149" s="438">
        <v>1587.1331699999998</v>
      </c>
      <c r="T149" s="438">
        <v>4254.9250099999999</v>
      </c>
      <c r="U149" s="438">
        <v>4259.1969100000006</v>
      </c>
      <c r="V149" s="438">
        <v>2485.5123900000003</v>
      </c>
      <c r="W149" s="438">
        <v>2380.9239600000001</v>
      </c>
      <c r="X149" s="438">
        <v>3842.2229500000003</v>
      </c>
      <c r="Y149" s="438">
        <v>3058.37282</v>
      </c>
      <c r="Z149" s="438">
        <v>4976.0138299999999</v>
      </c>
      <c r="AA149" s="438">
        <v>2041.6959199999999</v>
      </c>
      <c r="AB149" s="438">
        <v>7660.5637699999997</v>
      </c>
      <c r="AC149" s="438">
        <v>15427.1412</v>
      </c>
      <c r="AD149" s="438">
        <v>1700.87274</v>
      </c>
      <c r="AE149" s="438">
        <v>6494.0747199999996</v>
      </c>
      <c r="AF149" s="438">
        <v>4042.1617700000002</v>
      </c>
      <c r="AG149" s="438">
        <v>1191.2531999999999</v>
      </c>
      <c r="AH149" s="438">
        <v>2000.7511999999999</v>
      </c>
      <c r="AI149" s="438">
        <v>975.32922999999994</v>
      </c>
      <c r="AJ149" s="438">
        <v>1687.07071</v>
      </c>
      <c r="AK149" s="438">
        <v>2375.2167400000003</v>
      </c>
      <c r="AL149" s="438">
        <v>2376.7956300000001</v>
      </c>
      <c r="AM149" s="438">
        <v>1184.5714599999999</v>
      </c>
      <c r="AN149" s="438">
        <v>3346.7525599999999</v>
      </c>
      <c r="AO149" s="438">
        <v>4043.6770699999997</v>
      </c>
      <c r="AP149" s="438">
        <v>1163.5963300000001</v>
      </c>
      <c r="AQ149" s="438">
        <v>312713.04749000003</v>
      </c>
    </row>
    <row r="150" spans="1:43">
      <c r="A150" s="64" t="s">
        <v>203</v>
      </c>
      <c r="B150" s="59">
        <v>227.11626000000001</v>
      </c>
      <c r="C150" s="59">
        <v>0</v>
      </c>
      <c r="D150" s="59">
        <v>225.18060999999997</v>
      </c>
      <c r="E150" s="59">
        <v>0.51234999999999997</v>
      </c>
      <c r="F150" s="59">
        <v>0</v>
      </c>
      <c r="G150" s="59">
        <v>77.597999999999999</v>
      </c>
      <c r="H150" s="59">
        <v>0</v>
      </c>
      <c r="I150" s="59">
        <v>0</v>
      </c>
      <c r="J150" s="59">
        <v>4.1172599999999999</v>
      </c>
      <c r="K150" s="59">
        <v>0</v>
      </c>
      <c r="L150" s="59">
        <v>0</v>
      </c>
      <c r="M150" s="59">
        <v>0</v>
      </c>
      <c r="N150" s="59">
        <v>0</v>
      </c>
      <c r="O150" s="59">
        <v>0</v>
      </c>
      <c r="P150" s="59">
        <v>0</v>
      </c>
      <c r="Q150" s="59">
        <v>10.28</v>
      </c>
      <c r="R150" s="59">
        <v>0</v>
      </c>
      <c r="S150" s="59">
        <v>0</v>
      </c>
      <c r="T150" s="59">
        <v>21.40729</v>
      </c>
      <c r="U150" s="59">
        <v>9.6092399999999998</v>
      </c>
      <c r="V150" s="59">
        <v>0</v>
      </c>
      <c r="W150" s="59">
        <v>0</v>
      </c>
      <c r="X150" s="59">
        <v>0</v>
      </c>
      <c r="Y150" s="59">
        <v>0</v>
      </c>
      <c r="Z150" s="59">
        <v>4.2068999999999992</v>
      </c>
      <c r="AA150" s="59">
        <v>0</v>
      </c>
      <c r="AB150" s="59">
        <v>0</v>
      </c>
      <c r="AC150" s="59">
        <v>0</v>
      </c>
      <c r="AD150" s="59">
        <v>0</v>
      </c>
      <c r="AE150" s="59">
        <v>0</v>
      </c>
      <c r="AF150" s="59">
        <v>7.35</v>
      </c>
      <c r="AG150" s="59">
        <v>0</v>
      </c>
      <c r="AH150" s="59">
        <v>327.30432000000002</v>
      </c>
      <c r="AI150" s="59">
        <v>0</v>
      </c>
      <c r="AJ150" s="59">
        <v>0</v>
      </c>
      <c r="AK150" s="59">
        <v>19.7</v>
      </c>
      <c r="AL150" s="59">
        <v>0</v>
      </c>
      <c r="AM150" s="59">
        <v>0</v>
      </c>
      <c r="AN150" s="59">
        <v>0</v>
      </c>
      <c r="AO150" s="59">
        <v>0</v>
      </c>
      <c r="AP150" s="59">
        <v>0</v>
      </c>
      <c r="AQ150" s="59">
        <v>934.38222999999994</v>
      </c>
    </row>
    <row r="151" spans="1:43">
      <c r="A151" s="64" t="s">
        <v>205</v>
      </c>
      <c r="B151" s="59">
        <v>80175.850150000013</v>
      </c>
      <c r="C151" s="59">
        <v>2974.20316</v>
      </c>
      <c r="D151" s="59">
        <v>5472.2070800000001</v>
      </c>
      <c r="E151" s="59">
        <v>3680.5094100000001</v>
      </c>
      <c r="F151" s="59">
        <v>2097.1376700000001</v>
      </c>
      <c r="G151" s="59">
        <v>4275.0328399999999</v>
      </c>
      <c r="H151" s="59">
        <v>1403.8173000000002</v>
      </c>
      <c r="I151" s="59">
        <v>5342.2954400000008</v>
      </c>
      <c r="J151" s="59">
        <v>1471.77197</v>
      </c>
      <c r="K151" s="59">
        <v>1197.6069499999999</v>
      </c>
      <c r="L151" s="59">
        <v>355.46703000000002</v>
      </c>
      <c r="M151" s="59">
        <v>1780.4098999999999</v>
      </c>
      <c r="N151" s="59">
        <v>2348.7272699999999</v>
      </c>
      <c r="O151" s="59">
        <v>1915.89743</v>
      </c>
      <c r="P151" s="59">
        <v>742.34806000000003</v>
      </c>
      <c r="Q151" s="59">
        <v>554.56686999999999</v>
      </c>
      <c r="R151" s="59">
        <v>508.62998999999996</v>
      </c>
      <c r="S151" s="59">
        <v>632.21772999999996</v>
      </c>
      <c r="T151" s="59">
        <v>1387.93857</v>
      </c>
      <c r="U151" s="59">
        <v>406.01678000000004</v>
      </c>
      <c r="V151" s="59">
        <v>877.21945999999991</v>
      </c>
      <c r="W151" s="59">
        <v>1213.3261100000002</v>
      </c>
      <c r="X151" s="59">
        <v>1722.57539</v>
      </c>
      <c r="Y151" s="59">
        <v>712.43084999999996</v>
      </c>
      <c r="Z151" s="59">
        <v>2137.24944</v>
      </c>
      <c r="AA151" s="59">
        <v>923.79611</v>
      </c>
      <c r="AB151" s="59">
        <v>3642.1394100000002</v>
      </c>
      <c r="AC151" s="59">
        <v>7887.7759400000004</v>
      </c>
      <c r="AD151" s="59">
        <v>585.76787000000002</v>
      </c>
      <c r="AE151" s="59">
        <v>1459.0321999999999</v>
      </c>
      <c r="AF151" s="59">
        <v>536.94911999999999</v>
      </c>
      <c r="AG151" s="59">
        <v>395.30858000000001</v>
      </c>
      <c r="AH151" s="59">
        <v>297.37601000000001</v>
      </c>
      <c r="AI151" s="59">
        <v>121.18299</v>
      </c>
      <c r="AJ151" s="59">
        <v>1293.7379900000001</v>
      </c>
      <c r="AK151" s="59">
        <v>236.25695000000002</v>
      </c>
      <c r="AL151" s="59">
        <v>837.30356999999992</v>
      </c>
      <c r="AM151" s="59">
        <v>279.68248</v>
      </c>
      <c r="AN151" s="59">
        <v>1367.5617999999999</v>
      </c>
      <c r="AO151" s="59">
        <v>1988.9982399999999</v>
      </c>
      <c r="AP151" s="59">
        <v>408.07615999999996</v>
      </c>
      <c r="AQ151" s="59">
        <v>147646.39827000001</v>
      </c>
    </row>
    <row r="152" spans="1:43">
      <c r="A152" s="64" t="s">
        <v>271</v>
      </c>
      <c r="B152" s="59">
        <v>19471.192170000002</v>
      </c>
      <c r="C152" s="59">
        <v>2674.56396</v>
      </c>
      <c r="D152" s="59">
        <v>8916.4364399999995</v>
      </c>
      <c r="E152" s="59">
        <v>8991.0786399999997</v>
      </c>
      <c r="F152" s="59">
        <v>1814.9571299999998</v>
      </c>
      <c r="G152" s="59">
        <v>4420.8003899999994</v>
      </c>
      <c r="H152" s="59">
        <v>2172.9636</v>
      </c>
      <c r="I152" s="59">
        <v>3025.4865600000003</v>
      </c>
      <c r="J152" s="59">
        <v>2988.0205299999998</v>
      </c>
      <c r="K152" s="59">
        <v>3724.04448</v>
      </c>
      <c r="L152" s="59">
        <v>1387.5267099999999</v>
      </c>
      <c r="M152" s="59">
        <v>7102.8764700000002</v>
      </c>
      <c r="N152" s="59">
        <v>4518.14347</v>
      </c>
      <c r="O152" s="59">
        <v>5826.5293899999997</v>
      </c>
      <c r="P152" s="59">
        <v>1478.51008</v>
      </c>
      <c r="Q152" s="59">
        <v>1073.3660400000001</v>
      </c>
      <c r="R152" s="59">
        <v>627.43382999999994</v>
      </c>
      <c r="S152" s="59">
        <v>951.19179000000008</v>
      </c>
      <c r="T152" s="59">
        <v>2843.2924600000001</v>
      </c>
      <c r="U152" s="59">
        <v>3818.5615400000002</v>
      </c>
      <c r="V152" s="59">
        <v>1593.04494</v>
      </c>
      <c r="W152" s="59">
        <v>1158.1871599999999</v>
      </c>
      <c r="X152" s="59">
        <v>2115.9120899999998</v>
      </c>
      <c r="Y152" s="59">
        <v>2345.5545200000001</v>
      </c>
      <c r="Z152" s="59">
        <v>2718.71191</v>
      </c>
      <c r="AA152" s="59">
        <v>1113.1007199999999</v>
      </c>
      <c r="AB152" s="59">
        <v>4013.6754100000003</v>
      </c>
      <c r="AC152" s="59">
        <v>7324.6308300000001</v>
      </c>
      <c r="AD152" s="59">
        <v>1108.2488500000002</v>
      </c>
      <c r="AE152" s="59">
        <v>5010.7051200000005</v>
      </c>
      <c r="AF152" s="59">
        <v>3496.1916900000001</v>
      </c>
      <c r="AG152" s="59">
        <v>792.90044999999998</v>
      </c>
      <c r="AH152" s="59">
        <v>1286.0911999999998</v>
      </c>
      <c r="AI152" s="59">
        <v>854.14624000000003</v>
      </c>
      <c r="AJ152" s="59">
        <v>391.12203999999997</v>
      </c>
      <c r="AK152" s="59">
        <v>2119.2327400000004</v>
      </c>
      <c r="AL152" s="59">
        <v>1537.7054800000001</v>
      </c>
      <c r="AM152" s="59">
        <v>904.48001999999997</v>
      </c>
      <c r="AN152" s="59">
        <v>1979.1188200000001</v>
      </c>
      <c r="AO152" s="59">
        <v>2050.5794799999999</v>
      </c>
      <c r="AP152" s="59">
        <v>754.63914999999997</v>
      </c>
      <c r="AQ152" s="59">
        <v>132494.95454000001</v>
      </c>
    </row>
    <row r="153" spans="1:43">
      <c r="A153" s="64" t="s">
        <v>232</v>
      </c>
      <c r="B153" s="59">
        <v>27891.74641</v>
      </c>
      <c r="C153" s="59">
        <v>19.768840000000001</v>
      </c>
      <c r="D153" s="59">
        <v>2674.9278999999997</v>
      </c>
      <c r="E153" s="59">
        <v>10.939440000000001</v>
      </c>
      <c r="F153" s="59">
        <v>3.17442</v>
      </c>
      <c r="G153" s="59">
        <v>9.4885200000000012</v>
      </c>
      <c r="H153" s="59">
        <v>4.0224500000000001</v>
      </c>
      <c r="I153" s="59">
        <v>12.710139999999999</v>
      </c>
      <c r="J153" s="59">
        <v>3.5375900000000002</v>
      </c>
      <c r="K153" s="59">
        <v>11.275540000000001</v>
      </c>
      <c r="L153" s="59">
        <v>351.47134999999997</v>
      </c>
      <c r="M153" s="59">
        <v>4.5940099999999999</v>
      </c>
      <c r="N153" s="59">
        <v>7.80715</v>
      </c>
      <c r="O153" s="59">
        <v>1.6090100000000001</v>
      </c>
      <c r="P153" s="59">
        <v>45.3767</v>
      </c>
      <c r="Q153" s="59">
        <v>4.0598200000000002</v>
      </c>
      <c r="R153" s="59">
        <v>45.500019999999999</v>
      </c>
      <c r="S153" s="59">
        <v>3.7236500000000001</v>
      </c>
      <c r="T153" s="59">
        <v>2.2866900000000001</v>
      </c>
      <c r="U153" s="59">
        <v>25.009349999999998</v>
      </c>
      <c r="V153" s="59">
        <v>15.24799</v>
      </c>
      <c r="W153" s="59">
        <v>9.4106900000000007</v>
      </c>
      <c r="X153" s="59">
        <v>3.7354699999999998</v>
      </c>
      <c r="Y153" s="59">
        <v>0.38744999999999996</v>
      </c>
      <c r="Z153" s="59">
        <v>115.84558</v>
      </c>
      <c r="AA153" s="59">
        <v>4.7990900000000005</v>
      </c>
      <c r="AB153" s="59">
        <v>4.7489499999999998</v>
      </c>
      <c r="AC153" s="59">
        <v>214.73443</v>
      </c>
      <c r="AD153" s="59">
        <v>6.85602</v>
      </c>
      <c r="AE153" s="59">
        <v>24.337400000000002</v>
      </c>
      <c r="AF153" s="59">
        <v>1.67096</v>
      </c>
      <c r="AG153" s="59">
        <v>3.0441700000000003</v>
      </c>
      <c r="AH153" s="59">
        <v>89.979669999999999</v>
      </c>
      <c r="AI153" s="59">
        <v>0</v>
      </c>
      <c r="AJ153" s="59">
        <v>2.21068</v>
      </c>
      <c r="AK153" s="59">
        <v>2.7050000000000001E-2</v>
      </c>
      <c r="AL153" s="59">
        <v>1.7865799999999998</v>
      </c>
      <c r="AM153" s="59">
        <v>0.40895999999999999</v>
      </c>
      <c r="AN153" s="59">
        <v>7.1940000000000004E-2</v>
      </c>
      <c r="AO153" s="59">
        <v>4.0993500000000003</v>
      </c>
      <c r="AP153" s="59">
        <v>0.88102000000000003</v>
      </c>
      <c r="AQ153" s="59">
        <v>31637.312449999998</v>
      </c>
    </row>
    <row r="154" spans="1:43">
      <c r="A154" s="64" t="s">
        <v>272</v>
      </c>
      <c r="B154" s="59">
        <v>0</v>
      </c>
      <c r="C154" s="59">
        <v>0</v>
      </c>
      <c r="D154" s="59">
        <v>0</v>
      </c>
      <c r="E154" s="59">
        <v>0</v>
      </c>
      <c r="F154" s="59">
        <v>0</v>
      </c>
      <c r="G154" s="59">
        <v>0</v>
      </c>
      <c r="H154" s="59">
        <v>0</v>
      </c>
      <c r="I154" s="59">
        <v>0</v>
      </c>
      <c r="J154" s="59">
        <v>0</v>
      </c>
      <c r="K154" s="59">
        <v>0</v>
      </c>
      <c r="L154" s="59">
        <v>0</v>
      </c>
      <c r="M154" s="59">
        <v>0</v>
      </c>
      <c r="N154" s="59">
        <v>0</v>
      </c>
      <c r="O154" s="59">
        <v>0</v>
      </c>
      <c r="P154" s="59">
        <v>0</v>
      </c>
      <c r="Q154" s="59">
        <v>0</v>
      </c>
      <c r="R154" s="59">
        <v>0</v>
      </c>
      <c r="S154" s="59">
        <v>0</v>
      </c>
      <c r="T154" s="59">
        <v>0</v>
      </c>
      <c r="U154" s="59">
        <v>0</v>
      </c>
      <c r="V154" s="59">
        <v>0</v>
      </c>
      <c r="W154" s="59">
        <v>0</v>
      </c>
      <c r="X154" s="59">
        <v>0</v>
      </c>
      <c r="Y154" s="59">
        <v>0</v>
      </c>
      <c r="Z154" s="59">
        <v>0</v>
      </c>
      <c r="AA154" s="59">
        <v>0</v>
      </c>
      <c r="AB154" s="59">
        <v>0</v>
      </c>
      <c r="AC154" s="59">
        <v>0</v>
      </c>
      <c r="AD154" s="59">
        <v>0</v>
      </c>
      <c r="AE154" s="59">
        <v>0</v>
      </c>
      <c r="AF154" s="59">
        <v>0</v>
      </c>
      <c r="AG154" s="59">
        <v>0</v>
      </c>
      <c r="AH154" s="59">
        <v>0</v>
      </c>
      <c r="AI154" s="59">
        <v>0</v>
      </c>
      <c r="AJ154" s="59">
        <v>0</v>
      </c>
      <c r="AK154" s="59">
        <v>0</v>
      </c>
      <c r="AL154" s="59">
        <v>0</v>
      </c>
      <c r="AM154" s="59">
        <v>0</v>
      </c>
      <c r="AN154" s="59">
        <v>0</v>
      </c>
      <c r="AO154" s="59">
        <v>0</v>
      </c>
      <c r="AP154" s="59">
        <v>0</v>
      </c>
      <c r="AQ154" s="59">
        <v>0</v>
      </c>
    </row>
    <row r="155" spans="1:43">
      <c r="A155" s="389" t="s">
        <v>273</v>
      </c>
      <c r="B155" s="438">
        <v>75797.922749999998</v>
      </c>
      <c r="C155" s="438">
        <v>9486.9204700000009</v>
      </c>
      <c r="D155" s="438">
        <v>6968.0198300000002</v>
      </c>
      <c r="E155" s="438">
        <v>2811.8675099999996</v>
      </c>
      <c r="F155" s="438">
        <v>2044.95481</v>
      </c>
      <c r="G155" s="438">
        <v>1538.8609899999999</v>
      </c>
      <c r="H155" s="438">
        <v>1368.27782</v>
      </c>
      <c r="I155" s="438">
        <v>3958.0788499999999</v>
      </c>
      <c r="J155" s="438">
        <v>3149.7217400000004</v>
      </c>
      <c r="K155" s="438">
        <v>15112.433050000001</v>
      </c>
      <c r="L155" s="438">
        <v>1402.23775</v>
      </c>
      <c r="M155" s="438">
        <v>7756.9626200000002</v>
      </c>
      <c r="N155" s="438">
        <v>9710.8636500000011</v>
      </c>
      <c r="O155" s="438">
        <v>2124.3447700000002</v>
      </c>
      <c r="P155" s="438">
        <v>2476.7071700000001</v>
      </c>
      <c r="Q155" s="438">
        <v>623.14076</v>
      </c>
      <c r="R155" s="438">
        <v>945.67263000000003</v>
      </c>
      <c r="S155" s="438">
        <v>1719.1446299999998</v>
      </c>
      <c r="T155" s="438">
        <v>5066.8159400000004</v>
      </c>
      <c r="U155" s="438">
        <v>4686.2819400000008</v>
      </c>
      <c r="V155" s="438">
        <v>1229.5443799999998</v>
      </c>
      <c r="W155" s="438">
        <v>1688.09575</v>
      </c>
      <c r="X155" s="438">
        <v>5580.6373400000002</v>
      </c>
      <c r="Y155" s="438">
        <v>6112.2821199999998</v>
      </c>
      <c r="Z155" s="438">
        <v>1716.4981499999999</v>
      </c>
      <c r="AA155" s="438">
        <v>3492.0716499999999</v>
      </c>
      <c r="AB155" s="438">
        <v>11006.970599999999</v>
      </c>
      <c r="AC155" s="438">
        <v>2174.6834800000001</v>
      </c>
      <c r="AD155" s="438">
        <v>1140.6573899999999</v>
      </c>
      <c r="AE155" s="438">
        <v>11221.825769999999</v>
      </c>
      <c r="AF155" s="438">
        <v>1373.32105</v>
      </c>
      <c r="AG155" s="438">
        <v>265.51345000000003</v>
      </c>
      <c r="AH155" s="438">
        <v>663.58710999999994</v>
      </c>
      <c r="AI155" s="438">
        <v>2544.5057900000002</v>
      </c>
      <c r="AJ155" s="438">
        <v>512.77773999999999</v>
      </c>
      <c r="AK155" s="438">
        <v>76.763050000000007</v>
      </c>
      <c r="AL155" s="438">
        <v>662.38743999999997</v>
      </c>
      <c r="AM155" s="438">
        <v>5.2069799999999997</v>
      </c>
      <c r="AN155" s="438">
        <v>6325.3859299999995</v>
      </c>
      <c r="AO155" s="438">
        <v>661.04112999999995</v>
      </c>
      <c r="AP155" s="438">
        <v>303.67309</v>
      </c>
      <c r="AQ155" s="438">
        <v>217506.65906999999</v>
      </c>
    </row>
    <row r="156" spans="1:43">
      <c r="A156" s="64" t="s">
        <v>274</v>
      </c>
      <c r="B156" s="59">
        <v>404.49154999999996</v>
      </c>
      <c r="C156" s="59">
        <v>0</v>
      </c>
      <c r="D156" s="59">
        <v>0</v>
      </c>
      <c r="E156" s="59">
        <v>0</v>
      </c>
      <c r="F156" s="59">
        <v>0</v>
      </c>
      <c r="G156" s="59">
        <v>0</v>
      </c>
      <c r="H156" s="59">
        <v>0</v>
      </c>
      <c r="I156" s="59">
        <v>0</v>
      </c>
      <c r="J156" s="59">
        <v>0</v>
      </c>
      <c r="K156" s="59">
        <v>0</v>
      </c>
      <c r="L156" s="59">
        <v>0</v>
      </c>
      <c r="M156" s="59">
        <v>0</v>
      </c>
      <c r="N156" s="59">
        <v>0</v>
      </c>
      <c r="O156" s="59">
        <v>0</v>
      </c>
      <c r="P156" s="59">
        <v>0</v>
      </c>
      <c r="Q156" s="59">
        <v>0</v>
      </c>
      <c r="R156" s="59">
        <v>0</v>
      </c>
      <c r="S156" s="59">
        <v>0</v>
      </c>
      <c r="T156" s="59">
        <v>0</v>
      </c>
      <c r="U156" s="59">
        <v>0</v>
      </c>
      <c r="V156" s="59">
        <v>0</v>
      </c>
      <c r="W156" s="59">
        <v>0</v>
      </c>
      <c r="X156" s="59">
        <v>0</v>
      </c>
      <c r="Y156" s="59">
        <v>0</v>
      </c>
      <c r="Z156" s="59">
        <v>0</v>
      </c>
      <c r="AA156" s="59">
        <v>0</v>
      </c>
      <c r="AB156" s="59">
        <v>0</v>
      </c>
      <c r="AC156" s="59">
        <v>0</v>
      </c>
      <c r="AD156" s="59">
        <v>0</v>
      </c>
      <c r="AE156" s="59">
        <v>0</v>
      </c>
      <c r="AF156" s="59">
        <v>0</v>
      </c>
      <c r="AG156" s="59">
        <v>0</v>
      </c>
      <c r="AH156" s="59">
        <v>0</v>
      </c>
      <c r="AI156" s="59">
        <v>0</v>
      </c>
      <c r="AJ156" s="59">
        <v>0</v>
      </c>
      <c r="AK156" s="59">
        <v>0</v>
      </c>
      <c r="AL156" s="59">
        <v>0</v>
      </c>
      <c r="AM156" s="59">
        <v>0</v>
      </c>
      <c r="AN156" s="59">
        <v>0</v>
      </c>
      <c r="AO156" s="59">
        <v>0</v>
      </c>
      <c r="AP156" s="59">
        <v>0</v>
      </c>
      <c r="AQ156" s="59">
        <v>404.49154999999996</v>
      </c>
    </row>
    <row r="157" spans="1:43">
      <c r="A157" s="64" t="s">
        <v>275</v>
      </c>
      <c r="B157" s="59">
        <v>0</v>
      </c>
      <c r="C157" s="59">
        <v>0</v>
      </c>
      <c r="D157" s="59">
        <v>0</v>
      </c>
      <c r="E157" s="59">
        <v>0</v>
      </c>
      <c r="F157" s="59">
        <v>0</v>
      </c>
      <c r="G157" s="59">
        <v>0</v>
      </c>
      <c r="H157" s="59">
        <v>0</v>
      </c>
      <c r="I157" s="59">
        <v>0</v>
      </c>
      <c r="J157" s="59">
        <v>0</v>
      </c>
      <c r="K157" s="59">
        <v>0</v>
      </c>
      <c r="L157" s="59">
        <v>0</v>
      </c>
      <c r="M157" s="59">
        <v>0</v>
      </c>
      <c r="N157" s="59">
        <v>0</v>
      </c>
      <c r="O157" s="59">
        <v>0</v>
      </c>
      <c r="P157" s="59">
        <v>0</v>
      </c>
      <c r="Q157" s="59">
        <v>0</v>
      </c>
      <c r="R157" s="59">
        <v>0</v>
      </c>
      <c r="S157" s="59">
        <v>0</v>
      </c>
      <c r="T157" s="59">
        <v>0</v>
      </c>
      <c r="U157" s="59">
        <v>0</v>
      </c>
      <c r="V157" s="59">
        <v>0</v>
      </c>
      <c r="W157" s="59">
        <v>0</v>
      </c>
      <c r="X157" s="59">
        <v>0</v>
      </c>
      <c r="Y157" s="59">
        <v>0</v>
      </c>
      <c r="Z157" s="59">
        <v>0</v>
      </c>
      <c r="AA157" s="59">
        <v>0</v>
      </c>
      <c r="AB157" s="59">
        <v>0</v>
      </c>
      <c r="AC157" s="59">
        <v>0</v>
      </c>
      <c r="AD157" s="59">
        <v>0</v>
      </c>
      <c r="AE157" s="59">
        <v>0</v>
      </c>
      <c r="AF157" s="59">
        <v>0</v>
      </c>
      <c r="AG157" s="59">
        <v>0</v>
      </c>
      <c r="AH157" s="59">
        <v>0</v>
      </c>
      <c r="AI157" s="59">
        <v>0</v>
      </c>
      <c r="AJ157" s="59">
        <v>0</v>
      </c>
      <c r="AK157" s="59">
        <v>0</v>
      </c>
      <c r="AL157" s="59">
        <v>0</v>
      </c>
      <c r="AM157" s="59">
        <v>0</v>
      </c>
      <c r="AN157" s="59">
        <v>0</v>
      </c>
      <c r="AO157" s="59">
        <v>0</v>
      </c>
      <c r="AP157" s="59">
        <v>0</v>
      </c>
      <c r="AQ157" s="59">
        <v>0</v>
      </c>
    </row>
    <row r="158" spans="1:43">
      <c r="A158" s="64" t="s">
        <v>276</v>
      </c>
      <c r="B158" s="59">
        <v>43461.918689999999</v>
      </c>
      <c r="C158" s="59">
        <v>6318.9819200000002</v>
      </c>
      <c r="D158" s="59">
        <v>3484.00821</v>
      </c>
      <c r="E158" s="59">
        <v>10.4129</v>
      </c>
      <c r="F158" s="59">
        <v>634.05475000000001</v>
      </c>
      <c r="G158" s="59">
        <v>0</v>
      </c>
      <c r="H158" s="59">
        <v>0</v>
      </c>
      <c r="I158" s="59">
        <v>2434.4152999999997</v>
      </c>
      <c r="J158" s="59">
        <v>1560.7764999999999</v>
      </c>
      <c r="K158" s="59">
        <v>11316.85412</v>
      </c>
      <c r="L158" s="59">
        <v>400</v>
      </c>
      <c r="M158" s="59">
        <v>5410</v>
      </c>
      <c r="N158" s="59">
        <v>7012.2637100000002</v>
      </c>
      <c r="O158" s="59">
        <v>0</v>
      </c>
      <c r="P158" s="59">
        <v>1200</v>
      </c>
      <c r="Q158" s="59">
        <v>0</v>
      </c>
      <c r="R158" s="59">
        <v>438.67477000000002</v>
      </c>
      <c r="S158" s="59">
        <v>1167.1551899999999</v>
      </c>
      <c r="T158" s="59">
        <v>3686.60797</v>
      </c>
      <c r="U158" s="59">
        <v>2355.9012699999998</v>
      </c>
      <c r="V158" s="59">
        <v>659.94442000000004</v>
      </c>
      <c r="W158" s="59">
        <v>522.69880000000001</v>
      </c>
      <c r="X158" s="59">
        <v>3353.77855</v>
      </c>
      <c r="Y158" s="59">
        <v>2652.6340800000003</v>
      </c>
      <c r="Z158" s="59">
        <v>0</v>
      </c>
      <c r="AA158" s="59">
        <v>2202.9533700000002</v>
      </c>
      <c r="AB158" s="59">
        <v>8234.8904199999997</v>
      </c>
      <c r="AC158" s="59">
        <v>779.69482999999991</v>
      </c>
      <c r="AD158" s="59">
        <v>732.99315999999999</v>
      </c>
      <c r="AE158" s="59">
        <v>8549.4830199999997</v>
      </c>
      <c r="AF158" s="59">
        <v>843.14830000000006</v>
      </c>
      <c r="AG158" s="59">
        <v>0</v>
      </c>
      <c r="AH158" s="59">
        <v>131</v>
      </c>
      <c r="AI158" s="59">
        <v>2355.3342799999996</v>
      </c>
      <c r="AJ158" s="59">
        <v>379.54750000000001</v>
      </c>
      <c r="AK158" s="59">
        <v>0</v>
      </c>
      <c r="AL158" s="59">
        <v>184.39274</v>
      </c>
      <c r="AM158" s="59">
        <v>0</v>
      </c>
      <c r="AN158" s="59">
        <v>4622.3864100000001</v>
      </c>
      <c r="AO158" s="59">
        <v>0</v>
      </c>
      <c r="AP158" s="59">
        <v>0</v>
      </c>
      <c r="AQ158" s="59">
        <v>127096.90518</v>
      </c>
    </row>
    <row r="159" spans="1:43">
      <c r="A159" s="64" t="s">
        <v>1254</v>
      </c>
      <c r="B159" s="59">
        <v>0</v>
      </c>
      <c r="C159" s="59">
        <v>0</v>
      </c>
      <c r="D159" s="59">
        <v>0</v>
      </c>
      <c r="E159" s="59">
        <v>0</v>
      </c>
      <c r="F159" s="59">
        <v>0</v>
      </c>
      <c r="G159" s="59">
        <v>0</v>
      </c>
      <c r="H159" s="59">
        <v>0</v>
      </c>
      <c r="I159" s="59">
        <v>0</v>
      </c>
      <c r="J159" s="59">
        <v>0</v>
      </c>
      <c r="K159" s="59">
        <v>0</v>
      </c>
      <c r="L159" s="59">
        <v>0</v>
      </c>
      <c r="M159" s="59">
        <v>0</v>
      </c>
      <c r="N159" s="59">
        <v>0</v>
      </c>
      <c r="O159" s="59">
        <v>0</v>
      </c>
      <c r="P159" s="59">
        <v>0</v>
      </c>
      <c r="Q159" s="59">
        <v>0</v>
      </c>
      <c r="R159" s="59">
        <v>0</v>
      </c>
      <c r="S159" s="59">
        <v>0</v>
      </c>
      <c r="T159" s="59">
        <v>0</v>
      </c>
      <c r="U159" s="59">
        <v>0</v>
      </c>
      <c r="V159" s="59">
        <v>0</v>
      </c>
      <c r="W159" s="59">
        <v>0</v>
      </c>
      <c r="X159" s="59">
        <v>0</v>
      </c>
      <c r="Y159" s="59">
        <v>0</v>
      </c>
      <c r="Z159" s="59">
        <v>0</v>
      </c>
      <c r="AA159" s="59">
        <v>0</v>
      </c>
      <c r="AB159" s="59">
        <v>0</v>
      </c>
      <c r="AC159" s="59">
        <v>0</v>
      </c>
      <c r="AD159" s="59">
        <v>0</v>
      </c>
      <c r="AE159" s="59">
        <v>0</v>
      </c>
      <c r="AF159" s="59">
        <v>0</v>
      </c>
      <c r="AG159" s="59">
        <v>0</v>
      </c>
      <c r="AH159" s="59">
        <v>0</v>
      </c>
      <c r="AI159" s="59">
        <v>0</v>
      </c>
      <c r="AJ159" s="59">
        <v>0</v>
      </c>
      <c r="AK159" s="59">
        <v>0</v>
      </c>
      <c r="AL159" s="59">
        <v>0</v>
      </c>
      <c r="AM159" s="59">
        <v>0</v>
      </c>
      <c r="AN159" s="59">
        <v>0</v>
      </c>
      <c r="AO159" s="59">
        <v>0</v>
      </c>
      <c r="AP159" s="59">
        <v>0</v>
      </c>
      <c r="AQ159" s="59">
        <v>0</v>
      </c>
    </row>
    <row r="160" spans="1:43">
      <c r="A160" s="64" t="s">
        <v>277</v>
      </c>
      <c r="B160" s="59">
        <v>21223.112300000001</v>
      </c>
      <c r="C160" s="59">
        <v>3167.9385499999999</v>
      </c>
      <c r="D160" s="59">
        <v>3484.0116200000002</v>
      </c>
      <c r="E160" s="59">
        <v>2673.61645</v>
      </c>
      <c r="F160" s="59">
        <v>1410.9000600000002</v>
      </c>
      <c r="G160" s="59">
        <v>1333.59476</v>
      </c>
      <c r="H160" s="59">
        <v>1368.27782</v>
      </c>
      <c r="I160" s="59">
        <v>1523.66355</v>
      </c>
      <c r="J160" s="59">
        <v>1577.7259299999998</v>
      </c>
      <c r="K160" s="59">
        <v>2524.2447999999999</v>
      </c>
      <c r="L160" s="59">
        <v>998.04035999999996</v>
      </c>
      <c r="M160" s="59">
        <v>2346.9626200000002</v>
      </c>
      <c r="N160" s="59">
        <v>1412.0938000000001</v>
      </c>
      <c r="O160" s="59">
        <v>2124.3447700000002</v>
      </c>
      <c r="P160" s="59">
        <v>1276.7071699999999</v>
      </c>
      <c r="Q160" s="59">
        <v>569.11699999999996</v>
      </c>
      <c r="R160" s="59">
        <v>506.99786</v>
      </c>
      <c r="S160" s="59">
        <v>551.98943999999995</v>
      </c>
      <c r="T160" s="59">
        <v>1011.6432600000001</v>
      </c>
      <c r="U160" s="59">
        <v>2275.2420299999999</v>
      </c>
      <c r="V160" s="59">
        <v>540.44723999999997</v>
      </c>
      <c r="W160" s="59">
        <v>845.39694999999995</v>
      </c>
      <c r="X160" s="59">
        <v>2226.8587900000002</v>
      </c>
      <c r="Y160" s="59">
        <v>1345.5199299999999</v>
      </c>
      <c r="Z160" s="59">
        <v>1716.4981499999999</v>
      </c>
      <c r="AA160" s="59">
        <v>1289.1182800000001</v>
      </c>
      <c r="AB160" s="59">
        <v>2772.0801800000004</v>
      </c>
      <c r="AC160" s="59">
        <v>1300.3478400000001</v>
      </c>
      <c r="AD160" s="59">
        <v>407.66422999999998</v>
      </c>
      <c r="AE160" s="59">
        <v>2551.1956800000003</v>
      </c>
      <c r="AF160" s="59">
        <v>530.17274999999995</v>
      </c>
      <c r="AG160" s="59">
        <v>265.51345000000003</v>
      </c>
      <c r="AH160" s="59">
        <v>532.58710999999994</v>
      </c>
      <c r="AI160" s="59">
        <v>189.17151000000001</v>
      </c>
      <c r="AJ160" s="59">
        <v>133.23023999999998</v>
      </c>
      <c r="AK160" s="59">
        <v>74.365070000000003</v>
      </c>
      <c r="AL160" s="59">
        <v>271.57691</v>
      </c>
      <c r="AM160" s="59">
        <v>5.2069799999999997</v>
      </c>
      <c r="AN160" s="59">
        <v>1702.9995200000001</v>
      </c>
      <c r="AO160" s="59">
        <v>661.04112999999995</v>
      </c>
      <c r="AP160" s="59">
        <v>303.67309</v>
      </c>
      <c r="AQ160" s="59">
        <v>73024.889180000013</v>
      </c>
    </row>
    <row r="161" spans="1:43">
      <c r="A161" s="64" t="s">
        <v>278</v>
      </c>
      <c r="B161" s="59">
        <v>10708.400210000002</v>
      </c>
      <c r="C161" s="59">
        <v>0</v>
      </c>
      <c r="D161" s="59">
        <v>0</v>
      </c>
      <c r="E161" s="59">
        <v>127.83816</v>
      </c>
      <c r="F161" s="59">
        <v>0</v>
      </c>
      <c r="G161" s="59">
        <v>205.26623000000001</v>
      </c>
      <c r="H161" s="59">
        <v>0</v>
      </c>
      <c r="I161" s="59">
        <v>0</v>
      </c>
      <c r="J161" s="59">
        <v>11.21931</v>
      </c>
      <c r="K161" s="59">
        <v>1271.33413</v>
      </c>
      <c r="L161" s="59">
        <v>4.1973900000000004</v>
      </c>
      <c r="M161" s="59">
        <v>0</v>
      </c>
      <c r="N161" s="59">
        <v>1286.50614</v>
      </c>
      <c r="O161" s="59">
        <v>0</v>
      </c>
      <c r="P161" s="59">
        <v>0</v>
      </c>
      <c r="Q161" s="59">
        <v>54.023760000000003</v>
      </c>
      <c r="R161" s="59">
        <v>0</v>
      </c>
      <c r="S161" s="59">
        <v>0</v>
      </c>
      <c r="T161" s="59">
        <v>368.56471000000005</v>
      </c>
      <c r="U161" s="59">
        <v>55.138640000000002</v>
      </c>
      <c r="V161" s="59">
        <v>29.152720000000002</v>
      </c>
      <c r="W161" s="59">
        <v>320</v>
      </c>
      <c r="X161" s="59">
        <v>0</v>
      </c>
      <c r="Y161" s="59">
        <v>2114.1281099999997</v>
      </c>
      <c r="Z161" s="59">
        <v>0</v>
      </c>
      <c r="AA161" s="59">
        <v>0</v>
      </c>
      <c r="AB161" s="59">
        <v>0</v>
      </c>
      <c r="AC161" s="59">
        <v>94.640810000000002</v>
      </c>
      <c r="AD161" s="59">
        <v>0</v>
      </c>
      <c r="AE161" s="59">
        <v>121.14707000000001</v>
      </c>
      <c r="AF161" s="59">
        <v>0</v>
      </c>
      <c r="AG161" s="59">
        <v>0</v>
      </c>
      <c r="AH161" s="59">
        <v>0</v>
      </c>
      <c r="AI161" s="59">
        <v>0</v>
      </c>
      <c r="AJ161" s="59">
        <v>0</v>
      </c>
      <c r="AK161" s="59">
        <v>2.39798</v>
      </c>
      <c r="AL161" s="59">
        <v>206.41779</v>
      </c>
      <c r="AM161" s="59">
        <v>0</v>
      </c>
      <c r="AN161" s="59">
        <v>0</v>
      </c>
      <c r="AO161" s="59">
        <v>0</v>
      </c>
      <c r="AP161" s="59">
        <v>0</v>
      </c>
      <c r="AQ161" s="59">
        <v>16980.373159999999</v>
      </c>
    </row>
    <row r="162" spans="1:43">
      <c r="A162" s="389" t="s">
        <v>279</v>
      </c>
      <c r="B162" s="438">
        <v>65007.365140000002</v>
      </c>
      <c r="C162" s="438">
        <v>0</v>
      </c>
      <c r="D162" s="438">
        <v>0</v>
      </c>
      <c r="E162" s="438">
        <v>0</v>
      </c>
      <c r="F162" s="438">
        <v>0</v>
      </c>
      <c r="G162" s="438">
        <v>0</v>
      </c>
      <c r="H162" s="438">
        <v>0</v>
      </c>
      <c r="I162" s="438">
        <v>0</v>
      </c>
      <c r="J162" s="438">
        <v>0</v>
      </c>
      <c r="K162" s="438">
        <v>0</v>
      </c>
      <c r="L162" s="438">
        <v>0</v>
      </c>
      <c r="M162" s="438">
        <v>0</v>
      </c>
      <c r="N162" s="438">
        <v>0</v>
      </c>
      <c r="O162" s="438">
        <v>0</v>
      </c>
      <c r="P162" s="438">
        <v>0</v>
      </c>
      <c r="Q162" s="438">
        <v>0</v>
      </c>
      <c r="R162" s="438">
        <v>0</v>
      </c>
      <c r="S162" s="438">
        <v>0</v>
      </c>
      <c r="T162" s="438">
        <v>0</v>
      </c>
      <c r="U162" s="438">
        <v>0</v>
      </c>
      <c r="V162" s="438">
        <v>0</v>
      </c>
      <c r="W162" s="438">
        <v>0</v>
      </c>
      <c r="X162" s="438">
        <v>0</v>
      </c>
      <c r="Y162" s="438">
        <v>0</v>
      </c>
      <c r="Z162" s="438">
        <v>0</v>
      </c>
      <c r="AA162" s="438">
        <v>0</v>
      </c>
      <c r="AB162" s="438">
        <v>0</v>
      </c>
      <c r="AC162" s="438">
        <v>0</v>
      </c>
      <c r="AD162" s="438">
        <v>0</v>
      </c>
      <c r="AE162" s="438">
        <v>0</v>
      </c>
      <c r="AF162" s="438">
        <v>0</v>
      </c>
      <c r="AG162" s="438">
        <v>0</v>
      </c>
      <c r="AH162" s="438">
        <v>0</v>
      </c>
      <c r="AI162" s="438">
        <v>0</v>
      </c>
      <c r="AJ162" s="438">
        <v>0</v>
      </c>
      <c r="AK162" s="438">
        <v>0</v>
      </c>
      <c r="AL162" s="438">
        <v>0</v>
      </c>
      <c r="AM162" s="438">
        <v>0</v>
      </c>
      <c r="AN162" s="438">
        <v>0</v>
      </c>
      <c r="AO162" s="438">
        <v>0</v>
      </c>
      <c r="AP162" s="438">
        <v>0</v>
      </c>
      <c r="AQ162" s="438">
        <v>65007.365140000002</v>
      </c>
    </row>
    <row r="163" spans="1:43">
      <c r="A163" s="64" t="s">
        <v>280</v>
      </c>
      <c r="B163" s="59">
        <v>0</v>
      </c>
      <c r="C163" s="59">
        <v>0</v>
      </c>
      <c r="D163" s="59">
        <v>0</v>
      </c>
      <c r="E163" s="59">
        <v>0</v>
      </c>
      <c r="F163" s="59">
        <v>0</v>
      </c>
      <c r="G163" s="59">
        <v>0</v>
      </c>
      <c r="H163" s="59">
        <v>0</v>
      </c>
      <c r="I163" s="59">
        <v>0</v>
      </c>
      <c r="J163" s="59">
        <v>0</v>
      </c>
      <c r="K163" s="59">
        <v>0</v>
      </c>
      <c r="L163" s="59">
        <v>0</v>
      </c>
      <c r="M163" s="59">
        <v>0</v>
      </c>
      <c r="N163" s="59">
        <v>0</v>
      </c>
      <c r="O163" s="59">
        <v>0</v>
      </c>
      <c r="P163" s="59">
        <v>0</v>
      </c>
      <c r="Q163" s="59">
        <v>0</v>
      </c>
      <c r="R163" s="59">
        <v>0</v>
      </c>
      <c r="S163" s="59">
        <v>0</v>
      </c>
      <c r="T163" s="59">
        <v>0</v>
      </c>
      <c r="U163" s="59">
        <v>0</v>
      </c>
      <c r="V163" s="59">
        <v>0</v>
      </c>
      <c r="W163" s="59">
        <v>0</v>
      </c>
      <c r="X163" s="59">
        <v>0</v>
      </c>
      <c r="Y163" s="59">
        <v>0</v>
      </c>
      <c r="Z163" s="59">
        <v>0</v>
      </c>
      <c r="AA163" s="59">
        <v>0</v>
      </c>
      <c r="AB163" s="59">
        <v>0</v>
      </c>
      <c r="AC163" s="59">
        <v>0</v>
      </c>
      <c r="AD163" s="59">
        <v>0</v>
      </c>
      <c r="AE163" s="59">
        <v>0</v>
      </c>
      <c r="AF163" s="59">
        <v>0</v>
      </c>
      <c r="AG163" s="59">
        <v>0</v>
      </c>
      <c r="AH163" s="59">
        <v>0</v>
      </c>
      <c r="AI163" s="59">
        <v>0</v>
      </c>
      <c r="AJ163" s="59">
        <v>0</v>
      </c>
      <c r="AK163" s="59">
        <v>0</v>
      </c>
      <c r="AL163" s="59">
        <v>0</v>
      </c>
      <c r="AM163" s="59">
        <v>0</v>
      </c>
      <c r="AN163" s="59">
        <v>0</v>
      </c>
      <c r="AO163" s="59">
        <v>0</v>
      </c>
      <c r="AP163" s="59">
        <v>0</v>
      </c>
      <c r="AQ163" s="59">
        <v>0</v>
      </c>
    </row>
    <row r="164" spans="1:43">
      <c r="A164" s="64" t="s">
        <v>281</v>
      </c>
      <c r="B164" s="59">
        <v>0</v>
      </c>
      <c r="C164" s="59">
        <v>0</v>
      </c>
      <c r="D164" s="59">
        <v>0</v>
      </c>
      <c r="E164" s="59">
        <v>0</v>
      </c>
      <c r="F164" s="59">
        <v>0</v>
      </c>
      <c r="G164" s="59">
        <v>0</v>
      </c>
      <c r="H164" s="59">
        <v>0</v>
      </c>
      <c r="I164" s="59">
        <v>0</v>
      </c>
      <c r="J164" s="59">
        <v>0</v>
      </c>
      <c r="K164" s="59">
        <v>0</v>
      </c>
      <c r="L164" s="59">
        <v>0</v>
      </c>
      <c r="M164" s="59">
        <v>0</v>
      </c>
      <c r="N164" s="59">
        <v>0</v>
      </c>
      <c r="O164" s="59">
        <v>0</v>
      </c>
      <c r="P164" s="59">
        <v>0</v>
      </c>
      <c r="Q164" s="59">
        <v>0</v>
      </c>
      <c r="R164" s="59">
        <v>0</v>
      </c>
      <c r="S164" s="59">
        <v>0</v>
      </c>
      <c r="T164" s="59">
        <v>0</v>
      </c>
      <c r="U164" s="59">
        <v>0</v>
      </c>
      <c r="V164" s="59">
        <v>0</v>
      </c>
      <c r="W164" s="59">
        <v>0</v>
      </c>
      <c r="X164" s="59">
        <v>0</v>
      </c>
      <c r="Y164" s="59">
        <v>0</v>
      </c>
      <c r="Z164" s="59">
        <v>0</v>
      </c>
      <c r="AA164" s="59">
        <v>0</v>
      </c>
      <c r="AB164" s="59">
        <v>0</v>
      </c>
      <c r="AC164" s="59">
        <v>0</v>
      </c>
      <c r="AD164" s="59">
        <v>0</v>
      </c>
      <c r="AE164" s="59">
        <v>0</v>
      </c>
      <c r="AF164" s="59">
        <v>0</v>
      </c>
      <c r="AG164" s="59">
        <v>0</v>
      </c>
      <c r="AH164" s="59">
        <v>0</v>
      </c>
      <c r="AI164" s="59">
        <v>0</v>
      </c>
      <c r="AJ164" s="59">
        <v>0</v>
      </c>
      <c r="AK164" s="59">
        <v>0</v>
      </c>
      <c r="AL164" s="59">
        <v>0</v>
      </c>
      <c r="AM164" s="59">
        <v>0</v>
      </c>
      <c r="AN164" s="59">
        <v>0</v>
      </c>
      <c r="AO164" s="59">
        <v>0</v>
      </c>
      <c r="AP164" s="59">
        <v>0</v>
      </c>
      <c r="AQ164" s="59">
        <v>0</v>
      </c>
    </row>
    <row r="165" spans="1:43">
      <c r="A165" s="64" t="s">
        <v>1382</v>
      </c>
      <c r="B165" s="59">
        <v>64001.572570000004</v>
      </c>
      <c r="C165" s="59">
        <v>0</v>
      </c>
      <c r="D165" s="59">
        <v>0</v>
      </c>
      <c r="E165" s="59">
        <v>0</v>
      </c>
      <c r="F165" s="59">
        <v>0</v>
      </c>
      <c r="G165" s="59">
        <v>0</v>
      </c>
      <c r="H165" s="59">
        <v>0</v>
      </c>
      <c r="I165" s="59">
        <v>0</v>
      </c>
      <c r="J165" s="59">
        <v>0</v>
      </c>
      <c r="K165" s="59">
        <v>0</v>
      </c>
      <c r="L165" s="59">
        <v>0</v>
      </c>
      <c r="M165" s="59">
        <v>0</v>
      </c>
      <c r="N165" s="59">
        <v>0</v>
      </c>
      <c r="O165" s="59">
        <v>0</v>
      </c>
      <c r="P165" s="59">
        <v>0</v>
      </c>
      <c r="Q165" s="59">
        <v>0</v>
      </c>
      <c r="R165" s="59">
        <v>0</v>
      </c>
      <c r="S165" s="59">
        <v>0</v>
      </c>
      <c r="T165" s="59">
        <v>0</v>
      </c>
      <c r="U165" s="59">
        <v>0</v>
      </c>
      <c r="V165" s="59">
        <v>0</v>
      </c>
      <c r="W165" s="59">
        <v>0</v>
      </c>
      <c r="X165" s="59">
        <v>0</v>
      </c>
      <c r="Y165" s="59">
        <v>0</v>
      </c>
      <c r="Z165" s="59">
        <v>0</v>
      </c>
      <c r="AA165" s="59">
        <v>0</v>
      </c>
      <c r="AB165" s="59">
        <v>0</v>
      </c>
      <c r="AC165" s="59">
        <v>0</v>
      </c>
      <c r="AD165" s="59">
        <v>0</v>
      </c>
      <c r="AE165" s="59">
        <v>0</v>
      </c>
      <c r="AF165" s="59">
        <v>0</v>
      </c>
      <c r="AG165" s="59">
        <v>0</v>
      </c>
      <c r="AH165" s="59">
        <v>0</v>
      </c>
      <c r="AI165" s="59">
        <v>0</v>
      </c>
      <c r="AJ165" s="59">
        <v>0</v>
      </c>
      <c r="AK165" s="59">
        <v>0</v>
      </c>
      <c r="AL165" s="59">
        <v>0</v>
      </c>
      <c r="AM165" s="59">
        <v>0</v>
      </c>
      <c r="AN165" s="59">
        <v>0</v>
      </c>
      <c r="AO165" s="59">
        <v>0</v>
      </c>
      <c r="AP165" s="59">
        <v>0</v>
      </c>
      <c r="AQ165" s="59">
        <v>64001.572570000004</v>
      </c>
    </row>
    <row r="166" spans="1:43">
      <c r="A166" s="64" t="s">
        <v>283</v>
      </c>
      <c r="B166" s="59">
        <v>1005.79257</v>
      </c>
      <c r="C166" s="59">
        <v>0</v>
      </c>
      <c r="D166" s="59">
        <v>0</v>
      </c>
      <c r="E166" s="59">
        <v>0</v>
      </c>
      <c r="F166" s="59">
        <v>0</v>
      </c>
      <c r="G166" s="59">
        <v>0</v>
      </c>
      <c r="H166" s="59">
        <v>0</v>
      </c>
      <c r="I166" s="59">
        <v>0</v>
      </c>
      <c r="J166" s="59">
        <v>0</v>
      </c>
      <c r="K166" s="59">
        <v>0</v>
      </c>
      <c r="L166" s="59">
        <v>0</v>
      </c>
      <c r="M166" s="59">
        <v>0</v>
      </c>
      <c r="N166" s="59">
        <v>0</v>
      </c>
      <c r="O166" s="59">
        <v>0</v>
      </c>
      <c r="P166" s="59">
        <v>0</v>
      </c>
      <c r="Q166" s="59">
        <v>0</v>
      </c>
      <c r="R166" s="59">
        <v>0</v>
      </c>
      <c r="S166" s="59">
        <v>0</v>
      </c>
      <c r="T166" s="59">
        <v>0</v>
      </c>
      <c r="U166" s="59">
        <v>0</v>
      </c>
      <c r="V166" s="59">
        <v>0</v>
      </c>
      <c r="W166" s="59">
        <v>0</v>
      </c>
      <c r="X166" s="59">
        <v>0</v>
      </c>
      <c r="Y166" s="59">
        <v>0</v>
      </c>
      <c r="Z166" s="59">
        <v>0</v>
      </c>
      <c r="AA166" s="59">
        <v>0</v>
      </c>
      <c r="AB166" s="59">
        <v>0</v>
      </c>
      <c r="AC166" s="59">
        <v>0</v>
      </c>
      <c r="AD166" s="59">
        <v>0</v>
      </c>
      <c r="AE166" s="59">
        <v>0</v>
      </c>
      <c r="AF166" s="59">
        <v>0</v>
      </c>
      <c r="AG166" s="59">
        <v>0</v>
      </c>
      <c r="AH166" s="59">
        <v>0</v>
      </c>
      <c r="AI166" s="59">
        <v>0</v>
      </c>
      <c r="AJ166" s="59">
        <v>0</v>
      </c>
      <c r="AK166" s="59">
        <v>0</v>
      </c>
      <c r="AL166" s="59">
        <v>0</v>
      </c>
      <c r="AM166" s="59">
        <v>0</v>
      </c>
      <c r="AN166" s="59">
        <v>0</v>
      </c>
      <c r="AO166" s="59">
        <v>0</v>
      </c>
      <c r="AP166" s="59">
        <v>0</v>
      </c>
      <c r="AQ166" s="59">
        <v>1005.79257</v>
      </c>
    </row>
    <row r="167" spans="1:43">
      <c r="A167" s="389" t="s">
        <v>284</v>
      </c>
      <c r="B167" s="438">
        <v>0</v>
      </c>
      <c r="C167" s="438">
        <v>0</v>
      </c>
      <c r="D167" s="438">
        <v>0</v>
      </c>
      <c r="E167" s="438">
        <v>0</v>
      </c>
      <c r="F167" s="438">
        <v>0</v>
      </c>
      <c r="G167" s="438">
        <v>0</v>
      </c>
      <c r="H167" s="438">
        <v>0</v>
      </c>
      <c r="I167" s="438">
        <v>0</v>
      </c>
      <c r="J167" s="438">
        <v>0</v>
      </c>
      <c r="K167" s="438">
        <v>0</v>
      </c>
      <c r="L167" s="438">
        <v>0</v>
      </c>
      <c r="M167" s="438">
        <v>0</v>
      </c>
      <c r="N167" s="438">
        <v>0</v>
      </c>
      <c r="O167" s="438">
        <v>237.71985000000001</v>
      </c>
      <c r="P167" s="438">
        <v>0</v>
      </c>
      <c r="Q167" s="438">
        <v>0</v>
      </c>
      <c r="R167" s="438">
        <v>0</v>
      </c>
      <c r="S167" s="438">
        <v>0</v>
      </c>
      <c r="T167" s="438">
        <v>0</v>
      </c>
      <c r="U167" s="438">
        <v>0</v>
      </c>
      <c r="V167" s="438">
        <v>0</v>
      </c>
      <c r="W167" s="438">
        <v>0</v>
      </c>
      <c r="X167" s="438">
        <v>0</v>
      </c>
      <c r="Y167" s="438">
        <v>480.39893999999998</v>
      </c>
      <c r="Z167" s="438">
        <v>102.9</v>
      </c>
      <c r="AA167" s="438">
        <v>347.26691999999997</v>
      </c>
      <c r="AB167" s="438">
        <v>0</v>
      </c>
      <c r="AC167" s="438">
        <v>63.498350000000002</v>
      </c>
      <c r="AD167" s="438">
        <v>0</v>
      </c>
      <c r="AE167" s="438">
        <v>0</v>
      </c>
      <c r="AF167" s="438">
        <v>0</v>
      </c>
      <c r="AG167" s="438">
        <v>0</v>
      </c>
      <c r="AH167" s="438">
        <v>457.04379999999998</v>
      </c>
      <c r="AI167" s="438">
        <v>0</v>
      </c>
      <c r="AJ167" s="438">
        <v>99.689520000000002</v>
      </c>
      <c r="AK167" s="438">
        <v>0</v>
      </c>
      <c r="AL167" s="438">
        <v>0</v>
      </c>
      <c r="AM167" s="438">
        <v>0</v>
      </c>
      <c r="AN167" s="438">
        <v>0</v>
      </c>
      <c r="AO167" s="438">
        <v>0</v>
      </c>
      <c r="AP167" s="438">
        <v>431.91246000000001</v>
      </c>
      <c r="AQ167" s="438">
        <v>2220.4298399999998</v>
      </c>
    </row>
    <row r="168" spans="1:43">
      <c r="A168" s="64" t="s">
        <v>285</v>
      </c>
      <c r="B168" s="59">
        <v>0</v>
      </c>
      <c r="C168" s="59">
        <v>0</v>
      </c>
      <c r="D168" s="59">
        <v>0</v>
      </c>
      <c r="E168" s="59">
        <v>0</v>
      </c>
      <c r="F168" s="59">
        <v>0</v>
      </c>
      <c r="G168" s="59">
        <v>0</v>
      </c>
      <c r="H168" s="59">
        <v>0</v>
      </c>
      <c r="I168" s="59">
        <v>0</v>
      </c>
      <c r="J168" s="59">
        <v>0</v>
      </c>
      <c r="K168" s="59">
        <v>0</v>
      </c>
      <c r="L168" s="59">
        <v>0</v>
      </c>
      <c r="M168" s="59">
        <v>0</v>
      </c>
      <c r="N168" s="59">
        <v>0</v>
      </c>
      <c r="O168" s="59">
        <v>237.71985000000001</v>
      </c>
      <c r="P168" s="59">
        <v>0</v>
      </c>
      <c r="Q168" s="59">
        <v>0</v>
      </c>
      <c r="R168" s="59">
        <v>0</v>
      </c>
      <c r="S168" s="59">
        <v>0</v>
      </c>
      <c r="T168" s="59">
        <v>0</v>
      </c>
      <c r="U168" s="59">
        <v>0</v>
      </c>
      <c r="V168" s="59">
        <v>0</v>
      </c>
      <c r="W168" s="59">
        <v>0</v>
      </c>
      <c r="X168" s="59">
        <v>0</v>
      </c>
      <c r="Y168" s="59">
        <v>480.39893999999998</v>
      </c>
      <c r="Z168" s="59">
        <v>102.9</v>
      </c>
      <c r="AA168" s="59">
        <v>347.26691999999997</v>
      </c>
      <c r="AB168" s="59">
        <v>0</v>
      </c>
      <c r="AC168" s="59">
        <v>63.498350000000002</v>
      </c>
      <c r="AD168" s="59">
        <v>0</v>
      </c>
      <c r="AE168" s="59">
        <v>0</v>
      </c>
      <c r="AF168" s="59">
        <v>0</v>
      </c>
      <c r="AG168" s="59">
        <v>0</v>
      </c>
      <c r="AH168" s="59">
        <v>457.04379999999998</v>
      </c>
      <c r="AI168" s="59">
        <v>0</v>
      </c>
      <c r="AJ168" s="59">
        <v>99.689520000000002</v>
      </c>
      <c r="AK168" s="59">
        <v>0</v>
      </c>
      <c r="AL168" s="59">
        <v>0</v>
      </c>
      <c r="AM168" s="59">
        <v>0</v>
      </c>
      <c r="AN168" s="59">
        <v>0</v>
      </c>
      <c r="AO168" s="59">
        <v>0</v>
      </c>
      <c r="AP168" s="59">
        <v>431.91246000000001</v>
      </c>
      <c r="AQ168" s="59">
        <v>2220.4298399999998</v>
      </c>
    </row>
    <row r="169" spans="1:43">
      <c r="A169" s="64" t="s">
        <v>286</v>
      </c>
      <c r="B169" s="59">
        <v>0</v>
      </c>
      <c r="C169" s="59">
        <v>0</v>
      </c>
      <c r="D169" s="59">
        <v>0</v>
      </c>
      <c r="E169" s="59">
        <v>0</v>
      </c>
      <c r="F169" s="59">
        <v>0</v>
      </c>
      <c r="G169" s="59">
        <v>0</v>
      </c>
      <c r="H169" s="59">
        <v>0</v>
      </c>
      <c r="I169" s="59">
        <v>0</v>
      </c>
      <c r="J169" s="59">
        <v>0</v>
      </c>
      <c r="K169" s="59">
        <v>0</v>
      </c>
      <c r="L169" s="59">
        <v>0</v>
      </c>
      <c r="M169" s="59">
        <v>0</v>
      </c>
      <c r="N169" s="59">
        <v>0</v>
      </c>
      <c r="O169" s="59">
        <v>0</v>
      </c>
      <c r="P169" s="59">
        <v>0</v>
      </c>
      <c r="Q169" s="59">
        <v>0</v>
      </c>
      <c r="R169" s="59">
        <v>0</v>
      </c>
      <c r="S169" s="59">
        <v>0</v>
      </c>
      <c r="T169" s="59">
        <v>0</v>
      </c>
      <c r="U169" s="59">
        <v>0</v>
      </c>
      <c r="V169" s="59">
        <v>0</v>
      </c>
      <c r="W169" s="59">
        <v>0</v>
      </c>
      <c r="X169" s="59">
        <v>0</v>
      </c>
      <c r="Y169" s="59">
        <v>0</v>
      </c>
      <c r="Z169" s="59">
        <v>0</v>
      </c>
      <c r="AA169" s="59">
        <v>1E-3</v>
      </c>
      <c r="AB169" s="59">
        <v>0</v>
      </c>
      <c r="AC169" s="59">
        <v>63.498350000000002</v>
      </c>
      <c r="AD169" s="59">
        <v>0</v>
      </c>
      <c r="AE169" s="59">
        <v>0</v>
      </c>
      <c r="AF169" s="59">
        <v>0</v>
      </c>
      <c r="AG169" s="59">
        <v>0</v>
      </c>
      <c r="AH169" s="59">
        <v>0</v>
      </c>
      <c r="AI169" s="59">
        <v>0</v>
      </c>
      <c r="AJ169" s="59">
        <v>0</v>
      </c>
      <c r="AK169" s="59">
        <v>0</v>
      </c>
      <c r="AL169" s="59">
        <v>0</v>
      </c>
      <c r="AM169" s="59">
        <v>0</v>
      </c>
      <c r="AN169" s="59">
        <v>0</v>
      </c>
      <c r="AO169" s="59">
        <v>0</v>
      </c>
      <c r="AP169" s="59">
        <v>0</v>
      </c>
      <c r="AQ169" s="59">
        <v>63.49935</v>
      </c>
    </row>
    <row r="170" spans="1:43">
      <c r="A170" s="64" t="s">
        <v>287</v>
      </c>
      <c r="B170" s="59">
        <v>0</v>
      </c>
      <c r="C170" s="59">
        <v>0</v>
      </c>
      <c r="D170" s="59">
        <v>0</v>
      </c>
      <c r="E170" s="59">
        <v>0</v>
      </c>
      <c r="F170" s="59">
        <v>0</v>
      </c>
      <c r="G170" s="59">
        <v>0</v>
      </c>
      <c r="H170" s="59">
        <v>0</v>
      </c>
      <c r="I170" s="59">
        <v>0</v>
      </c>
      <c r="J170" s="59">
        <v>0</v>
      </c>
      <c r="K170" s="59">
        <v>0</v>
      </c>
      <c r="L170" s="59">
        <v>0</v>
      </c>
      <c r="M170" s="59">
        <v>0</v>
      </c>
      <c r="N170" s="59">
        <v>0</v>
      </c>
      <c r="O170" s="59">
        <v>237.71985000000001</v>
      </c>
      <c r="P170" s="59">
        <v>0</v>
      </c>
      <c r="Q170" s="59">
        <v>0</v>
      </c>
      <c r="R170" s="59">
        <v>0</v>
      </c>
      <c r="S170" s="59">
        <v>0</v>
      </c>
      <c r="T170" s="59">
        <v>0</v>
      </c>
      <c r="U170" s="59">
        <v>0</v>
      </c>
      <c r="V170" s="59">
        <v>0</v>
      </c>
      <c r="W170" s="59">
        <v>0</v>
      </c>
      <c r="X170" s="59">
        <v>0</v>
      </c>
      <c r="Y170" s="59">
        <v>449.52893999999998</v>
      </c>
      <c r="Z170" s="59">
        <v>102.9</v>
      </c>
      <c r="AA170" s="59">
        <v>347.26591999999999</v>
      </c>
      <c r="AB170" s="59">
        <v>0</v>
      </c>
      <c r="AC170" s="59">
        <v>0</v>
      </c>
      <c r="AD170" s="59">
        <v>0</v>
      </c>
      <c r="AE170" s="59">
        <v>0</v>
      </c>
      <c r="AF170" s="59">
        <v>0</v>
      </c>
      <c r="AG170" s="59">
        <v>0</v>
      </c>
      <c r="AH170" s="59">
        <v>457.04379999999998</v>
      </c>
      <c r="AI170" s="59">
        <v>0</v>
      </c>
      <c r="AJ170" s="59">
        <v>99.689520000000002</v>
      </c>
      <c r="AK170" s="59">
        <v>0</v>
      </c>
      <c r="AL170" s="59">
        <v>0</v>
      </c>
      <c r="AM170" s="59">
        <v>0</v>
      </c>
      <c r="AN170" s="59">
        <v>0</v>
      </c>
      <c r="AO170" s="59">
        <v>0</v>
      </c>
      <c r="AP170" s="59">
        <v>431.91246000000001</v>
      </c>
      <c r="AQ170" s="59">
        <v>2126.0604900000003</v>
      </c>
    </row>
    <row r="171" spans="1:43">
      <c r="A171" s="64" t="s">
        <v>288</v>
      </c>
      <c r="B171" s="59">
        <v>0</v>
      </c>
      <c r="C171" s="59">
        <v>0</v>
      </c>
      <c r="D171" s="59">
        <v>0</v>
      </c>
      <c r="E171" s="59">
        <v>0</v>
      </c>
      <c r="F171" s="59">
        <v>0</v>
      </c>
      <c r="G171" s="59">
        <v>0</v>
      </c>
      <c r="H171" s="59">
        <v>0</v>
      </c>
      <c r="I171" s="59">
        <v>0</v>
      </c>
      <c r="J171" s="59">
        <v>0</v>
      </c>
      <c r="K171" s="59">
        <v>0</v>
      </c>
      <c r="L171" s="59">
        <v>0</v>
      </c>
      <c r="M171" s="59">
        <v>0</v>
      </c>
      <c r="N171" s="59">
        <v>0</v>
      </c>
      <c r="O171" s="59">
        <v>0</v>
      </c>
      <c r="P171" s="59">
        <v>0</v>
      </c>
      <c r="Q171" s="59">
        <v>0</v>
      </c>
      <c r="R171" s="59">
        <v>0</v>
      </c>
      <c r="S171" s="59">
        <v>0</v>
      </c>
      <c r="T171" s="59">
        <v>0</v>
      </c>
      <c r="U171" s="59">
        <v>0</v>
      </c>
      <c r="V171" s="59">
        <v>0</v>
      </c>
      <c r="W171" s="59">
        <v>0</v>
      </c>
      <c r="X171" s="59">
        <v>0</v>
      </c>
      <c r="Y171" s="59">
        <v>0</v>
      </c>
      <c r="Z171" s="59">
        <v>0</v>
      </c>
      <c r="AA171" s="59">
        <v>0</v>
      </c>
      <c r="AB171" s="59">
        <v>0</v>
      </c>
      <c r="AC171" s="59">
        <v>0</v>
      </c>
      <c r="AD171" s="59">
        <v>0</v>
      </c>
      <c r="AE171" s="59">
        <v>0</v>
      </c>
      <c r="AF171" s="59">
        <v>0</v>
      </c>
      <c r="AG171" s="59">
        <v>0</v>
      </c>
      <c r="AH171" s="59">
        <v>0</v>
      </c>
      <c r="AI171" s="59">
        <v>0</v>
      </c>
      <c r="AJ171" s="59">
        <v>0</v>
      </c>
      <c r="AK171" s="59">
        <v>0</v>
      </c>
      <c r="AL171" s="59">
        <v>0</v>
      </c>
      <c r="AM171" s="59">
        <v>0</v>
      </c>
      <c r="AN171" s="59">
        <v>0</v>
      </c>
      <c r="AO171" s="59">
        <v>0</v>
      </c>
      <c r="AP171" s="59">
        <v>0</v>
      </c>
      <c r="AQ171" s="59">
        <v>0</v>
      </c>
    </row>
    <row r="172" spans="1:43">
      <c r="A172" s="64" t="s">
        <v>289</v>
      </c>
      <c r="B172" s="59">
        <v>0</v>
      </c>
      <c r="C172" s="59">
        <v>0</v>
      </c>
      <c r="D172" s="59">
        <v>0</v>
      </c>
      <c r="E172" s="59">
        <v>0</v>
      </c>
      <c r="F172" s="59">
        <v>0</v>
      </c>
      <c r="G172" s="59">
        <v>0</v>
      </c>
      <c r="H172" s="59">
        <v>0</v>
      </c>
      <c r="I172" s="59">
        <v>0</v>
      </c>
      <c r="J172" s="59">
        <v>0</v>
      </c>
      <c r="K172" s="59">
        <v>0</v>
      </c>
      <c r="L172" s="59">
        <v>0</v>
      </c>
      <c r="M172" s="59">
        <v>0</v>
      </c>
      <c r="N172" s="59">
        <v>0</v>
      </c>
      <c r="O172" s="59">
        <v>0</v>
      </c>
      <c r="P172" s="59">
        <v>0</v>
      </c>
      <c r="Q172" s="59">
        <v>0</v>
      </c>
      <c r="R172" s="59">
        <v>0</v>
      </c>
      <c r="S172" s="59">
        <v>0</v>
      </c>
      <c r="T172" s="59">
        <v>0</v>
      </c>
      <c r="U172" s="59">
        <v>0</v>
      </c>
      <c r="V172" s="59">
        <v>0</v>
      </c>
      <c r="W172" s="59">
        <v>0</v>
      </c>
      <c r="X172" s="59">
        <v>0</v>
      </c>
      <c r="Y172" s="59">
        <v>0</v>
      </c>
      <c r="Z172" s="59">
        <v>0</v>
      </c>
      <c r="AA172" s="59">
        <v>0</v>
      </c>
      <c r="AB172" s="59">
        <v>0</v>
      </c>
      <c r="AC172" s="59">
        <v>0</v>
      </c>
      <c r="AD172" s="59">
        <v>0</v>
      </c>
      <c r="AE172" s="59">
        <v>0</v>
      </c>
      <c r="AF172" s="59">
        <v>0</v>
      </c>
      <c r="AG172" s="59">
        <v>0</v>
      </c>
      <c r="AH172" s="59">
        <v>0</v>
      </c>
      <c r="AI172" s="59">
        <v>0</v>
      </c>
      <c r="AJ172" s="59">
        <v>0</v>
      </c>
      <c r="AK172" s="59">
        <v>0</v>
      </c>
      <c r="AL172" s="59">
        <v>0</v>
      </c>
      <c r="AM172" s="59">
        <v>0</v>
      </c>
      <c r="AN172" s="59">
        <v>0</v>
      </c>
      <c r="AO172" s="59">
        <v>0</v>
      </c>
      <c r="AP172" s="59">
        <v>0</v>
      </c>
      <c r="AQ172" s="59">
        <v>0</v>
      </c>
    </row>
    <row r="173" spans="1:43">
      <c r="A173" s="64" t="s">
        <v>290</v>
      </c>
      <c r="B173" s="59">
        <v>0</v>
      </c>
      <c r="C173" s="59">
        <v>0</v>
      </c>
      <c r="D173" s="59">
        <v>0</v>
      </c>
      <c r="E173" s="59">
        <v>0</v>
      </c>
      <c r="F173" s="59">
        <v>0</v>
      </c>
      <c r="G173" s="59">
        <v>0</v>
      </c>
      <c r="H173" s="59">
        <v>0</v>
      </c>
      <c r="I173" s="59">
        <v>0</v>
      </c>
      <c r="J173" s="59">
        <v>0</v>
      </c>
      <c r="K173" s="59">
        <v>0</v>
      </c>
      <c r="L173" s="59">
        <v>0</v>
      </c>
      <c r="M173" s="59">
        <v>0</v>
      </c>
      <c r="N173" s="59">
        <v>0</v>
      </c>
      <c r="O173" s="59">
        <v>0</v>
      </c>
      <c r="P173" s="59">
        <v>0</v>
      </c>
      <c r="Q173" s="59">
        <v>0</v>
      </c>
      <c r="R173" s="59">
        <v>0</v>
      </c>
      <c r="S173" s="59">
        <v>0</v>
      </c>
      <c r="T173" s="59">
        <v>0</v>
      </c>
      <c r="U173" s="59">
        <v>0</v>
      </c>
      <c r="V173" s="59">
        <v>0</v>
      </c>
      <c r="W173" s="59">
        <v>0</v>
      </c>
      <c r="X173" s="59">
        <v>0</v>
      </c>
      <c r="Y173" s="59">
        <v>30.87</v>
      </c>
      <c r="Z173" s="59">
        <v>0</v>
      </c>
      <c r="AA173" s="59">
        <v>0</v>
      </c>
      <c r="AB173" s="59">
        <v>0</v>
      </c>
      <c r="AC173" s="59">
        <v>0</v>
      </c>
      <c r="AD173" s="59">
        <v>0</v>
      </c>
      <c r="AE173" s="59">
        <v>0</v>
      </c>
      <c r="AF173" s="59">
        <v>0</v>
      </c>
      <c r="AG173" s="59">
        <v>0</v>
      </c>
      <c r="AH173" s="59">
        <v>0</v>
      </c>
      <c r="AI173" s="59">
        <v>0</v>
      </c>
      <c r="AJ173" s="59">
        <v>0</v>
      </c>
      <c r="AK173" s="59">
        <v>0</v>
      </c>
      <c r="AL173" s="59">
        <v>0</v>
      </c>
      <c r="AM173" s="59">
        <v>0</v>
      </c>
      <c r="AN173" s="59">
        <v>0</v>
      </c>
      <c r="AO173" s="59">
        <v>0</v>
      </c>
      <c r="AP173" s="59">
        <v>0</v>
      </c>
      <c r="AQ173" s="59">
        <v>30.87</v>
      </c>
    </row>
    <row r="174" spans="1:43">
      <c r="A174" s="64" t="s">
        <v>291</v>
      </c>
      <c r="B174" s="59">
        <v>0</v>
      </c>
      <c r="C174" s="59">
        <v>0</v>
      </c>
      <c r="D174" s="59">
        <v>0</v>
      </c>
      <c r="E174" s="59">
        <v>0</v>
      </c>
      <c r="F174" s="59">
        <v>0</v>
      </c>
      <c r="G174" s="59">
        <v>0</v>
      </c>
      <c r="H174" s="59">
        <v>0</v>
      </c>
      <c r="I174" s="59">
        <v>0</v>
      </c>
      <c r="J174" s="59">
        <v>0</v>
      </c>
      <c r="K174" s="59">
        <v>0</v>
      </c>
      <c r="L174" s="59">
        <v>0</v>
      </c>
      <c r="M174" s="59">
        <v>0</v>
      </c>
      <c r="N174" s="59">
        <v>0</v>
      </c>
      <c r="O174" s="59">
        <v>0</v>
      </c>
      <c r="P174" s="59">
        <v>0</v>
      </c>
      <c r="Q174" s="59">
        <v>0</v>
      </c>
      <c r="R174" s="59">
        <v>0</v>
      </c>
      <c r="S174" s="59">
        <v>0</v>
      </c>
      <c r="T174" s="59">
        <v>0</v>
      </c>
      <c r="U174" s="59">
        <v>0</v>
      </c>
      <c r="V174" s="59">
        <v>0</v>
      </c>
      <c r="W174" s="59">
        <v>0</v>
      </c>
      <c r="X174" s="59">
        <v>0</v>
      </c>
      <c r="Y174" s="59">
        <v>0</v>
      </c>
      <c r="Z174" s="59">
        <v>0</v>
      </c>
      <c r="AA174" s="59">
        <v>0</v>
      </c>
      <c r="AB174" s="59">
        <v>0</v>
      </c>
      <c r="AC174" s="59">
        <v>0</v>
      </c>
      <c r="AD174" s="59">
        <v>0</v>
      </c>
      <c r="AE174" s="59">
        <v>0</v>
      </c>
      <c r="AF174" s="59">
        <v>0</v>
      </c>
      <c r="AG174" s="59">
        <v>0</v>
      </c>
      <c r="AH174" s="59">
        <v>0</v>
      </c>
      <c r="AI174" s="59">
        <v>0</v>
      </c>
      <c r="AJ174" s="59">
        <v>0</v>
      </c>
      <c r="AK174" s="59">
        <v>0</v>
      </c>
      <c r="AL174" s="59">
        <v>0</v>
      </c>
      <c r="AM174" s="59">
        <v>0</v>
      </c>
      <c r="AN174" s="59">
        <v>0</v>
      </c>
      <c r="AO174" s="59">
        <v>0</v>
      </c>
      <c r="AP174" s="59">
        <v>0</v>
      </c>
      <c r="AQ174" s="59">
        <v>0</v>
      </c>
    </row>
    <row r="175" spans="1:43">
      <c r="A175" s="64" t="s">
        <v>292</v>
      </c>
      <c r="B175" s="59">
        <v>0</v>
      </c>
      <c r="C175" s="59">
        <v>0</v>
      </c>
      <c r="D175" s="59">
        <v>0</v>
      </c>
      <c r="E175" s="59">
        <v>0</v>
      </c>
      <c r="F175" s="59">
        <v>0</v>
      </c>
      <c r="G175" s="59">
        <v>0</v>
      </c>
      <c r="H175" s="59">
        <v>0</v>
      </c>
      <c r="I175" s="59">
        <v>0</v>
      </c>
      <c r="J175" s="59">
        <v>0</v>
      </c>
      <c r="K175" s="59">
        <v>0</v>
      </c>
      <c r="L175" s="59">
        <v>0</v>
      </c>
      <c r="M175" s="59">
        <v>0</v>
      </c>
      <c r="N175" s="59">
        <v>0</v>
      </c>
      <c r="O175" s="59">
        <v>0</v>
      </c>
      <c r="P175" s="59">
        <v>0</v>
      </c>
      <c r="Q175" s="59">
        <v>0</v>
      </c>
      <c r="R175" s="59">
        <v>0</v>
      </c>
      <c r="S175" s="59">
        <v>0</v>
      </c>
      <c r="T175" s="59">
        <v>0</v>
      </c>
      <c r="U175" s="59">
        <v>0</v>
      </c>
      <c r="V175" s="59">
        <v>0</v>
      </c>
      <c r="W175" s="59">
        <v>0</v>
      </c>
      <c r="X175" s="59">
        <v>0</v>
      </c>
      <c r="Y175" s="59">
        <v>0</v>
      </c>
      <c r="Z175" s="59">
        <v>0</v>
      </c>
      <c r="AA175" s="59">
        <v>0</v>
      </c>
      <c r="AB175" s="59">
        <v>0</v>
      </c>
      <c r="AC175" s="59">
        <v>0</v>
      </c>
      <c r="AD175" s="59">
        <v>0</v>
      </c>
      <c r="AE175" s="59">
        <v>0</v>
      </c>
      <c r="AF175" s="59">
        <v>0</v>
      </c>
      <c r="AG175" s="59">
        <v>0</v>
      </c>
      <c r="AH175" s="59">
        <v>0</v>
      </c>
      <c r="AI175" s="59">
        <v>0</v>
      </c>
      <c r="AJ175" s="59">
        <v>0</v>
      </c>
      <c r="AK175" s="59">
        <v>0</v>
      </c>
      <c r="AL175" s="59">
        <v>0</v>
      </c>
      <c r="AM175" s="59">
        <v>0</v>
      </c>
      <c r="AN175" s="59">
        <v>0</v>
      </c>
      <c r="AO175" s="59">
        <v>0</v>
      </c>
      <c r="AP175" s="59">
        <v>0</v>
      </c>
      <c r="AQ175" s="59">
        <v>0</v>
      </c>
    </row>
    <row r="176" spans="1:43">
      <c r="A176" s="389" t="s">
        <v>293</v>
      </c>
      <c r="B176" s="438">
        <v>203369.60218000002</v>
      </c>
      <c r="C176" s="438">
        <v>74066.776689999999</v>
      </c>
      <c r="D176" s="438">
        <v>120251.80606</v>
      </c>
      <c r="E176" s="438">
        <v>76134.638439999995</v>
      </c>
      <c r="F176" s="438">
        <v>52429.648719999997</v>
      </c>
      <c r="G176" s="438">
        <v>43305.146460000004</v>
      </c>
      <c r="H176" s="438">
        <v>33073.222569999998</v>
      </c>
      <c r="I176" s="438">
        <v>51362.49553</v>
      </c>
      <c r="J176" s="438">
        <v>41495.585890000002</v>
      </c>
      <c r="K176" s="438">
        <v>41703.907209999998</v>
      </c>
      <c r="L176" s="438">
        <v>24730.661469999999</v>
      </c>
      <c r="M176" s="438">
        <v>36526.295239999999</v>
      </c>
      <c r="N176" s="438">
        <v>45139.32084</v>
      </c>
      <c r="O176" s="438">
        <v>23279.545170000001</v>
      </c>
      <c r="P176" s="438">
        <v>19210.023690000002</v>
      </c>
      <c r="Q176" s="438">
        <v>10294.76317</v>
      </c>
      <c r="R176" s="438">
        <v>11128.407029999998</v>
      </c>
      <c r="S176" s="438">
        <v>9251.2444299999988</v>
      </c>
      <c r="T176" s="438">
        <v>46227.093919999999</v>
      </c>
      <c r="U176" s="438">
        <v>29300.72191</v>
      </c>
      <c r="V176" s="438">
        <v>15269.253869999999</v>
      </c>
      <c r="W176" s="438">
        <v>12608.670400000001</v>
      </c>
      <c r="X176" s="438">
        <v>25888.993750000001</v>
      </c>
      <c r="Y176" s="438">
        <v>16121.894849999999</v>
      </c>
      <c r="Z176" s="438">
        <v>32980.300450000002</v>
      </c>
      <c r="AA176" s="438">
        <v>12391.619050000001</v>
      </c>
      <c r="AB176" s="438">
        <v>29653.147829999998</v>
      </c>
      <c r="AC176" s="438">
        <v>46847.978240000004</v>
      </c>
      <c r="AD176" s="438">
        <v>10268.754279999999</v>
      </c>
      <c r="AE176" s="438">
        <v>45020.013549999996</v>
      </c>
      <c r="AF176" s="438">
        <v>32639.400420000002</v>
      </c>
      <c r="AG176" s="438">
        <v>11792.019890000001</v>
      </c>
      <c r="AH176" s="438">
        <v>12586.98244</v>
      </c>
      <c r="AI176" s="438">
        <v>9221.7251999999989</v>
      </c>
      <c r="AJ176" s="438">
        <v>4609.42587</v>
      </c>
      <c r="AK176" s="438">
        <v>14273.8087</v>
      </c>
      <c r="AL176" s="438">
        <v>11697.41367</v>
      </c>
      <c r="AM176" s="438">
        <v>7431.2299699999994</v>
      </c>
      <c r="AN176" s="438">
        <v>29916.98732</v>
      </c>
      <c r="AO176" s="438">
        <v>23461.918389999999</v>
      </c>
      <c r="AP176" s="438">
        <v>6885.1512899999998</v>
      </c>
      <c r="AQ176" s="438">
        <v>1403847.5960500001</v>
      </c>
    </row>
    <row r="177" spans="1:43">
      <c r="A177" s="63" t="s">
        <v>294</v>
      </c>
      <c r="B177" s="59">
        <v>120864.54</v>
      </c>
      <c r="C177" s="59">
        <v>27884.3</v>
      </c>
      <c r="D177" s="59">
        <v>63009.862340000007</v>
      </c>
      <c r="E177" s="59">
        <v>25227.55039</v>
      </c>
      <c r="F177" s="59">
        <v>6831.0899600000002</v>
      </c>
      <c r="G177" s="59">
        <v>6181.1</v>
      </c>
      <c r="H177" s="59">
        <v>7875.7161900000001</v>
      </c>
      <c r="I177" s="59">
        <v>6904.2605700000004</v>
      </c>
      <c r="J177" s="59">
        <v>3756.04</v>
      </c>
      <c r="K177" s="59">
        <v>5011.75</v>
      </c>
      <c r="L177" s="59">
        <v>11205.87954</v>
      </c>
      <c r="M177" s="59">
        <v>17176.105399999997</v>
      </c>
      <c r="N177" s="59">
        <v>17751.28746</v>
      </c>
      <c r="O177" s="59">
        <v>1959.5609999999999</v>
      </c>
      <c r="P177" s="59">
        <v>4151.3076000000001</v>
      </c>
      <c r="Q177" s="59">
        <v>3143.5149999999999</v>
      </c>
      <c r="R177" s="59">
        <v>2902.0219300000003</v>
      </c>
      <c r="S177" s="59">
        <v>4463.9083000000001</v>
      </c>
      <c r="T177" s="59">
        <v>6533.2509</v>
      </c>
      <c r="U177" s="59">
        <v>4460.47541</v>
      </c>
      <c r="V177" s="59">
        <v>5851.7</v>
      </c>
      <c r="W177" s="59">
        <v>3548.31</v>
      </c>
      <c r="X177" s="59">
        <v>2657.9180799999999</v>
      </c>
      <c r="Y177" s="59">
        <v>2161.41</v>
      </c>
      <c r="Z177" s="59">
        <v>26687.10167</v>
      </c>
      <c r="AA177" s="59">
        <v>4432.2449999999999</v>
      </c>
      <c r="AB177" s="59">
        <v>16604.400000000001</v>
      </c>
      <c r="AC177" s="59">
        <v>19701.7</v>
      </c>
      <c r="AD177" s="59">
        <v>11165.3</v>
      </c>
      <c r="AE177" s="59">
        <v>18650.099999999999</v>
      </c>
      <c r="AF177" s="59">
        <v>9292.24</v>
      </c>
      <c r="AG177" s="59">
        <v>3742.72</v>
      </c>
      <c r="AH177" s="59">
        <v>4839.62</v>
      </c>
      <c r="AI177" s="59">
        <v>2471.31</v>
      </c>
      <c r="AJ177" s="59">
        <v>4986.6400000000003</v>
      </c>
      <c r="AK177" s="59">
        <v>10394.450000000001</v>
      </c>
      <c r="AL177" s="59">
        <v>4616.8999999999996</v>
      </c>
      <c r="AM177" s="59">
        <v>2319.6</v>
      </c>
      <c r="AN177" s="59">
        <v>8241.4500000000007</v>
      </c>
      <c r="AO177" s="59">
        <v>6997.6357900000003</v>
      </c>
      <c r="AP177" s="59">
        <v>2572.86</v>
      </c>
      <c r="AQ177" s="59">
        <v>519229.13252999994</v>
      </c>
    </row>
    <row r="178" spans="1:43">
      <c r="A178" s="64" t="s">
        <v>295</v>
      </c>
      <c r="B178" s="59">
        <v>120864.54</v>
      </c>
      <c r="C178" s="59">
        <v>27884.3</v>
      </c>
      <c r="D178" s="59">
        <v>63009.862340000007</v>
      </c>
      <c r="E178" s="59">
        <v>25227.55039</v>
      </c>
      <c r="F178" s="59">
        <v>6831.0899600000002</v>
      </c>
      <c r="G178" s="59">
        <v>6181.1</v>
      </c>
      <c r="H178" s="59">
        <v>7875.7161900000001</v>
      </c>
      <c r="I178" s="59">
        <v>6904.2605700000004</v>
      </c>
      <c r="J178" s="59">
        <v>3756.04</v>
      </c>
      <c r="K178" s="59">
        <v>5011.75</v>
      </c>
      <c r="L178" s="59">
        <v>11205.87954</v>
      </c>
      <c r="M178" s="59">
        <v>17176.105399999997</v>
      </c>
      <c r="N178" s="59">
        <v>17751.28746</v>
      </c>
      <c r="O178" s="59">
        <v>1959.5609999999999</v>
      </c>
      <c r="P178" s="59">
        <v>4151.3076000000001</v>
      </c>
      <c r="Q178" s="59">
        <v>3143.5149999999999</v>
      </c>
      <c r="R178" s="59">
        <v>2902.0219300000003</v>
      </c>
      <c r="S178" s="59">
        <v>4463.9083000000001</v>
      </c>
      <c r="T178" s="59">
        <v>6533.2509</v>
      </c>
      <c r="U178" s="59">
        <v>4460.47541</v>
      </c>
      <c r="V178" s="59">
        <v>5851.7</v>
      </c>
      <c r="W178" s="59">
        <v>3548.31</v>
      </c>
      <c r="X178" s="59">
        <v>2657.9180799999999</v>
      </c>
      <c r="Y178" s="59">
        <v>2161.41</v>
      </c>
      <c r="Z178" s="59">
        <v>26687.10167</v>
      </c>
      <c r="AA178" s="59">
        <v>4432.2449999999999</v>
      </c>
      <c r="AB178" s="59">
        <v>16604.400000000001</v>
      </c>
      <c r="AC178" s="59">
        <v>19701.7</v>
      </c>
      <c r="AD178" s="59">
        <v>11165.3</v>
      </c>
      <c r="AE178" s="59">
        <v>18650.099999999999</v>
      </c>
      <c r="AF178" s="59">
        <v>9292.24</v>
      </c>
      <c r="AG178" s="59">
        <v>3742.72</v>
      </c>
      <c r="AH178" s="59">
        <v>4839.62</v>
      </c>
      <c r="AI178" s="59">
        <v>2471.31</v>
      </c>
      <c r="AJ178" s="59">
        <v>4986.6400000000003</v>
      </c>
      <c r="AK178" s="59">
        <v>10394.450000000001</v>
      </c>
      <c r="AL178" s="59">
        <v>4616.8999999999996</v>
      </c>
      <c r="AM178" s="59">
        <v>2319.6</v>
      </c>
      <c r="AN178" s="59">
        <v>8241.4500000000007</v>
      </c>
      <c r="AO178" s="59">
        <v>6997.6357900000003</v>
      </c>
      <c r="AP178" s="59">
        <v>2572.86</v>
      </c>
      <c r="AQ178" s="59">
        <v>519229.13252999994</v>
      </c>
    </row>
    <row r="179" spans="1:43">
      <c r="A179" s="64" t="s">
        <v>296</v>
      </c>
      <c r="B179" s="59">
        <v>0</v>
      </c>
      <c r="C179" s="59">
        <v>0</v>
      </c>
      <c r="D179" s="59">
        <v>0</v>
      </c>
      <c r="E179" s="59">
        <v>0</v>
      </c>
      <c r="F179" s="59">
        <v>0</v>
      </c>
      <c r="G179" s="59">
        <v>0</v>
      </c>
      <c r="H179" s="59">
        <v>0</v>
      </c>
      <c r="I179" s="59">
        <v>0</v>
      </c>
      <c r="J179" s="59">
        <v>0</v>
      </c>
      <c r="K179" s="59">
        <v>0</v>
      </c>
      <c r="L179" s="59">
        <v>0</v>
      </c>
      <c r="M179" s="59">
        <v>0</v>
      </c>
      <c r="N179" s="59">
        <v>0</v>
      </c>
      <c r="O179" s="59">
        <v>0</v>
      </c>
      <c r="P179" s="59">
        <v>0</v>
      </c>
      <c r="Q179" s="59">
        <v>0</v>
      </c>
      <c r="R179" s="59">
        <v>0</v>
      </c>
      <c r="S179" s="59">
        <v>0</v>
      </c>
      <c r="T179" s="59">
        <v>0</v>
      </c>
      <c r="U179" s="59">
        <v>0</v>
      </c>
      <c r="V179" s="59">
        <v>0</v>
      </c>
      <c r="W179" s="59">
        <v>0</v>
      </c>
      <c r="X179" s="59">
        <v>0</v>
      </c>
      <c r="Y179" s="59">
        <v>0</v>
      </c>
      <c r="Z179" s="59">
        <v>0</v>
      </c>
      <c r="AA179" s="59">
        <v>0</v>
      </c>
      <c r="AB179" s="59">
        <v>0</v>
      </c>
      <c r="AC179" s="59">
        <v>0</v>
      </c>
      <c r="AD179" s="59">
        <v>0</v>
      </c>
      <c r="AE179" s="59">
        <v>0</v>
      </c>
      <c r="AF179" s="59">
        <v>0</v>
      </c>
      <c r="AG179" s="59">
        <v>0</v>
      </c>
      <c r="AH179" s="59">
        <v>0</v>
      </c>
      <c r="AI179" s="59">
        <v>0</v>
      </c>
      <c r="AJ179" s="59">
        <v>0</v>
      </c>
      <c r="AK179" s="59">
        <v>0</v>
      </c>
      <c r="AL179" s="59">
        <v>0</v>
      </c>
      <c r="AM179" s="59">
        <v>0</v>
      </c>
      <c r="AN179" s="59">
        <v>0</v>
      </c>
      <c r="AO179" s="59">
        <v>0</v>
      </c>
      <c r="AP179" s="59">
        <v>0</v>
      </c>
      <c r="AQ179" s="59">
        <v>0</v>
      </c>
    </row>
    <row r="180" spans="1:43">
      <c r="A180" s="64" t="s">
        <v>297</v>
      </c>
      <c r="B180" s="59">
        <v>0</v>
      </c>
      <c r="C180" s="59">
        <v>0</v>
      </c>
      <c r="D180" s="59">
        <v>0</v>
      </c>
      <c r="E180" s="59">
        <v>0</v>
      </c>
      <c r="F180" s="59">
        <v>0</v>
      </c>
      <c r="G180" s="59">
        <v>0</v>
      </c>
      <c r="H180" s="59">
        <v>0</v>
      </c>
      <c r="I180" s="59">
        <v>0</v>
      </c>
      <c r="J180" s="59">
        <v>0</v>
      </c>
      <c r="K180" s="59">
        <v>0</v>
      </c>
      <c r="L180" s="59">
        <v>0</v>
      </c>
      <c r="M180" s="59">
        <v>0</v>
      </c>
      <c r="N180" s="59">
        <v>0</v>
      </c>
      <c r="O180" s="59">
        <v>0</v>
      </c>
      <c r="P180" s="59">
        <v>0</v>
      </c>
      <c r="Q180" s="59">
        <v>0</v>
      </c>
      <c r="R180" s="59">
        <v>0</v>
      </c>
      <c r="S180" s="59">
        <v>0</v>
      </c>
      <c r="T180" s="59">
        <v>0</v>
      </c>
      <c r="U180" s="59">
        <v>0</v>
      </c>
      <c r="V180" s="59">
        <v>0</v>
      </c>
      <c r="W180" s="59">
        <v>0</v>
      </c>
      <c r="X180" s="59">
        <v>0</v>
      </c>
      <c r="Y180" s="59">
        <v>0</v>
      </c>
      <c r="Z180" s="59">
        <v>0</v>
      </c>
      <c r="AA180" s="59">
        <v>0</v>
      </c>
      <c r="AB180" s="59">
        <v>0</v>
      </c>
      <c r="AC180" s="59">
        <v>0</v>
      </c>
      <c r="AD180" s="59">
        <v>0</v>
      </c>
      <c r="AE180" s="59">
        <v>0</v>
      </c>
      <c r="AF180" s="59">
        <v>0</v>
      </c>
      <c r="AG180" s="59">
        <v>0</v>
      </c>
      <c r="AH180" s="59">
        <v>0</v>
      </c>
      <c r="AI180" s="59">
        <v>0</v>
      </c>
      <c r="AJ180" s="59">
        <v>0</v>
      </c>
      <c r="AK180" s="59">
        <v>0</v>
      </c>
      <c r="AL180" s="59">
        <v>0</v>
      </c>
      <c r="AM180" s="59">
        <v>0</v>
      </c>
      <c r="AN180" s="59">
        <v>0</v>
      </c>
      <c r="AO180" s="59">
        <v>0</v>
      </c>
      <c r="AP180" s="59">
        <v>0</v>
      </c>
      <c r="AQ180" s="59">
        <v>0</v>
      </c>
    </row>
    <row r="181" spans="1:43">
      <c r="A181" s="63" t="s">
        <v>298</v>
      </c>
      <c r="B181" s="59">
        <v>1756.5934600000001</v>
      </c>
      <c r="C181" s="59">
        <v>241.03879999999998</v>
      </c>
      <c r="D181" s="59">
        <v>287.54940000000005</v>
      </c>
      <c r="E181" s="59">
        <v>0</v>
      </c>
      <c r="F181" s="59">
        <v>287.98298</v>
      </c>
      <c r="G181" s="59">
        <v>1226.0923600000001</v>
      </c>
      <c r="H181" s="59">
        <v>1087.9511100000002</v>
      </c>
      <c r="I181" s="59">
        <v>0.33</v>
      </c>
      <c r="J181" s="59">
        <v>9.34</v>
      </c>
      <c r="K181" s="59">
        <v>355.36014</v>
      </c>
      <c r="L181" s="59">
        <v>25.790770000000002</v>
      </c>
      <c r="M181" s="59">
        <v>0</v>
      </c>
      <c r="N181" s="59">
        <v>359.88867999999997</v>
      </c>
      <c r="O181" s="59">
        <v>489.86705999999998</v>
      </c>
      <c r="P181" s="59">
        <v>1067.7353400000002</v>
      </c>
      <c r="Q181" s="59">
        <v>2933.2283199999997</v>
      </c>
      <c r="R181" s="59">
        <v>154.136</v>
      </c>
      <c r="S181" s="59">
        <v>579.02035000000001</v>
      </c>
      <c r="T181" s="59">
        <v>1184.7460700000001</v>
      </c>
      <c r="U181" s="59">
        <v>908.53549999999996</v>
      </c>
      <c r="V181" s="59">
        <v>183.81980999999999</v>
      </c>
      <c r="W181" s="59">
        <v>984.16</v>
      </c>
      <c r="X181" s="59">
        <v>3090.6350699999998</v>
      </c>
      <c r="Y181" s="59">
        <v>2E-3</v>
      </c>
      <c r="Z181" s="59">
        <v>2274.4818399999999</v>
      </c>
      <c r="AA181" s="59">
        <v>179.62493000000001</v>
      </c>
      <c r="AB181" s="59">
        <v>0</v>
      </c>
      <c r="AC181" s="59">
        <v>789.18174999999997</v>
      </c>
      <c r="AD181" s="59">
        <v>161.1789</v>
      </c>
      <c r="AE181" s="59">
        <v>222.32240999999999</v>
      </c>
      <c r="AF181" s="59">
        <v>65.992660000000001</v>
      </c>
      <c r="AG181" s="59">
        <v>229.07957000000002</v>
      </c>
      <c r="AH181" s="59">
        <v>147.07213000000002</v>
      </c>
      <c r="AI181" s="59">
        <v>0</v>
      </c>
      <c r="AJ181" s="59">
        <v>63.518120000000003</v>
      </c>
      <c r="AK181" s="59">
        <v>11.36572</v>
      </c>
      <c r="AL181" s="59">
        <v>0</v>
      </c>
      <c r="AM181" s="59">
        <v>3.41</v>
      </c>
      <c r="AN181" s="59">
        <v>4062.98711</v>
      </c>
      <c r="AO181" s="59">
        <v>678.06457</v>
      </c>
      <c r="AP181" s="59">
        <v>23.809240000000003</v>
      </c>
      <c r="AQ181" s="59">
        <v>26125.892170000003</v>
      </c>
    </row>
    <row r="182" spans="1:43">
      <c r="A182" s="64" t="s">
        <v>299</v>
      </c>
      <c r="B182" s="59">
        <v>0</v>
      </c>
      <c r="C182" s="59">
        <v>0</v>
      </c>
      <c r="D182" s="59">
        <v>0</v>
      </c>
      <c r="E182" s="59">
        <v>0</v>
      </c>
      <c r="F182" s="59">
        <v>0</v>
      </c>
      <c r="G182" s="59">
        <v>0</v>
      </c>
      <c r="H182" s="59">
        <v>0</v>
      </c>
      <c r="I182" s="59">
        <v>0</v>
      </c>
      <c r="J182" s="59">
        <v>0</v>
      </c>
      <c r="K182" s="59">
        <v>0</v>
      </c>
      <c r="L182" s="59">
        <v>0</v>
      </c>
      <c r="M182" s="59">
        <v>0</v>
      </c>
      <c r="N182" s="59">
        <v>0</v>
      </c>
      <c r="O182" s="59">
        <v>0</v>
      </c>
      <c r="P182" s="59">
        <v>0</v>
      </c>
      <c r="Q182" s="59">
        <v>0</v>
      </c>
      <c r="R182" s="59">
        <v>0</v>
      </c>
      <c r="S182" s="59">
        <v>0</v>
      </c>
      <c r="T182" s="59">
        <v>0</v>
      </c>
      <c r="U182" s="59">
        <v>0</v>
      </c>
      <c r="V182" s="59">
        <v>0</v>
      </c>
      <c r="W182" s="59">
        <v>0</v>
      </c>
      <c r="X182" s="59">
        <v>0</v>
      </c>
      <c r="Y182" s="59">
        <v>0</v>
      </c>
      <c r="Z182" s="59">
        <v>0</v>
      </c>
      <c r="AA182" s="59">
        <v>0</v>
      </c>
      <c r="AB182" s="59">
        <v>0</v>
      </c>
      <c r="AC182" s="59">
        <v>0</v>
      </c>
      <c r="AD182" s="59">
        <v>0</v>
      </c>
      <c r="AE182" s="59">
        <v>0</v>
      </c>
      <c r="AF182" s="59">
        <v>0</v>
      </c>
      <c r="AG182" s="59">
        <v>0</v>
      </c>
      <c r="AH182" s="59">
        <v>0</v>
      </c>
      <c r="AI182" s="59">
        <v>0</v>
      </c>
      <c r="AJ182" s="59">
        <v>0</v>
      </c>
      <c r="AK182" s="59">
        <v>0</v>
      </c>
      <c r="AL182" s="59">
        <v>0</v>
      </c>
      <c r="AM182" s="59">
        <v>0</v>
      </c>
      <c r="AN182" s="59">
        <v>0</v>
      </c>
      <c r="AO182" s="59">
        <v>0</v>
      </c>
      <c r="AP182" s="59">
        <v>0</v>
      </c>
      <c r="AQ182" s="59">
        <v>0</v>
      </c>
    </row>
    <row r="183" spans="1:43">
      <c r="A183" s="64" t="s">
        <v>300</v>
      </c>
      <c r="B183" s="59">
        <v>0</v>
      </c>
      <c r="C183" s="59">
        <v>241.03879999999998</v>
      </c>
      <c r="D183" s="59">
        <v>0</v>
      </c>
      <c r="E183" s="59">
        <v>0</v>
      </c>
      <c r="F183" s="59">
        <v>0</v>
      </c>
      <c r="G183" s="59">
        <v>0</v>
      </c>
      <c r="H183" s="59">
        <v>3.1454200000000001</v>
      </c>
      <c r="I183" s="59">
        <v>0</v>
      </c>
      <c r="J183" s="59">
        <v>0</v>
      </c>
      <c r="K183" s="59">
        <v>0</v>
      </c>
      <c r="L183" s="59">
        <v>0</v>
      </c>
      <c r="M183" s="59">
        <v>0</v>
      </c>
      <c r="N183" s="59">
        <v>23.968130000000002</v>
      </c>
      <c r="O183" s="59">
        <v>362.02199999999999</v>
      </c>
      <c r="P183" s="59">
        <v>0</v>
      </c>
      <c r="Q183" s="59">
        <v>0</v>
      </c>
      <c r="R183" s="59">
        <v>0</v>
      </c>
      <c r="S183" s="59">
        <v>0</v>
      </c>
      <c r="T183" s="59">
        <v>0</v>
      </c>
      <c r="U183" s="59">
        <v>0</v>
      </c>
      <c r="V183" s="59">
        <v>0</v>
      </c>
      <c r="W183" s="59">
        <v>0</v>
      </c>
      <c r="X183" s="59">
        <v>0</v>
      </c>
      <c r="Y183" s="59">
        <v>0</v>
      </c>
      <c r="Z183" s="59">
        <v>1853.3439900000001</v>
      </c>
      <c r="AA183" s="59">
        <v>40.298099999999998</v>
      </c>
      <c r="AB183" s="59">
        <v>0</v>
      </c>
      <c r="AC183" s="59">
        <v>0</v>
      </c>
      <c r="AD183" s="59">
        <v>0</v>
      </c>
      <c r="AE183" s="59">
        <v>195.34455</v>
      </c>
      <c r="AF183" s="59">
        <v>62.500660000000003</v>
      </c>
      <c r="AG183" s="59">
        <v>0</v>
      </c>
      <c r="AH183" s="59">
        <v>0</v>
      </c>
      <c r="AI183" s="59">
        <v>0</v>
      </c>
      <c r="AJ183" s="59">
        <v>63.518120000000003</v>
      </c>
      <c r="AK183" s="59">
        <v>11.36572</v>
      </c>
      <c r="AL183" s="59">
        <v>0</v>
      </c>
      <c r="AM183" s="59">
        <v>0</v>
      </c>
      <c r="AN183" s="59">
        <v>4047.3927100000001</v>
      </c>
      <c r="AO183" s="59">
        <v>0</v>
      </c>
      <c r="AP183" s="59">
        <v>0</v>
      </c>
      <c r="AQ183" s="59">
        <v>6903.9382000000005</v>
      </c>
    </row>
    <row r="184" spans="1:43">
      <c r="A184" s="64" t="s">
        <v>301</v>
      </c>
      <c r="B184" s="59">
        <v>1756.5934600000001</v>
      </c>
      <c r="C184" s="59">
        <v>0</v>
      </c>
      <c r="D184" s="59">
        <v>287.54940000000005</v>
      </c>
      <c r="E184" s="59">
        <v>0</v>
      </c>
      <c r="F184" s="59">
        <v>287.98298</v>
      </c>
      <c r="G184" s="59">
        <v>1226.0923600000001</v>
      </c>
      <c r="H184" s="59">
        <v>1084.8056899999999</v>
      </c>
      <c r="I184" s="59">
        <v>0.33</v>
      </c>
      <c r="J184" s="59">
        <v>9.34</v>
      </c>
      <c r="K184" s="59">
        <v>355.36014</v>
      </c>
      <c r="L184" s="59">
        <v>25.790770000000002</v>
      </c>
      <c r="M184" s="59">
        <v>0</v>
      </c>
      <c r="N184" s="59">
        <v>335.92054999999999</v>
      </c>
      <c r="O184" s="59">
        <v>127.84506</v>
      </c>
      <c r="P184" s="59">
        <v>1067.7353400000002</v>
      </c>
      <c r="Q184" s="59">
        <v>2933.2283199999997</v>
      </c>
      <c r="R184" s="59">
        <v>154.136</v>
      </c>
      <c r="S184" s="59">
        <v>579.02035000000001</v>
      </c>
      <c r="T184" s="59">
        <v>1184.7460700000001</v>
      </c>
      <c r="U184" s="59">
        <v>908.53549999999996</v>
      </c>
      <c r="V184" s="59">
        <v>183.81980999999999</v>
      </c>
      <c r="W184" s="59">
        <v>984.16</v>
      </c>
      <c r="X184" s="59">
        <v>3090.6350699999998</v>
      </c>
      <c r="Y184" s="59">
        <v>2E-3</v>
      </c>
      <c r="Z184" s="59">
        <v>421.13784999999996</v>
      </c>
      <c r="AA184" s="59">
        <v>139.32683</v>
      </c>
      <c r="AB184" s="59">
        <v>0</v>
      </c>
      <c r="AC184" s="59">
        <v>789.18174999999997</v>
      </c>
      <c r="AD184" s="59">
        <v>161.1789</v>
      </c>
      <c r="AE184" s="59">
        <v>26.97786</v>
      </c>
      <c r="AF184" s="59">
        <v>3.492</v>
      </c>
      <c r="AG184" s="59">
        <v>229.07957000000002</v>
      </c>
      <c r="AH184" s="59">
        <v>147.07213000000002</v>
      </c>
      <c r="AI184" s="59">
        <v>0</v>
      </c>
      <c r="AJ184" s="59">
        <v>0</v>
      </c>
      <c r="AK184" s="59">
        <v>0</v>
      </c>
      <c r="AL184" s="59">
        <v>0</v>
      </c>
      <c r="AM184" s="59">
        <v>3.41</v>
      </c>
      <c r="AN184" s="59">
        <v>15.5944</v>
      </c>
      <c r="AO184" s="59">
        <v>678.06457</v>
      </c>
      <c r="AP184" s="59">
        <v>23.809240000000003</v>
      </c>
      <c r="AQ184" s="59">
        <v>19221.953969999999</v>
      </c>
    </row>
    <row r="185" spans="1:43">
      <c r="A185" s="63" t="s">
        <v>302</v>
      </c>
      <c r="B185" s="59">
        <v>0</v>
      </c>
      <c r="C185" s="59">
        <v>0</v>
      </c>
      <c r="D185" s="59">
        <v>0</v>
      </c>
      <c r="E185" s="59">
        <v>0</v>
      </c>
      <c r="F185" s="59">
        <v>0</v>
      </c>
      <c r="G185" s="59">
        <v>0</v>
      </c>
      <c r="H185" s="59">
        <v>0</v>
      </c>
      <c r="I185" s="59">
        <v>0</v>
      </c>
      <c r="J185" s="59">
        <v>0</v>
      </c>
      <c r="K185" s="59">
        <v>0</v>
      </c>
      <c r="L185" s="59">
        <v>0</v>
      </c>
      <c r="M185" s="59">
        <v>0</v>
      </c>
      <c r="N185" s="59">
        <v>0</v>
      </c>
      <c r="O185" s="59">
        <v>0</v>
      </c>
      <c r="P185" s="59">
        <v>0</v>
      </c>
      <c r="Q185" s="59">
        <v>0</v>
      </c>
      <c r="R185" s="59">
        <v>0</v>
      </c>
      <c r="S185" s="59">
        <v>0</v>
      </c>
      <c r="T185" s="59">
        <v>0</v>
      </c>
      <c r="U185" s="59">
        <v>0</v>
      </c>
      <c r="V185" s="59">
        <v>0</v>
      </c>
      <c r="W185" s="59">
        <v>0</v>
      </c>
      <c r="X185" s="59">
        <v>0</v>
      </c>
      <c r="Y185" s="59">
        <v>0</v>
      </c>
      <c r="Z185" s="59">
        <v>0</v>
      </c>
      <c r="AA185" s="59">
        <v>0</v>
      </c>
      <c r="AB185" s="59">
        <v>0</v>
      </c>
      <c r="AC185" s="59">
        <v>0</v>
      </c>
      <c r="AD185" s="59">
        <v>0</v>
      </c>
      <c r="AE185" s="59">
        <v>0</v>
      </c>
      <c r="AF185" s="59">
        <v>0</v>
      </c>
      <c r="AG185" s="59">
        <v>0</v>
      </c>
      <c r="AH185" s="59">
        <v>0</v>
      </c>
      <c r="AI185" s="59">
        <v>0</v>
      </c>
      <c r="AJ185" s="59">
        <v>0</v>
      </c>
      <c r="AK185" s="59">
        <v>0</v>
      </c>
      <c r="AL185" s="59">
        <v>0</v>
      </c>
      <c r="AM185" s="59">
        <v>0</v>
      </c>
      <c r="AN185" s="59">
        <v>0</v>
      </c>
      <c r="AO185" s="59">
        <v>0</v>
      </c>
      <c r="AP185" s="59">
        <v>0</v>
      </c>
      <c r="AQ185" s="59">
        <v>0</v>
      </c>
    </row>
    <row r="186" spans="1:43">
      <c r="A186" s="64" t="s">
        <v>303</v>
      </c>
      <c r="B186" s="59">
        <v>0</v>
      </c>
      <c r="C186" s="59">
        <v>0</v>
      </c>
      <c r="D186" s="59">
        <v>0</v>
      </c>
      <c r="E186" s="59">
        <v>0</v>
      </c>
      <c r="F186" s="59">
        <v>0</v>
      </c>
      <c r="G186" s="59">
        <v>0</v>
      </c>
      <c r="H186" s="59">
        <v>0</v>
      </c>
      <c r="I186" s="59">
        <v>0</v>
      </c>
      <c r="J186" s="59">
        <v>0</v>
      </c>
      <c r="K186" s="59">
        <v>0</v>
      </c>
      <c r="L186" s="59">
        <v>0</v>
      </c>
      <c r="M186" s="59">
        <v>0</v>
      </c>
      <c r="N186" s="59">
        <v>0</v>
      </c>
      <c r="O186" s="59">
        <v>0</v>
      </c>
      <c r="P186" s="59">
        <v>0</v>
      </c>
      <c r="Q186" s="59">
        <v>0</v>
      </c>
      <c r="R186" s="59">
        <v>0</v>
      </c>
      <c r="S186" s="59">
        <v>0</v>
      </c>
      <c r="T186" s="59">
        <v>0</v>
      </c>
      <c r="U186" s="59">
        <v>0</v>
      </c>
      <c r="V186" s="59">
        <v>0</v>
      </c>
      <c r="W186" s="59">
        <v>0</v>
      </c>
      <c r="X186" s="59">
        <v>0</v>
      </c>
      <c r="Y186" s="59">
        <v>0</v>
      </c>
      <c r="Z186" s="59">
        <v>0</v>
      </c>
      <c r="AA186" s="59">
        <v>0</v>
      </c>
      <c r="AB186" s="59">
        <v>0</v>
      </c>
      <c r="AC186" s="59">
        <v>0</v>
      </c>
      <c r="AD186" s="59">
        <v>0</v>
      </c>
      <c r="AE186" s="59">
        <v>0</v>
      </c>
      <c r="AF186" s="59">
        <v>0</v>
      </c>
      <c r="AG186" s="59">
        <v>0</v>
      </c>
      <c r="AH186" s="59">
        <v>0</v>
      </c>
      <c r="AI186" s="59">
        <v>0</v>
      </c>
      <c r="AJ186" s="59">
        <v>0</v>
      </c>
      <c r="AK186" s="59">
        <v>0</v>
      </c>
      <c r="AL186" s="59">
        <v>0</v>
      </c>
      <c r="AM186" s="59">
        <v>0</v>
      </c>
      <c r="AN186" s="59">
        <v>0</v>
      </c>
      <c r="AO186" s="59">
        <v>0</v>
      </c>
      <c r="AP186" s="59">
        <v>0</v>
      </c>
      <c r="AQ186" s="59">
        <v>0</v>
      </c>
    </row>
    <row r="187" spans="1:43">
      <c r="A187" s="63" t="s">
        <v>304</v>
      </c>
      <c r="B187" s="59">
        <v>80546.180980000005</v>
      </c>
      <c r="C187" s="59">
        <v>45399.116900000001</v>
      </c>
      <c r="D187" s="59">
        <v>56295.567310000006</v>
      </c>
      <c r="E187" s="59">
        <v>51488.592810000002</v>
      </c>
      <c r="F187" s="59">
        <v>45993.697319999999</v>
      </c>
      <c r="G187" s="59">
        <v>34571.875759999995</v>
      </c>
      <c r="H187" s="59">
        <v>23398.45492</v>
      </c>
      <c r="I187" s="59">
        <v>45250.573680000001</v>
      </c>
      <c r="J187" s="59">
        <v>37755.848890000001</v>
      </c>
      <c r="K187" s="59">
        <v>34383.438979999999</v>
      </c>
      <c r="L187" s="59">
        <v>19932.58253</v>
      </c>
      <c r="M187" s="59">
        <v>16661.009449999998</v>
      </c>
      <c r="N187" s="59">
        <v>23128.230889999999</v>
      </c>
      <c r="O187" s="59">
        <v>22286.52591</v>
      </c>
      <c r="P187" s="59">
        <v>15178.67995</v>
      </c>
      <c r="Q187" s="59">
        <v>4203.1180999999997</v>
      </c>
      <c r="R187" s="59">
        <v>8279.1945699999997</v>
      </c>
      <c r="S187" s="59">
        <v>6172.4475199999997</v>
      </c>
      <c r="T187" s="59">
        <v>34591.335140000003</v>
      </c>
      <c r="U187" s="59">
        <v>23309.109539999998</v>
      </c>
      <c r="V187" s="59">
        <v>9823.3383400000002</v>
      </c>
      <c r="W187" s="59">
        <v>8433.7910500000016</v>
      </c>
      <c r="X187" s="59">
        <v>21672.890749999999</v>
      </c>
      <c r="Y187" s="59">
        <v>13587.11356</v>
      </c>
      <c r="Z187" s="59">
        <v>3335.3303999999998</v>
      </c>
      <c r="AA187" s="59">
        <v>9457.0607899999995</v>
      </c>
      <c r="AB187" s="59">
        <v>12469.47061</v>
      </c>
      <c r="AC187" s="59">
        <v>26263.772300000001</v>
      </c>
      <c r="AD187" s="59">
        <v>1427.2929099999999</v>
      </c>
      <c r="AE187" s="59">
        <v>25789.912680000001</v>
      </c>
      <c r="AF187" s="59">
        <v>23149.615170000001</v>
      </c>
      <c r="AG187" s="59">
        <v>7869.9796100000003</v>
      </c>
      <c r="AH187" s="59">
        <v>8139.0494600000002</v>
      </c>
      <c r="AI187" s="59">
        <v>7333.19704</v>
      </c>
      <c r="AJ187" s="59">
        <v>253.46391</v>
      </c>
      <c r="AK187" s="59">
        <v>3393.1492000000003</v>
      </c>
      <c r="AL187" s="59">
        <v>9007.4903300000005</v>
      </c>
      <c r="AM187" s="59">
        <v>6965.7395999999999</v>
      </c>
      <c r="AN187" s="59">
        <v>16375.60447</v>
      </c>
      <c r="AO187" s="59">
        <v>16165.70205</v>
      </c>
      <c r="AP187" s="59">
        <v>4362.8343499999992</v>
      </c>
      <c r="AQ187" s="59">
        <v>864101.37973000004</v>
      </c>
    </row>
    <row r="188" spans="1:43">
      <c r="A188" s="64" t="s">
        <v>305</v>
      </c>
      <c r="B188" s="59">
        <v>53905.364249999999</v>
      </c>
      <c r="C188" s="59">
        <v>32799.489050000004</v>
      </c>
      <c r="D188" s="59">
        <v>30943.294040000001</v>
      </c>
      <c r="E188" s="59">
        <v>15623.274220000001</v>
      </c>
      <c r="F188" s="59">
        <v>26132.173360000001</v>
      </c>
      <c r="G188" s="59">
        <v>13052.190060000001</v>
      </c>
      <c r="H188" s="59">
        <v>6507.0645599999998</v>
      </c>
      <c r="I188" s="59">
        <v>3575.6405</v>
      </c>
      <c r="J188" s="59">
        <v>10070.354019999999</v>
      </c>
      <c r="K188" s="59">
        <v>14904.48979</v>
      </c>
      <c r="L188" s="59">
        <v>13370.24562</v>
      </c>
      <c r="M188" s="59">
        <v>7375.4800700000005</v>
      </c>
      <c r="N188" s="59">
        <v>4711.9980099999993</v>
      </c>
      <c r="O188" s="59">
        <v>5427.5121200000003</v>
      </c>
      <c r="P188" s="59">
        <v>5109.3553099999999</v>
      </c>
      <c r="Q188" s="59">
        <v>1945.6828700000001</v>
      </c>
      <c r="R188" s="59">
        <v>809.20017000000007</v>
      </c>
      <c r="S188" s="59">
        <v>107.88122</v>
      </c>
      <c r="T188" s="59">
        <v>26165.564160000002</v>
      </c>
      <c r="U188" s="59">
        <v>19905.760969999999</v>
      </c>
      <c r="V188" s="59">
        <v>5486.8053899999995</v>
      </c>
      <c r="W188" s="59">
        <v>1713.96</v>
      </c>
      <c r="X188" s="59">
        <v>3184.3736899999999</v>
      </c>
      <c r="Y188" s="59">
        <v>1412.73558</v>
      </c>
      <c r="Z188" s="59">
        <v>1634.4313100000002</v>
      </c>
      <c r="AA188" s="59">
        <v>726.10549000000003</v>
      </c>
      <c r="AB188" s="59">
        <v>3088.0261600000003</v>
      </c>
      <c r="AC188" s="59">
        <v>4136.60779</v>
      </c>
      <c r="AD188" s="59">
        <v>592.58443</v>
      </c>
      <c r="AE188" s="59">
        <v>9291.8670899999997</v>
      </c>
      <c r="AF188" s="59">
        <v>3843.79459</v>
      </c>
      <c r="AG188" s="59">
        <v>1001.85689</v>
      </c>
      <c r="AH188" s="59">
        <v>1383.30792</v>
      </c>
      <c r="AI188" s="59">
        <v>1187.94</v>
      </c>
      <c r="AJ188" s="59">
        <v>24.68891</v>
      </c>
      <c r="AK188" s="59">
        <v>1216.1084799999999</v>
      </c>
      <c r="AL188" s="59">
        <v>2038.3579299999999</v>
      </c>
      <c r="AM188" s="59">
        <v>374.51004999999998</v>
      </c>
      <c r="AN188" s="59">
        <v>4067.8049999999998</v>
      </c>
      <c r="AO188" s="59">
        <v>2903.9344599999999</v>
      </c>
      <c r="AP188" s="59">
        <v>538.9309300000001</v>
      </c>
      <c r="AQ188" s="59">
        <v>342290.74645999999</v>
      </c>
    </row>
    <row r="189" spans="1:43">
      <c r="A189" s="64" t="s">
        <v>306</v>
      </c>
      <c r="B189" s="59">
        <v>26640.816729999999</v>
      </c>
      <c r="C189" s="59">
        <v>12599.627849999999</v>
      </c>
      <c r="D189" s="59">
        <v>25352.273269999998</v>
      </c>
      <c r="E189" s="59">
        <v>10202.83568</v>
      </c>
      <c r="F189" s="59">
        <v>19861.523960000002</v>
      </c>
      <c r="G189" s="59">
        <v>6243.9005199999992</v>
      </c>
      <c r="H189" s="59">
        <v>16891.390359999998</v>
      </c>
      <c r="I189" s="59">
        <v>33024.789649999999</v>
      </c>
      <c r="J189" s="59">
        <v>4387.2014900000004</v>
      </c>
      <c r="K189" s="59">
        <v>3484.6082099999999</v>
      </c>
      <c r="L189" s="59">
        <v>6562.33691</v>
      </c>
      <c r="M189" s="59">
        <v>2269.1430599999999</v>
      </c>
      <c r="N189" s="59">
        <v>7046.8953799999999</v>
      </c>
      <c r="O189" s="59">
        <v>16859.013790000001</v>
      </c>
      <c r="P189" s="59">
        <v>9305.3930500000006</v>
      </c>
      <c r="Q189" s="59">
        <v>903.58372999999995</v>
      </c>
      <c r="R189" s="59">
        <v>6559.1176699999996</v>
      </c>
      <c r="S189" s="59">
        <v>827.62605000000008</v>
      </c>
      <c r="T189" s="59">
        <v>8425.7709800000011</v>
      </c>
      <c r="U189" s="59">
        <v>2019.56945</v>
      </c>
      <c r="V189" s="59">
        <v>4336.5329499999998</v>
      </c>
      <c r="W189" s="59">
        <v>2227.63069</v>
      </c>
      <c r="X189" s="59">
        <v>18488.517059999998</v>
      </c>
      <c r="Y189" s="59">
        <v>952.35378000000003</v>
      </c>
      <c r="Z189" s="59">
        <v>402.66991999999999</v>
      </c>
      <c r="AA189" s="59">
        <v>4162.6928399999997</v>
      </c>
      <c r="AB189" s="59">
        <v>113.64455000000001</v>
      </c>
      <c r="AC189" s="59">
        <v>13784.99043</v>
      </c>
      <c r="AD189" s="59">
        <v>257.66836999999998</v>
      </c>
      <c r="AE189" s="59">
        <v>2306.7527400000004</v>
      </c>
      <c r="AF189" s="59">
        <v>361.51321000000002</v>
      </c>
      <c r="AG189" s="59">
        <v>3552.6440200000002</v>
      </c>
      <c r="AH189" s="59">
        <v>320.76434</v>
      </c>
      <c r="AI189" s="59">
        <v>130.56067999999999</v>
      </c>
      <c r="AJ189" s="59">
        <v>0</v>
      </c>
      <c r="AK189" s="59">
        <v>2177.0407200000004</v>
      </c>
      <c r="AL189" s="59">
        <v>1199.01603</v>
      </c>
      <c r="AM189" s="59">
        <v>1936.3093700000002</v>
      </c>
      <c r="AN189" s="59">
        <v>113.47117</v>
      </c>
      <c r="AO189" s="59">
        <v>2981.24044</v>
      </c>
      <c r="AP189" s="59">
        <v>575.63607999999999</v>
      </c>
      <c r="AQ189" s="59">
        <v>279849.06718000001</v>
      </c>
    </row>
    <row r="190" spans="1:43">
      <c r="A190" s="64" t="s">
        <v>307</v>
      </c>
      <c r="B190" s="59">
        <v>0</v>
      </c>
      <c r="C190" s="59">
        <v>0</v>
      </c>
      <c r="D190" s="59">
        <v>0</v>
      </c>
      <c r="E190" s="59">
        <v>25662.482909999999</v>
      </c>
      <c r="F190" s="59">
        <v>0</v>
      </c>
      <c r="G190" s="59">
        <v>15275.785179999999</v>
      </c>
      <c r="H190" s="59">
        <v>0</v>
      </c>
      <c r="I190" s="59">
        <v>8650.1435299999994</v>
      </c>
      <c r="J190" s="59">
        <v>23298.293379999999</v>
      </c>
      <c r="K190" s="59">
        <v>15994.340980000001</v>
      </c>
      <c r="L190" s="59">
        <v>0</v>
      </c>
      <c r="M190" s="59">
        <v>7016.3863200000005</v>
      </c>
      <c r="N190" s="59">
        <v>11369.3375</v>
      </c>
      <c r="O190" s="59">
        <v>0</v>
      </c>
      <c r="P190" s="59">
        <v>763.93158999999991</v>
      </c>
      <c r="Q190" s="59">
        <v>1353.8515</v>
      </c>
      <c r="R190" s="59">
        <v>910.87672999999995</v>
      </c>
      <c r="S190" s="59">
        <v>5236.9402499999997</v>
      </c>
      <c r="T190" s="59">
        <v>0</v>
      </c>
      <c r="U190" s="59">
        <v>1383.7791200000001</v>
      </c>
      <c r="V190" s="59">
        <v>0</v>
      </c>
      <c r="W190" s="59">
        <v>4492.2003600000007</v>
      </c>
      <c r="X190" s="59">
        <v>0</v>
      </c>
      <c r="Y190" s="59">
        <v>11222.0242</v>
      </c>
      <c r="Z190" s="59">
        <v>1298.2291699999998</v>
      </c>
      <c r="AA190" s="59">
        <v>4568.2624599999999</v>
      </c>
      <c r="AB190" s="59">
        <v>9267.7999</v>
      </c>
      <c r="AC190" s="59">
        <v>8342.1740800000007</v>
      </c>
      <c r="AD190" s="59">
        <v>577.04011000000003</v>
      </c>
      <c r="AE190" s="59">
        <v>14191.29285</v>
      </c>
      <c r="AF190" s="59">
        <v>18944.307370000002</v>
      </c>
      <c r="AG190" s="59">
        <v>3315.4787000000001</v>
      </c>
      <c r="AH190" s="59">
        <v>6434.9772000000003</v>
      </c>
      <c r="AI190" s="59">
        <v>6014.6963599999999</v>
      </c>
      <c r="AJ190" s="59">
        <v>228.77500000000001</v>
      </c>
      <c r="AK190" s="59">
        <v>0</v>
      </c>
      <c r="AL190" s="59">
        <v>5770.1163699999997</v>
      </c>
      <c r="AM190" s="59">
        <v>4654.9201800000001</v>
      </c>
      <c r="AN190" s="59">
        <v>12194.328300000001</v>
      </c>
      <c r="AO190" s="59">
        <v>10280.52715</v>
      </c>
      <c r="AP190" s="59">
        <v>3248.2673399999999</v>
      </c>
      <c r="AQ190" s="59">
        <v>241961.56609000001</v>
      </c>
    </row>
    <row r="191" spans="1:43">
      <c r="A191" s="63" t="s">
        <v>308</v>
      </c>
      <c r="B191" s="59">
        <v>202.28773999999999</v>
      </c>
      <c r="C191" s="59">
        <v>542.32098999999994</v>
      </c>
      <c r="D191" s="59">
        <v>658.82700999999997</v>
      </c>
      <c r="E191" s="59">
        <v>-581.50476000000003</v>
      </c>
      <c r="F191" s="59">
        <v>-683.12153999999998</v>
      </c>
      <c r="G191" s="59">
        <v>1326.07834</v>
      </c>
      <c r="H191" s="59">
        <v>711.10034999999993</v>
      </c>
      <c r="I191" s="59">
        <v>-792.66872000000001</v>
      </c>
      <c r="J191" s="59">
        <v>-25.643000000000001</v>
      </c>
      <c r="K191" s="59">
        <v>1953.3580900000002</v>
      </c>
      <c r="L191" s="59">
        <v>-6433.5913700000001</v>
      </c>
      <c r="M191" s="59">
        <v>2689.18039</v>
      </c>
      <c r="N191" s="59">
        <v>3899.91381</v>
      </c>
      <c r="O191" s="59">
        <v>-1456.4088000000002</v>
      </c>
      <c r="P191" s="59">
        <v>-1187.6992</v>
      </c>
      <c r="Q191" s="59">
        <v>14.90175</v>
      </c>
      <c r="R191" s="59">
        <v>-206.94547</v>
      </c>
      <c r="S191" s="59">
        <v>-1964.13174</v>
      </c>
      <c r="T191" s="59">
        <v>3917.76181</v>
      </c>
      <c r="U191" s="59">
        <v>622.60145999999997</v>
      </c>
      <c r="V191" s="59">
        <v>-589.60428000000002</v>
      </c>
      <c r="W191" s="59">
        <v>-357.59065000000004</v>
      </c>
      <c r="X191" s="59">
        <v>-1532.4501499999999</v>
      </c>
      <c r="Y191" s="59">
        <v>373.36928999999998</v>
      </c>
      <c r="Z191" s="59">
        <v>683.38654000000008</v>
      </c>
      <c r="AA191" s="59">
        <v>-1677.3116699999998</v>
      </c>
      <c r="AB191" s="59">
        <v>579.27721999999994</v>
      </c>
      <c r="AC191" s="59">
        <v>93.324190000000002</v>
      </c>
      <c r="AD191" s="59">
        <v>-2485.0175299999996</v>
      </c>
      <c r="AE191" s="59">
        <v>357.67846000000003</v>
      </c>
      <c r="AF191" s="59">
        <v>131.55259000000001</v>
      </c>
      <c r="AG191" s="59">
        <v>-49.75929</v>
      </c>
      <c r="AH191" s="59">
        <v>-538.75914999999998</v>
      </c>
      <c r="AI191" s="59">
        <v>-582.78183999999999</v>
      </c>
      <c r="AJ191" s="59">
        <v>-694.19616000000008</v>
      </c>
      <c r="AK191" s="59">
        <v>474.84378000000004</v>
      </c>
      <c r="AL191" s="59">
        <v>-1926.9766599999998</v>
      </c>
      <c r="AM191" s="59">
        <v>-1857.5196299999998</v>
      </c>
      <c r="AN191" s="59">
        <v>1236.9457399999999</v>
      </c>
      <c r="AO191" s="59">
        <v>-379.48402000000004</v>
      </c>
      <c r="AP191" s="59">
        <v>-74.3523</v>
      </c>
      <c r="AQ191" s="59">
        <v>-5608.8083799999995</v>
      </c>
    </row>
    <row r="192" spans="1:43">
      <c r="A192" s="64" t="s">
        <v>309</v>
      </c>
      <c r="B192" s="59">
        <v>0</v>
      </c>
      <c r="C192" s="59">
        <v>0</v>
      </c>
      <c r="D192" s="59">
        <v>0</v>
      </c>
      <c r="E192" s="59">
        <v>0</v>
      </c>
      <c r="F192" s="59">
        <v>0</v>
      </c>
      <c r="G192" s="59">
        <v>1023.97646</v>
      </c>
      <c r="H192" s="59">
        <v>0</v>
      </c>
      <c r="I192" s="59">
        <v>0</v>
      </c>
      <c r="J192" s="59">
        <v>0</v>
      </c>
      <c r="K192" s="59">
        <v>1161.8971100000001</v>
      </c>
      <c r="L192" s="59">
        <v>-5645.5112600000002</v>
      </c>
      <c r="M192" s="59">
        <v>1074.6683600000001</v>
      </c>
      <c r="N192" s="59">
        <v>430.20858000000004</v>
      </c>
      <c r="O192" s="59">
        <v>0</v>
      </c>
      <c r="P192" s="59">
        <v>0</v>
      </c>
      <c r="Q192" s="59">
        <v>0</v>
      </c>
      <c r="R192" s="59">
        <v>0</v>
      </c>
      <c r="S192" s="59">
        <v>-1369.67291</v>
      </c>
      <c r="T192" s="59">
        <v>1893.6767399999999</v>
      </c>
      <c r="U192" s="59">
        <v>0</v>
      </c>
      <c r="V192" s="59">
        <v>17.050159999999998</v>
      </c>
      <c r="W192" s="59">
        <v>0</v>
      </c>
      <c r="X192" s="59">
        <v>200.06389999999999</v>
      </c>
      <c r="Y192" s="59">
        <v>0</v>
      </c>
      <c r="Z192" s="59">
        <v>937.56153000000006</v>
      </c>
      <c r="AA192" s="59">
        <v>-1141.6291200000001</v>
      </c>
      <c r="AB192" s="59">
        <v>0</v>
      </c>
      <c r="AC192" s="59">
        <v>0</v>
      </c>
      <c r="AD192" s="59">
        <v>-2550.82159</v>
      </c>
      <c r="AE192" s="59">
        <v>0</v>
      </c>
      <c r="AF192" s="59">
        <v>0</v>
      </c>
      <c r="AG192" s="59">
        <v>0</v>
      </c>
      <c r="AH192" s="59">
        <v>0</v>
      </c>
      <c r="AI192" s="59">
        <v>-115.139</v>
      </c>
      <c r="AJ192" s="59">
        <v>-601.36689000000001</v>
      </c>
      <c r="AK192" s="59">
        <v>0</v>
      </c>
      <c r="AL192" s="59">
        <v>0</v>
      </c>
      <c r="AM192" s="59">
        <v>-1462.8683700000001</v>
      </c>
      <c r="AN192" s="59">
        <v>0</v>
      </c>
      <c r="AO192" s="59">
        <v>0</v>
      </c>
      <c r="AP192" s="59">
        <v>0</v>
      </c>
      <c r="AQ192" s="59">
        <v>-6147.9062999999996</v>
      </c>
    </row>
    <row r="193" spans="1:43">
      <c r="A193" s="100" t="s">
        <v>310</v>
      </c>
      <c r="B193" s="59">
        <v>202.28773999999999</v>
      </c>
      <c r="C193" s="59">
        <v>542.32098999999994</v>
      </c>
      <c r="D193" s="59">
        <v>658.82700999999997</v>
      </c>
      <c r="E193" s="59">
        <v>-581.50476000000003</v>
      </c>
      <c r="F193" s="59">
        <v>-683.12153999999998</v>
      </c>
      <c r="G193" s="59">
        <v>302.10187999999999</v>
      </c>
      <c r="H193" s="59">
        <v>711.10034999999993</v>
      </c>
      <c r="I193" s="59">
        <v>-792.66872000000001</v>
      </c>
      <c r="J193" s="59">
        <v>-25.643000000000001</v>
      </c>
      <c r="K193" s="59">
        <v>791.46097999999995</v>
      </c>
      <c r="L193" s="59">
        <v>-788.08010999999999</v>
      </c>
      <c r="M193" s="59">
        <v>1614.5120300000001</v>
      </c>
      <c r="N193" s="59">
        <v>3469.70523</v>
      </c>
      <c r="O193" s="59">
        <v>-1456.4088000000002</v>
      </c>
      <c r="P193" s="59">
        <v>-1187.6992</v>
      </c>
      <c r="Q193" s="59">
        <v>14.90175</v>
      </c>
      <c r="R193" s="59">
        <v>-206.94547</v>
      </c>
      <c r="S193" s="59">
        <v>-594.45882999999992</v>
      </c>
      <c r="T193" s="59">
        <v>2024.0850700000001</v>
      </c>
      <c r="U193" s="59">
        <v>622.60145999999997</v>
      </c>
      <c r="V193" s="59">
        <v>-606.65443999999991</v>
      </c>
      <c r="W193" s="59">
        <v>-357.59065000000004</v>
      </c>
      <c r="X193" s="59">
        <v>-1732.51405</v>
      </c>
      <c r="Y193" s="59">
        <v>373.36928999999998</v>
      </c>
      <c r="Z193" s="59">
        <v>-254.17498999999998</v>
      </c>
      <c r="AA193" s="59">
        <v>-535.68254999999999</v>
      </c>
      <c r="AB193" s="59">
        <v>579.27721999999994</v>
      </c>
      <c r="AC193" s="59">
        <v>93.324190000000002</v>
      </c>
      <c r="AD193" s="59">
        <v>65.804059999999993</v>
      </c>
      <c r="AE193" s="59">
        <v>357.67846000000003</v>
      </c>
      <c r="AF193" s="59">
        <v>131.55259000000001</v>
      </c>
      <c r="AG193" s="59">
        <v>-49.75929</v>
      </c>
      <c r="AH193" s="59">
        <v>-538.75914999999998</v>
      </c>
      <c r="AI193" s="59">
        <v>-467.64284000000004</v>
      </c>
      <c r="AJ193" s="59">
        <v>-92.829270000000008</v>
      </c>
      <c r="AK193" s="59">
        <v>474.84378000000004</v>
      </c>
      <c r="AL193" s="59">
        <v>-1926.9766599999998</v>
      </c>
      <c r="AM193" s="59">
        <v>-394.65126000000004</v>
      </c>
      <c r="AN193" s="59">
        <v>1236.9457399999999</v>
      </c>
      <c r="AO193" s="59">
        <v>-379.48402000000004</v>
      </c>
      <c r="AP193" s="59">
        <v>-74.3523</v>
      </c>
      <c r="AQ193" s="59">
        <v>539.09792000000004</v>
      </c>
    </row>
    <row r="194" spans="1:43">
      <c r="A194" s="385" t="s">
        <v>311</v>
      </c>
      <c r="B194" s="438">
        <v>1895242.40417</v>
      </c>
      <c r="C194" s="438">
        <v>512176.60961000004</v>
      </c>
      <c r="D194" s="438">
        <v>1093613.6622300001</v>
      </c>
      <c r="E194" s="438">
        <v>403074.21183999995</v>
      </c>
      <c r="F194" s="438">
        <v>238259.53172</v>
      </c>
      <c r="G194" s="438">
        <v>210402.46352000002</v>
      </c>
      <c r="H194" s="438">
        <v>157289.59698</v>
      </c>
      <c r="I194" s="438">
        <v>284455.77568000002</v>
      </c>
      <c r="J194" s="438">
        <v>238838.66949</v>
      </c>
      <c r="K194" s="438">
        <v>319649.95704000001</v>
      </c>
      <c r="L194" s="438">
        <v>146823.93081999998</v>
      </c>
      <c r="M194" s="438">
        <v>358478.79063999996</v>
      </c>
      <c r="N194" s="438">
        <v>383810.11968</v>
      </c>
      <c r="O194" s="438">
        <v>151570.51835</v>
      </c>
      <c r="P194" s="438">
        <v>169609.67474000002</v>
      </c>
      <c r="Q194" s="438">
        <v>75820.655239999993</v>
      </c>
      <c r="R194" s="438">
        <v>85421.202930000014</v>
      </c>
      <c r="S194" s="438">
        <v>97334.598629999993</v>
      </c>
      <c r="T194" s="438">
        <v>131424.7684</v>
      </c>
      <c r="U194" s="438">
        <v>230541.30158</v>
      </c>
      <c r="V194" s="438">
        <v>88621.456550000003</v>
      </c>
      <c r="W194" s="438">
        <v>125070.73462999999</v>
      </c>
      <c r="X194" s="438">
        <v>311798.03631</v>
      </c>
      <c r="Y194" s="438">
        <v>136545.47265000001</v>
      </c>
      <c r="Z194" s="438">
        <v>301033.67586999998</v>
      </c>
      <c r="AA194" s="438">
        <v>140078.71203</v>
      </c>
      <c r="AB194" s="438">
        <v>382027.33976999996</v>
      </c>
      <c r="AC194" s="438">
        <v>359830.17200000002</v>
      </c>
      <c r="AD194" s="438">
        <v>93254.472580000001</v>
      </c>
      <c r="AE194" s="438">
        <v>348629.06922</v>
      </c>
      <c r="AF194" s="438">
        <v>78909.272150000004</v>
      </c>
      <c r="AG194" s="438">
        <v>82635.332720000006</v>
      </c>
      <c r="AH194" s="438">
        <v>76186.417310000004</v>
      </c>
      <c r="AI194" s="438">
        <v>29939.77463</v>
      </c>
      <c r="AJ194" s="438">
        <v>51862.630899999996</v>
      </c>
      <c r="AK194" s="438">
        <v>22117.073339999999</v>
      </c>
      <c r="AL194" s="438">
        <v>141393.95177000001</v>
      </c>
      <c r="AM194" s="438">
        <v>34558.825539999998</v>
      </c>
      <c r="AN194" s="438">
        <v>202068.18818</v>
      </c>
      <c r="AO194" s="438">
        <v>93332.227859999999</v>
      </c>
      <c r="AP194" s="438">
        <v>30362.673159999998</v>
      </c>
      <c r="AQ194" s="438">
        <v>10314093.952459998</v>
      </c>
    </row>
    <row r="195" spans="1:43">
      <c r="A195" s="389" t="s">
        <v>312</v>
      </c>
      <c r="B195" s="438">
        <v>10852.68233</v>
      </c>
      <c r="C195" s="438">
        <v>0</v>
      </c>
      <c r="D195" s="438">
        <v>0</v>
      </c>
      <c r="E195" s="438">
        <v>0</v>
      </c>
      <c r="F195" s="438">
        <v>0</v>
      </c>
      <c r="G195" s="438">
        <v>0</v>
      </c>
      <c r="H195" s="438">
        <v>0</v>
      </c>
      <c r="I195" s="438">
        <v>0</v>
      </c>
      <c r="J195" s="438">
        <v>0</v>
      </c>
      <c r="K195" s="438">
        <v>0</v>
      </c>
      <c r="L195" s="438">
        <v>0</v>
      </c>
      <c r="M195" s="438">
        <v>0</v>
      </c>
      <c r="N195" s="438">
        <v>0</v>
      </c>
      <c r="O195" s="438">
        <v>0</v>
      </c>
      <c r="P195" s="438">
        <v>0</v>
      </c>
      <c r="Q195" s="438">
        <v>0</v>
      </c>
      <c r="R195" s="438">
        <v>0</v>
      </c>
      <c r="S195" s="438">
        <v>0</v>
      </c>
      <c r="T195" s="438">
        <v>0</v>
      </c>
      <c r="U195" s="438">
        <v>0</v>
      </c>
      <c r="V195" s="438">
        <v>0</v>
      </c>
      <c r="W195" s="438">
        <v>0</v>
      </c>
      <c r="X195" s="438">
        <v>0</v>
      </c>
      <c r="Y195" s="438">
        <v>0</v>
      </c>
      <c r="Z195" s="438">
        <v>0</v>
      </c>
      <c r="AA195" s="438">
        <v>0</v>
      </c>
      <c r="AB195" s="438">
        <v>0</v>
      </c>
      <c r="AC195" s="438">
        <v>0</v>
      </c>
      <c r="AD195" s="438">
        <v>0</v>
      </c>
      <c r="AE195" s="438">
        <v>0</v>
      </c>
      <c r="AF195" s="438">
        <v>0</v>
      </c>
      <c r="AG195" s="438">
        <v>0</v>
      </c>
      <c r="AH195" s="438">
        <v>0</v>
      </c>
      <c r="AI195" s="438">
        <v>0</v>
      </c>
      <c r="AJ195" s="438">
        <v>0</v>
      </c>
      <c r="AK195" s="438">
        <v>0</v>
      </c>
      <c r="AL195" s="438">
        <v>0</v>
      </c>
      <c r="AM195" s="438">
        <v>0</v>
      </c>
      <c r="AN195" s="438">
        <v>0</v>
      </c>
      <c r="AO195" s="438">
        <v>0</v>
      </c>
      <c r="AP195" s="438">
        <v>0</v>
      </c>
      <c r="AQ195" s="438">
        <v>10852.68233</v>
      </c>
    </row>
    <row r="196" spans="1:43">
      <c r="A196" s="63" t="s">
        <v>313</v>
      </c>
      <c r="B196" s="59">
        <v>0</v>
      </c>
      <c r="C196" s="59">
        <v>0</v>
      </c>
      <c r="D196" s="59">
        <v>0</v>
      </c>
      <c r="E196" s="59">
        <v>0</v>
      </c>
      <c r="F196" s="59">
        <v>0</v>
      </c>
      <c r="G196" s="59">
        <v>0</v>
      </c>
      <c r="H196" s="59">
        <v>0</v>
      </c>
      <c r="I196" s="59">
        <v>0</v>
      </c>
      <c r="J196" s="59">
        <v>0</v>
      </c>
      <c r="K196" s="59">
        <v>0</v>
      </c>
      <c r="L196" s="59">
        <v>0</v>
      </c>
      <c r="M196" s="59">
        <v>0</v>
      </c>
      <c r="N196" s="59">
        <v>0</v>
      </c>
      <c r="O196" s="59">
        <v>0</v>
      </c>
      <c r="P196" s="59">
        <v>0</v>
      </c>
      <c r="Q196" s="59">
        <v>0</v>
      </c>
      <c r="R196" s="59">
        <v>0</v>
      </c>
      <c r="S196" s="59">
        <v>0</v>
      </c>
      <c r="T196" s="59">
        <v>0</v>
      </c>
      <c r="U196" s="59">
        <v>0</v>
      </c>
      <c r="V196" s="59">
        <v>0</v>
      </c>
      <c r="W196" s="59">
        <v>0</v>
      </c>
      <c r="X196" s="59">
        <v>0</v>
      </c>
      <c r="Y196" s="59">
        <v>0</v>
      </c>
      <c r="Z196" s="59">
        <v>0</v>
      </c>
      <c r="AA196" s="59">
        <v>0</v>
      </c>
      <c r="AB196" s="59">
        <v>0</v>
      </c>
      <c r="AC196" s="59">
        <v>0</v>
      </c>
      <c r="AD196" s="59">
        <v>0</v>
      </c>
      <c r="AE196" s="59">
        <v>0</v>
      </c>
      <c r="AF196" s="59">
        <v>0</v>
      </c>
      <c r="AG196" s="59">
        <v>0</v>
      </c>
      <c r="AH196" s="59">
        <v>0</v>
      </c>
      <c r="AI196" s="59">
        <v>0</v>
      </c>
      <c r="AJ196" s="59">
        <v>0</v>
      </c>
      <c r="AK196" s="59">
        <v>0</v>
      </c>
      <c r="AL196" s="59">
        <v>0</v>
      </c>
      <c r="AM196" s="59">
        <v>0</v>
      </c>
      <c r="AN196" s="59">
        <v>0</v>
      </c>
      <c r="AO196" s="59">
        <v>0</v>
      </c>
      <c r="AP196" s="59">
        <v>0</v>
      </c>
      <c r="AQ196" s="59">
        <v>0</v>
      </c>
    </row>
    <row r="197" spans="1:43">
      <c r="A197" s="64" t="s">
        <v>314</v>
      </c>
      <c r="B197" s="59">
        <v>0</v>
      </c>
      <c r="C197" s="59">
        <v>0</v>
      </c>
      <c r="D197" s="59">
        <v>0</v>
      </c>
      <c r="E197" s="59">
        <v>0</v>
      </c>
      <c r="F197" s="59">
        <v>0</v>
      </c>
      <c r="G197" s="59">
        <v>0</v>
      </c>
      <c r="H197" s="59">
        <v>0</v>
      </c>
      <c r="I197" s="59">
        <v>0</v>
      </c>
      <c r="J197" s="59">
        <v>0</v>
      </c>
      <c r="K197" s="59">
        <v>0</v>
      </c>
      <c r="L197" s="59">
        <v>0</v>
      </c>
      <c r="M197" s="59">
        <v>0</v>
      </c>
      <c r="N197" s="59">
        <v>0</v>
      </c>
      <c r="O197" s="59">
        <v>0</v>
      </c>
      <c r="P197" s="59">
        <v>0</v>
      </c>
      <c r="Q197" s="59">
        <v>0</v>
      </c>
      <c r="R197" s="59">
        <v>0</v>
      </c>
      <c r="S197" s="59">
        <v>0</v>
      </c>
      <c r="T197" s="59">
        <v>0</v>
      </c>
      <c r="U197" s="59">
        <v>0</v>
      </c>
      <c r="V197" s="59">
        <v>0</v>
      </c>
      <c r="W197" s="59">
        <v>0</v>
      </c>
      <c r="X197" s="59">
        <v>0</v>
      </c>
      <c r="Y197" s="59">
        <v>0</v>
      </c>
      <c r="Z197" s="59">
        <v>0</v>
      </c>
      <c r="AA197" s="59">
        <v>0</v>
      </c>
      <c r="AB197" s="59">
        <v>0</v>
      </c>
      <c r="AC197" s="59">
        <v>0</v>
      </c>
      <c r="AD197" s="59">
        <v>0</v>
      </c>
      <c r="AE197" s="59">
        <v>0</v>
      </c>
      <c r="AF197" s="59">
        <v>0</v>
      </c>
      <c r="AG197" s="59">
        <v>0</v>
      </c>
      <c r="AH197" s="59">
        <v>0</v>
      </c>
      <c r="AI197" s="59">
        <v>0</v>
      </c>
      <c r="AJ197" s="59">
        <v>0</v>
      </c>
      <c r="AK197" s="59">
        <v>0</v>
      </c>
      <c r="AL197" s="59">
        <v>0</v>
      </c>
      <c r="AM197" s="59">
        <v>0</v>
      </c>
      <c r="AN197" s="59">
        <v>0</v>
      </c>
      <c r="AO197" s="59">
        <v>0</v>
      </c>
      <c r="AP197" s="59">
        <v>0</v>
      </c>
      <c r="AQ197" s="59">
        <v>0</v>
      </c>
    </row>
    <row r="198" spans="1:43">
      <c r="A198" s="64" t="s">
        <v>315</v>
      </c>
      <c r="B198" s="59">
        <v>0</v>
      </c>
      <c r="C198" s="59">
        <v>0</v>
      </c>
      <c r="D198" s="59">
        <v>0</v>
      </c>
      <c r="E198" s="59">
        <v>0</v>
      </c>
      <c r="F198" s="59">
        <v>0</v>
      </c>
      <c r="G198" s="59">
        <v>0</v>
      </c>
      <c r="H198" s="59">
        <v>0</v>
      </c>
      <c r="I198" s="59">
        <v>0</v>
      </c>
      <c r="J198" s="59">
        <v>0</v>
      </c>
      <c r="K198" s="59">
        <v>0</v>
      </c>
      <c r="L198" s="59">
        <v>0</v>
      </c>
      <c r="M198" s="59">
        <v>0</v>
      </c>
      <c r="N198" s="59">
        <v>0</v>
      </c>
      <c r="O198" s="59">
        <v>0</v>
      </c>
      <c r="P198" s="59">
        <v>0</v>
      </c>
      <c r="Q198" s="59">
        <v>0</v>
      </c>
      <c r="R198" s="59">
        <v>0</v>
      </c>
      <c r="S198" s="59">
        <v>0</v>
      </c>
      <c r="T198" s="59">
        <v>0</v>
      </c>
      <c r="U198" s="59">
        <v>0</v>
      </c>
      <c r="V198" s="59">
        <v>0</v>
      </c>
      <c r="W198" s="59">
        <v>0</v>
      </c>
      <c r="X198" s="59">
        <v>0</v>
      </c>
      <c r="Y198" s="59">
        <v>0</v>
      </c>
      <c r="Z198" s="59">
        <v>0</v>
      </c>
      <c r="AA198" s="59">
        <v>0</v>
      </c>
      <c r="AB198" s="59">
        <v>0</v>
      </c>
      <c r="AC198" s="59">
        <v>0</v>
      </c>
      <c r="AD198" s="59">
        <v>0</v>
      </c>
      <c r="AE198" s="59">
        <v>0</v>
      </c>
      <c r="AF198" s="59">
        <v>0</v>
      </c>
      <c r="AG198" s="59">
        <v>0</v>
      </c>
      <c r="AH198" s="59">
        <v>0</v>
      </c>
      <c r="AI198" s="59">
        <v>0</v>
      </c>
      <c r="AJ198" s="59">
        <v>0</v>
      </c>
      <c r="AK198" s="59">
        <v>0</v>
      </c>
      <c r="AL198" s="59">
        <v>0</v>
      </c>
      <c r="AM198" s="59">
        <v>0</v>
      </c>
      <c r="AN198" s="59">
        <v>0</v>
      </c>
      <c r="AO198" s="59">
        <v>0</v>
      </c>
      <c r="AP198" s="59">
        <v>0</v>
      </c>
      <c r="AQ198" s="59">
        <v>0</v>
      </c>
    </row>
    <row r="199" spans="1:43">
      <c r="A199" s="64" t="s">
        <v>316</v>
      </c>
      <c r="B199" s="59">
        <v>0</v>
      </c>
      <c r="C199" s="59">
        <v>0</v>
      </c>
      <c r="D199" s="59">
        <v>0</v>
      </c>
      <c r="E199" s="59">
        <v>0</v>
      </c>
      <c r="F199" s="59">
        <v>0</v>
      </c>
      <c r="G199" s="59">
        <v>0</v>
      </c>
      <c r="H199" s="59">
        <v>0</v>
      </c>
      <c r="I199" s="59">
        <v>0</v>
      </c>
      <c r="J199" s="59">
        <v>0</v>
      </c>
      <c r="K199" s="59">
        <v>0</v>
      </c>
      <c r="L199" s="59">
        <v>0</v>
      </c>
      <c r="M199" s="59">
        <v>0</v>
      </c>
      <c r="N199" s="59">
        <v>0</v>
      </c>
      <c r="O199" s="59">
        <v>0</v>
      </c>
      <c r="P199" s="59">
        <v>0</v>
      </c>
      <c r="Q199" s="59">
        <v>0</v>
      </c>
      <c r="R199" s="59">
        <v>0</v>
      </c>
      <c r="S199" s="59">
        <v>0</v>
      </c>
      <c r="T199" s="59">
        <v>0</v>
      </c>
      <c r="U199" s="59">
        <v>0</v>
      </c>
      <c r="V199" s="59">
        <v>0</v>
      </c>
      <c r="W199" s="59">
        <v>0</v>
      </c>
      <c r="X199" s="59">
        <v>0</v>
      </c>
      <c r="Y199" s="59">
        <v>0</v>
      </c>
      <c r="Z199" s="59">
        <v>0</v>
      </c>
      <c r="AA199" s="59">
        <v>0</v>
      </c>
      <c r="AB199" s="59">
        <v>0</v>
      </c>
      <c r="AC199" s="59">
        <v>0</v>
      </c>
      <c r="AD199" s="59">
        <v>0</v>
      </c>
      <c r="AE199" s="59">
        <v>0</v>
      </c>
      <c r="AF199" s="59">
        <v>0</v>
      </c>
      <c r="AG199" s="59">
        <v>0</v>
      </c>
      <c r="AH199" s="59">
        <v>0</v>
      </c>
      <c r="AI199" s="59">
        <v>0</v>
      </c>
      <c r="AJ199" s="59">
        <v>0</v>
      </c>
      <c r="AK199" s="59">
        <v>0</v>
      </c>
      <c r="AL199" s="59">
        <v>0</v>
      </c>
      <c r="AM199" s="59">
        <v>0</v>
      </c>
      <c r="AN199" s="59">
        <v>0</v>
      </c>
      <c r="AO199" s="59">
        <v>0</v>
      </c>
      <c r="AP199" s="59">
        <v>0</v>
      </c>
      <c r="AQ199" s="59">
        <v>0</v>
      </c>
    </row>
    <row r="200" spans="1:43">
      <c r="A200" s="64" t="s">
        <v>317</v>
      </c>
      <c r="B200" s="59">
        <v>0</v>
      </c>
      <c r="C200" s="59">
        <v>0</v>
      </c>
      <c r="D200" s="59">
        <v>0</v>
      </c>
      <c r="E200" s="59">
        <v>0</v>
      </c>
      <c r="F200" s="59">
        <v>0</v>
      </c>
      <c r="G200" s="59">
        <v>0</v>
      </c>
      <c r="H200" s="59">
        <v>0</v>
      </c>
      <c r="I200" s="59">
        <v>0</v>
      </c>
      <c r="J200" s="59">
        <v>0</v>
      </c>
      <c r="K200" s="59">
        <v>0</v>
      </c>
      <c r="L200" s="59">
        <v>0</v>
      </c>
      <c r="M200" s="59">
        <v>0</v>
      </c>
      <c r="N200" s="59">
        <v>0</v>
      </c>
      <c r="O200" s="59">
        <v>0</v>
      </c>
      <c r="P200" s="59">
        <v>0</v>
      </c>
      <c r="Q200" s="59">
        <v>0</v>
      </c>
      <c r="R200" s="59">
        <v>0</v>
      </c>
      <c r="S200" s="59">
        <v>0</v>
      </c>
      <c r="T200" s="59">
        <v>0</v>
      </c>
      <c r="U200" s="59">
        <v>0</v>
      </c>
      <c r="V200" s="59">
        <v>0</v>
      </c>
      <c r="W200" s="59">
        <v>0</v>
      </c>
      <c r="X200" s="59">
        <v>0</v>
      </c>
      <c r="Y200" s="59">
        <v>0</v>
      </c>
      <c r="Z200" s="59">
        <v>0</v>
      </c>
      <c r="AA200" s="59">
        <v>0</v>
      </c>
      <c r="AB200" s="59">
        <v>0</v>
      </c>
      <c r="AC200" s="59">
        <v>0</v>
      </c>
      <c r="AD200" s="59">
        <v>0</v>
      </c>
      <c r="AE200" s="59">
        <v>0</v>
      </c>
      <c r="AF200" s="59">
        <v>0</v>
      </c>
      <c r="AG200" s="59">
        <v>0</v>
      </c>
      <c r="AH200" s="59">
        <v>0</v>
      </c>
      <c r="AI200" s="59">
        <v>0</v>
      </c>
      <c r="AJ200" s="59">
        <v>0</v>
      </c>
      <c r="AK200" s="59">
        <v>0</v>
      </c>
      <c r="AL200" s="59">
        <v>0</v>
      </c>
      <c r="AM200" s="59">
        <v>0</v>
      </c>
      <c r="AN200" s="59">
        <v>0</v>
      </c>
      <c r="AO200" s="59">
        <v>0</v>
      </c>
      <c r="AP200" s="59">
        <v>0</v>
      </c>
      <c r="AQ200" s="59">
        <v>0</v>
      </c>
    </row>
    <row r="201" spans="1:43">
      <c r="A201" s="64" t="s">
        <v>318</v>
      </c>
      <c r="B201" s="59">
        <v>0</v>
      </c>
      <c r="C201" s="59">
        <v>0</v>
      </c>
      <c r="D201" s="59">
        <v>0</v>
      </c>
      <c r="E201" s="59">
        <v>0</v>
      </c>
      <c r="F201" s="59">
        <v>0</v>
      </c>
      <c r="G201" s="59">
        <v>0</v>
      </c>
      <c r="H201" s="59">
        <v>0</v>
      </c>
      <c r="I201" s="59">
        <v>0</v>
      </c>
      <c r="J201" s="59">
        <v>0</v>
      </c>
      <c r="K201" s="59">
        <v>0</v>
      </c>
      <c r="L201" s="59">
        <v>0</v>
      </c>
      <c r="M201" s="59">
        <v>0</v>
      </c>
      <c r="N201" s="59">
        <v>0</v>
      </c>
      <c r="O201" s="59">
        <v>0</v>
      </c>
      <c r="P201" s="59">
        <v>0</v>
      </c>
      <c r="Q201" s="59">
        <v>0</v>
      </c>
      <c r="R201" s="59">
        <v>0</v>
      </c>
      <c r="S201" s="59">
        <v>0</v>
      </c>
      <c r="T201" s="59">
        <v>0</v>
      </c>
      <c r="U201" s="59">
        <v>0</v>
      </c>
      <c r="V201" s="59">
        <v>0</v>
      </c>
      <c r="W201" s="59">
        <v>0</v>
      </c>
      <c r="X201" s="59">
        <v>0</v>
      </c>
      <c r="Y201" s="59">
        <v>0</v>
      </c>
      <c r="Z201" s="59">
        <v>0</v>
      </c>
      <c r="AA201" s="59">
        <v>0</v>
      </c>
      <c r="AB201" s="59">
        <v>0</v>
      </c>
      <c r="AC201" s="59">
        <v>0</v>
      </c>
      <c r="AD201" s="59">
        <v>0</v>
      </c>
      <c r="AE201" s="59">
        <v>0</v>
      </c>
      <c r="AF201" s="59">
        <v>0</v>
      </c>
      <c r="AG201" s="59">
        <v>0</v>
      </c>
      <c r="AH201" s="59">
        <v>0</v>
      </c>
      <c r="AI201" s="59">
        <v>0</v>
      </c>
      <c r="AJ201" s="59">
        <v>0</v>
      </c>
      <c r="AK201" s="59">
        <v>0</v>
      </c>
      <c r="AL201" s="59">
        <v>0</v>
      </c>
      <c r="AM201" s="59">
        <v>0</v>
      </c>
      <c r="AN201" s="59">
        <v>0</v>
      </c>
      <c r="AO201" s="59">
        <v>0</v>
      </c>
      <c r="AP201" s="59">
        <v>0</v>
      </c>
      <c r="AQ201" s="59">
        <v>0</v>
      </c>
    </row>
    <row r="202" spans="1:43">
      <c r="A202" s="63" t="s">
        <v>319</v>
      </c>
      <c r="B202" s="59">
        <v>196.22023000000002</v>
      </c>
      <c r="C202" s="59">
        <v>0</v>
      </c>
      <c r="D202" s="59">
        <v>0</v>
      </c>
      <c r="E202" s="59">
        <v>0</v>
      </c>
      <c r="F202" s="59">
        <v>0</v>
      </c>
      <c r="G202" s="59">
        <v>0</v>
      </c>
      <c r="H202" s="59">
        <v>0</v>
      </c>
      <c r="I202" s="59">
        <v>0</v>
      </c>
      <c r="J202" s="59">
        <v>0</v>
      </c>
      <c r="K202" s="59">
        <v>0</v>
      </c>
      <c r="L202" s="59">
        <v>0</v>
      </c>
      <c r="M202" s="59">
        <v>0</v>
      </c>
      <c r="N202" s="59">
        <v>0</v>
      </c>
      <c r="O202" s="59">
        <v>0</v>
      </c>
      <c r="P202" s="59">
        <v>0</v>
      </c>
      <c r="Q202" s="59">
        <v>0</v>
      </c>
      <c r="R202" s="59">
        <v>0</v>
      </c>
      <c r="S202" s="59">
        <v>0</v>
      </c>
      <c r="T202" s="59">
        <v>0</v>
      </c>
      <c r="U202" s="59">
        <v>0</v>
      </c>
      <c r="V202" s="59">
        <v>0</v>
      </c>
      <c r="W202" s="59">
        <v>0</v>
      </c>
      <c r="X202" s="59">
        <v>0</v>
      </c>
      <c r="Y202" s="59">
        <v>0</v>
      </c>
      <c r="Z202" s="59">
        <v>0</v>
      </c>
      <c r="AA202" s="59">
        <v>0</v>
      </c>
      <c r="AB202" s="59">
        <v>0</v>
      </c>
      <c r="AC202" s="59">
        <v>0</v>
      </c>
      <c r="AD202" s="59">
        <v>0</v>
      </c>
      <c r="AE202" s="59">
        <v>0</v>
      </c>
      <c r="AF202" s="59">
        <v>0</v>
      </c>
      <c r="AG202" s="59">
        <v>0</v>
      </c>
      <c r="AH202" s="59">
        <v>0</v>
      </c>
      <c r="AI202" s="59">
        <v>0</v>
      </c>
      <c r="AJ202" s="59">
        <v>0</v>
      </c>
      <c r="AK202" s="59">
        <v>0</v>
      </c>
      <c r="AL202" s="59">
        <v>0</v>
      </c>
      <c r="AM202" s="59">
        <v>0</v>
      </c>
      <c r="AN202" s="59">
        <v>0</v>
      </c>
      <c r="AO202" s="59">
        <v>0</v>
      </c>
      <c r="AP202" s="59">
        <v>0</v>
      </c>
      <c r="AQ202" s="59">
        <v>196.22023000000002</v>
      </c>
    </row>
    <row r="203" spans="1:43">
      <c r="A203" s="64" t="s">
        <v>320</v>
      </c>
      <c r="B203" s="59">
        <v>0</v>
      </c>
      <c r="C203" s="59">
        <v>0</v>
      </c>
      <c r="D203" s="59">
        <v>0</v>
      </c>
      <c r="E203" s="59">
        <v>0</v>
      </c>
      <c r="F203" s="59">
        <v>0</v>
      </c>
      <c r="G203" s="59">
        <v>0</v>
      </c>
      <c r="H203" s="59">
        <v>0</v>
      </c>
      <c r="I203" s="59">
        <v>0</v>
      </c>
      <c r="J203" s="59">
        <v>0</v>
      </c>
      <c r="K203" s="59">
        <v>0</v>
      </c>
      <c r="L203" s="59">
        <v>0</v>
      </c>
      <c r="M203" s="59">
        <v>0</v>
      </c>
      <c r="N203" s="59">
        <v>0</v>
      </c>
      <c r="O203" s="59">
        <v>0</v>
      </c>
      <c r="P203" s="59">
        <v>0</v>
      </c>
      <c r="Q203" s="59">
        <v>0</v>
      </c>
      <c r="R203" s="59">
        <v>0</v>
      </c>
      <c r="S203" s="59">
        <v>0</v>
      </c>
      <c r="T203" s="59">
        <v>0</v>
      </c>
      <c r="U203" s="59">
        <v>0</v>
      </c>
      <c r="V203" s="59">
        <v>0</v>
      </c>
      <c r="W203" s="59">
        <v>0</v>
      </c>
      <c r="X203" s="59">
        <v>0</v>
      </c>
      <c r="Y203" s="59">
        <v>0</v>
      </c>
      <c r="Z203" s="59">
        <v>0</v>
      </c>
      <c r="AA203" s="59">
        <v>0</v>
      </c>
      <c r="AB203" s="59">
        <v>0</v>
      </c>
      <c r="AC203" s="59">
        <v>0</v>
      </c>
      <c r="AD203" s="59">
        <v>0</v>
      </c>
      <c r="AE203" s="59">
        <v>0</v>
      </c>
      <c r="AF203" s="59">
        <v>0</v>
      </c>
      <c r="AG203" s="59">
        <v>0</v>
      </c>
      <c r="AH203" s="59">
        <v>0</v>
      </c>
      <c r="AI203" s="59">
        <v>0</v>
      </c>
      <c r="AJ203" s="59">
        <v>0</v>
      </c>
      <c r="AK203" s="59">
        <v>0</v>
      </c>
      <c r="AL203" s="59">
        <v>0</v>
      </c>
      <c r="AM203" s="59">
        <v>0</v>
      </c>
      <c r="AN203" s="59">
        <v>0</v>
      </c>
      <c r="AO203" s="59">
        <v>0</v>
      </c>
      <c r="AP203" s="59">
        <v>0</v>
      </c>
      <c r="AQ203" s="59">
        <v>0</v>
      </c>
    </row>
    <row r="204" spans="1:43">
      <c r="A204" s="64" t="s">
        <v>321</v>
      </c>
      <c r="B204" s="59">
        <v>0</v>
      </c>
      <c r="C204" s="59">
        <v>0</v>
      </c>
      <c r="D204" s="59">
        <v>0</v>
      </c>
      <c r="E204" s="59">
        <v>0</v>
      </c>
      <c r="F204" s="59">
        <v>0</v>
      </c>
      <c r="G204" s="59">
        <v>0</v>
      </c>
      <c r="H204" s="59">
        <v>0</v>
      </c>
      <c r="I204" s="59">
        <v>0</v>
      </c>
      <c r="J204" s="59">
        <v>0</v>
      </c>
      <c r="K204" s="59">
        <v>0</v>
      </c>
      <c r="L204" s="59">
        <v>0</v>
      </c>
      <c r="M204" s="59">
        <v>0</v>
      </c>
      <c r="N204" s="59">
        <v>0</v>
      </c>
      <c r="O204" s="59">
        <v>0</v>
      </c>
      <c r="P204" s="59">
        <v>0</v>
      </c>
      <c r="Q204" s="59">
        <v>0</v>
      </c>
      <c r="R204" s="59">
        <v>0</v>
      </c>
      <c r="S204" s="59">
        <v>0</v>
      </c>
      <c r="T204" s="59">
        <v>0</v>
      </c>
      <c r="U204" s="59">
        <v>0</v>
      </c>
      <c r="V204" s="59">
        <v>0</v>
      </c>
      <c r="W204" s="59">
        <v>0</v>
      </c>
      <c r="X204" s="59">
        <v>0</v>
      </c>
      <c r="Y204" s="59">
        <v>0</v>
      </c>
      <c r="Z204" s="59">
        <v>0</v>
      </c>
      <c r="AA204" s="59">
        <v>0</v>
      </c>
      <c r="AB204" s="59">
        <v>0</v>
      </c>
      <c r="AC204" s="59">
        <v>0</v>
      </c>
      <c r="AD204" s="59">
        <v>0</v>
      </c>
      <c r="AE204" s="59">
        <v>0</v>
      </c>
      <c r="AF204" s="59">
        <v>0</v>
      </c>
      <c r="AG204" s="59">
        <v>0</v>
      </c>
      <c r="AH204" s="59">
        <v>0</v>
      </c>
      <c r="AI204" s="59">
        <v>0</v>
      </c>
      <c r="AJ204" s="59">
        <v>0</v>
      </c>
      <c r="AK204" s="59">
        <v>0</v>
      </c>
      <c r="AL204" s="59">
        <v>0</v>
      </c>
      <c r="AM204" s="59">
        <v>0</v>
      </c>
      <c r="AN204" s="59">
        <v>0</v>
      </c>
      <c r="AO204" s="59">
        <v>0</v>
      </c>
      <c r="AP204" s="59">
        <v>0</v>
      </c>
      <c r="AQ204" s="59">
        <v>0</v>
      </c>
    </row>
    <row r="205" spans="1:43">
      <c r="A205" s="64" t="s">
        <v>1383</v>
      </c>
      <c r="B205" s="59">
        <v>21.172000000000001</v>
      </c>
      <c r="C205" s="59">
        <v>0</v>
      </c>
      <c r="D205" s="59">
        <v>0</v>
      </c>
      <c r="E205" s="59">
        <v>0</v>
      </c>
      <c r="F205" s="59">
        <v>0</v>
      </c>
      <c r="G205" s="59">
        <v>0</v>
      </c>
      <c r="H205" s="59">
        <v>0</v>
      </c>
      <c r="I205" s="59">
        <v>0</v>
      </c>
      <c r="J205" s="59">
        <v>0</v>
      </c>
      <c r="K205" s="59">
        <v>0</v>
      </c>
      <c r="L205" s="59">
        <v>0</v>
      </c>
      <c r="M205" s="59">
        <v>0</v>
      </c>
      <c r="N205" s="59">
        <v>0</v>
      </c>
      <c r="O205" s="59">
        <v>0</v>
      </c>
      <c r="P205" s="59">
        <v>0</v>
      </c>
      <c r="Q205" s="59">
        <v>0</v>
      </c>
      <c r="R205" s="59">
        <v>0</v>
      </c>
      <c r="S205" s="59">
        <v>0</v>
      </c>
      <c r="T205" s="59">
        <v>0</v>
      </c>
      <c r="U205" s="59">
        <v>0</v>
      </c>
      <c r="V205" s="59">
        <v>0</v>
      </c>
      <c r="W205" s="59">
        <v>0</v>
      </c>
      <c r="X205" s="59">
        <v>0</v>
      </c>
      <c r="Y205" s="59">
        <v>0</v>
      </c>
      <c r="Z205" s="59">
        <v>0</v>
      </c>
      <c r="AA205" s="59">
        <v>0</v>
      </c>
      <c r="AB205" s="59">
        <v>0</v>
      </c>
      <c r="AC205" s="59">
        <v>0</v>
      </c>
      <c r="AD205" s="59">
        <v>0</v>
      </c>
      <c r="AE205" s="59">
        <v>0</v>
      </c>
      <c r="AF205" s="59">
        <v>0</v>
      </c>
      <c r="AG205" s="59">
        <v>0</v>
      </c>
      <c r="AH205" s="59">
        <v>0</v>
      </c>
      <c r="AI205" s="59">
        <v>0</v>
      </c>
      <c r="AJ205" s="59">
        <v>0</v>
      </c>
      <c r="AK205" s="59">
        <v>0</v>
      </c>
      <c r="AL205" s="59">
        <v>0</v>
      </c>
      <c r="AM205" s="59">
        <v>0</v>
      </c>
      <c r="AN205" s="59">
        <v>0</v>
      </c>
      <c r="AO205" s="59">
        <v>0</v>
      </c>
      <c r="AP205" s="59">
        <v>0</v>
      </c>
      <c r="AQ205" s="59">
        <v>21.172000000000001</v>
      </c>
    </row>
    <row r="206" spans="1:43">
      <c r="A206" s="64" t="s">
        <v>323</v>
      </c>
      <c r="B206" s="59">
        <v>0</v>
      </c>
      <c r="C206" s="59">
        <v>0</v>
      </c>
      <c r="D206" s="59">
        <v>0</v>
      </c>
      <c r="E206" s="59">
        <v>0</v>
      </c>
      <c r="F206" s="59">
        <v>0</v>
      </c>
      <c r="G206" s="59">
        <v>0</v>
      </c>
      <c r="H206" s="59">
        <v>0</v>
      </c>
      <c r="I206" s="59">
        <v>0</v>
      </c>
      <c r="J206" s="59">
        <v>0</v>
      </c>
      <c r="K206" s="59">
        <v>0</v>
      </c>
      <c r="L206" s="59">
        <v>0</v>
      </c>
      <c r="M206" s="59">
        <v>0</v>
      </c>
      <c r="N206" s="59">
        <v>0</v>
      </c>
      <c r="O206" s="59">
        <v>0</v>
      </c>
      <c r="P206" s="59">
        <v>0</v>
      </c>
      <c r="Q206" s="59">
        <v>0</v>
      </c>
      <c r="R206" s="59">
        <v>0</v>
      </c>
      <c r="S206" s="59">
        <v>0</v>
      </c>
      <c r="T206" s="59">
        <v>0</v>
      </c>
      <c r="U206" s="59">
        <v>0</v>
      </c>
      <c r="V206" s="59">
        <v>0</v>
      </c>
      <c r="W206" s="59">
        <v>0</v>
      </c>
      <c r="X206" s="59">
        <v>0</v>
      </c>
      <c r="Y206" s="59">
        <v>0</v>
      </c>
      <c r="Z206" s="59">
        <v>0</v>
      </c>
      <c r="AA206" s="59">
        <v>0</v>
      </c>
      <c r="AB206" s="59">
        <v>0</v>
      </c>
      <c r="AC206" s="59">
        <v>0</v>
      </c>
      <c r="AD206" s="59">
        <v>0</v>
      </c>
      <c r="AE206" s="59">
        <v>0</v>
      </c>
      <c r="AF206" s="59">
        <v>0</v>
      </c>
      <c r="AG206" s="59">
        <v>0</v>
      </c>
      <c r="AH206" s="59">
        <v>0</v>
      </c>
      <c r="AI206" s="59">
        <v>0</v>
      </c>
      <c r="AJ206" s="59">
        <v>0</v>
      </c>
      <c r="AK206" s="59">
        <v>0</v>
      </c>
      <c r="AL206" s="59">
        <v>0</v>
      </c>
      <c r="AM206" s="59">
        <v>0</v>
      </c>
      <c r="AN206" s="59">
        <v>0</v>
      </c>
      <c r="AO206" s="59">
        <v>0</v>
      </c>
      <c r="AP206" s="59">
        <v>0</v>
      </c>
      <c r="AQ206" s="59">
        <v>0</v>
      </c>
    </row>
    <row r="207" spans="1:43">
      <c r="A207" s="64" t="s">
        <v>324</v>
      </c>
      <c r="B207" s="59">
        <v>175.04823000000002</v>
      </c>
      <c r="C207" s="59">
        <v>0</v>
      </c>
      <c r="D207" s="59">
        <v>0</v>
      </c>
      <c r="E207" s="59">
        <v>0</v>
      </c>
      <c r="F207" s="59">
        <v>0</v>
      </c>
      <c r="G207" s="59">
        <v>0</v>
      </c>
      <c r="H207" s="59">
        <v>0</v>
      </c>
      <c r="I207" s="59">
        <v>0</v>
      </c>
      <c r="J207" s="59">
        <v>0</v>
      </c>
      <c r="K207" s="59">
        <v>0</v>
      </c>
      <c r="L207" s="59">
        <v>0</v>
      </c>
      <c r="M207" s="59">
        <v>0</v>
      </c>
      <c r="N207" s="59">
        <v>0</v>
      </c>
      <c r="O207" s="59">
        <v>0</v>
      </c>
      <c r="P207" s="59">
        <v>0</v>
      </c>
      <c r="Q207" s="59">
        <v>0</v>
      </c>
      <c r="R207" s="59">
        <v>0</v>
      </c>
      <c r="S207" s="59">
        <v>0</v>
      </c>
      <c r="T207" s="59">
        <v>0</v>
      </c>
      <c r="U207" s="59">
        <v>0</v>
      </c>
      <c r="V207" s="59">
        <v>0</v>
      </c>
      <c r="W207" s="59">
        <v>0</v>
      </c>
      <c r="X207" s="59">
        <v>0</v>
      </c>
      <c r="Y207" s="59">
        <v>0</v>
      </c>
      <c r="Z207" s="59">
        <v>0</v>
      </c>
      <c r="AA207" s="59">
        <v>0</v>
      </c>
      <c r="AB207" s="59">
        <v>0</v>
      </c>
      <c r="AC207" s="59">
        <v>0</v>
      </c>
      <c r="AD207" s="59">
        <v>0</v>
      </c>
      <c r="AE207" s="59">
        <v>0</v>
      </c>
      <c r="AF207" s="59">
        <v>0</v>
      </c>
      <c r="AG207" s="59">
        <v>0</v>
      </c>
      <c r="AH207" s="59">
        <v>0</v>
      </c>
      <c r="AI207" s="59">
        <v>0</v>
      </c>
      <c r="AJ207" s="59">
        <v>0</v>
      </c>
      <c r="AK207" s="59">
        <v>0</v>
      </c>
      <c r="AL207" s="59">
        <v>0</v>
      </c>
      <c r="AM207" s="59">
        <v>0</v>
      </c>
      <c r="AN207" s="59">
        <v>0</v>
      </c>
      <c r="AO207" s="59">
        <v>0</v>
      </c>
      <c r="AP207" s="59">
        <v>0</v>
      </c>
      <c r="AQ207" s="59">
        <v>175.04823000000002</v>
      </c>
    </row>
    <row r="208" spans="1:43">
      <c r="A208" s="63" t="s">
        <v>325</v>
      </c>
      <c r="B208" s="59">
        <v>0</v>
      </c>
      <c r="C208" s="59">
        <v>0</v>
      </c>
      <c r="D208" s="59">
        <v>0</v>
      </c>
      <c r="E208" s="59">
        <v>0</v>
      </c>
      <c r="F208" s="59">
        <v>0</v>
      </c>
      <c r="G208" s="59">
        <v>0</v>
      </c>
      <c r="H208" s="59">
        <v>0</v>
      </c>
      <c r="I208" s="59">
        <v>0</v>
      </c>
      <c r="J208" s="59">
        <v>0</v>
      </c>
      <c r="K208" s="59">
        <v>0</v>
      </c>
      <c r="L208" s="59">
        <v>0</v>
      </c>
      <c r="M208" s="59">
        <v>0</v>
      </c>
      <c r="N208" s="59">
        <v>0</v>
      </c>
      <c r="O208" s="59">
        <v>0</v>
      </c>
      <c r="P208" s="59">
        <v>0</v>
      </c>
      <c r="Q208" s="59">
        <v>0</v>
      </c>
      <c r="R208" s="59">
        <v>0</v>
      </c>
      <c r="S208" s="59">
        <v>0</v>
      </c>
      <c r="T208" s="59">
        <v>0</v>
      </c>
      <c r="U208" s="59">
        <v>0</v>
      </c>
      <c r="V208" s="59">
        <v>0</v>
      </c>
      <c r="W208" s="59">
        <v>0</v>
      </c>
      <c r="X208" s="59">
        <v>0</v>
      </c>
      <c r="Y208" s="59">
        <v>0</v>
      </c>
      <c r="Z208" s="59">
        <v>0</v>
      </c>
      <c r="AA208" s="59">
        <v>0</v>
      </c>
      <c r="AB208" s="59">
        <v>0</v>
      </c>
      <c r="AC208" s="59">
        <v>0</v>
      </c>
      <c r="AD208" s="59">
        <v>0</v>
      </c>
      <c r="AE208" s="59">
        <v>0</v>
      </c>
      <c r="AF208" s="59">
        <v>0</v>
      </c>
      <c r="AG208" s="59">
        <v>0</v>
      </c>
      <c r="AH208" s="59">
        <v>0</v>
      </c>
      <c r="AI208" s="59">
        <v>0</v>
      </c>
      <c r="AJ208" s="59">
        <v>0</v>
      </c>
      <c r="AK208" s="59">
        <v>0</v>
      </c>
      <c r="AL208" s="59">
        <v>0</v>
      </c>
      <c r="AM208" s="59">
        <v>0</v>
      </c>
      <c r="AN208" s="59">
        <v>0</v>
      </c>
      <c r="AO208" s="59">
        <v>0</v>
      </c>
      <c r="AP208" s="59">
        <v>0</v>
      </c>
      <c r="AQ208" s="59">
        <v>0</v>
      </c>
    </row>
    <row r="209" spans="1:43">
      <c r="A209" s="63" t="s">
        <v>326</v>
      </c>
      <c r="B209" s="59">
        <v>10656.462099999999</v>
      </c>
      <c r="C209" s="59">
        <v>0</v>
      </c>
      <c r="D209" s="59">
        <v>0</v>
      </c>
      <c r="E209" s="59">
        <v>0</v>
      </c>
      <c r="F209" s="59">
        <v>0</v>
      </c>
      <c r="G209" s="59">
        <v>0</v>
      </c>
      <c r="H209" s="59">
        <v>0</v>
      </c>
      <c r="I209" s="59">
        <v>0</v>
      </c>
      <c r="J209" s="59">
        <v>0</v>
      </c>
      <c r="K209" s="59">
        <v>0</v>
      </c>
      <c r="L209" s="59">
        <v>0</v>
      </c>
      <c r="M209" s="59">
        <v>0</v>
      </c>
      <c r="N209" s="59">
        <v>0</v>
      </c>
      <c r="O209" s="59">
        <v>0</v>
      </c>
      <c r="P209" s="59">
        <v>0</v>
      </c>
      <c r="Q209" s="59">
        <v>0</v>
      </c>
      <c r="R209" s="59">
        <v>0</v>
      </c>
      <c r="S209" s="59">
        <v>0</v>
      </c>
      <c r="T209" s="59">
        <v>0</v>
      </c>
      <c r="U209" s="59">
        <v>0</v>
      </c>
      <c r="V209" s="59">
        <v>0</v>
      </c>
      <c r="W209" s="59">
        <v>0</v>
      </c>
      <c r="X209" s="59">
        <v>0</v>
      </c>
      <c r="Y209" s="59">
        <v>0</v>
      </c>
      <c r="Z209" s="59">
        <v>0</v>
      </c>
      <c r="AA209" s="59">
        <v>0</v>
      </c>
      <c r="AB209" s="59">
        <v>0</v>
      </c>
      <c r="AC209" s="59">
        <v>0</v>
      </c>
      <c r="AD209" s="59">
        <v>0</v>
      </c>
      <c r="AE209" s="59">
        <v>0</v>
      </c>
      <c r="AF209" s="59">
        <v>0</v>
      </c>
      <c r="AG209" s="59">
        <v>0</v>
      </c>
      <c r="AH209" s="59">
        <v>0</v>
      </c>
      <c r="AI209" s="59">
        <v>0</v>
      </c>
      <c r="AJ209" s="59">
        <v>0</v>
      </c>
      <c r="AK209" s="59">
        <v>0</v>
      </c>
      <c r="AL209" s="59">
        <v>0</v>
      </c>
      <c r="AM209" s="59">
        <v>0</v>
      </c>
      <c r="AN209" s="59">
        <v>0</v>
      </c>
      <c r="AO209" s="59">
        <v>0</v>
      </c>
      <c r="AP209" s="59">
        <v>0</v>
      </c>
      <c r="AQ209" s="59">
        <v>10656.462099999999</v>
      </c>
    </row>
    <row r="210" spans="1:43">
      <c r="A210" s="64" t="s">
        <v>327</v>
      </c>
      <c r="B210" s="59">
        <v>0</v>
      </c>
      <c r="C210" s="59">
        <v>0</v>
      </c>
      <c r="D210" s="59">
        <v>0</v>
      </c>
      <c r="E210" s="59">
        <v>0</v>
      </c>
      <c r="F210" s="59">
        <v>0</v>
      </c>
      <c r="G210" s="59">
        <v>0</v>
      </c>
      <c r="H210" s="59">
        <v>0</v>
      </c>
      <c r="I210" s="59">
        <v>0</v>
      </c>
      <c r="J210" s="59">
        <v>0</v>
      </c>
      <c r="K210" s="59">
        <v>0</v>
      </c>
      <c r="L210" s="59">
        <v>0</v>
      </c>
      <c r="M210" s="59">
        <v>0</v>
      </c>
      <c r="N210" s="59">
        <v>0</v>
      </c>
      <c r="O210" s="59">
        <v>0</v>
      </c>
      <c r="P210" s="59">
        <v>0</v>
      </c>
      <c r="Q210" s="59">
        <v>0</v>
      </c>
      <c r="R210" s="59">
        <v>0</v>
      </c>
      <c r="S210" s="59">
        <v>0</v>
      </c>
      <c r="T210" s="59">
        <v>0</v>
      </c>
      <c r="U210" s="59">
        <v>0</v>
      </c>
      <c r="V210" s="59">
        <v>0</v>
      </c>
      <c r="W210" s="59">
        <v>0</v>
      </c>
      <c r="X210" s="59">
        <v>0</v>
      </c>
      <c r="Y210" s="59">
        <v>0</v>
      </c>
      <c r="Z210" s="59">
        <v>0</v>
      </c>
      <c r="AA210" s="59">
        <v>0</v>
      </c>
      <c r="AB210" s="59">
        <v>0</v>
      </c>
      <c r="AC210" s="59">
        <v>0</v>
      </c>
      <c r="AD210" s="59">
        <v>0</v>
      </c>
      <c r="AE210" s="59">
        <v>0</v>
      </c>
      <c r="AF210" s="59">
        <v>0</v>
      </c>
      <c r="AG210" s="59">
        <v>0</v>
      </c>
      <c r="AH210" s="59">
        <v>0</v>
      </c>
      <c r="AI210" s="59">
        <v>0</v>
      </c>
      <c r="AJ210" s="59">
        <v>0</v>
      </c>
      <c r="AK210" s="59">
        <v>0</v>
      </c>
      <c r="AL210" s="59">
        <v>0</v>
      </c>
      <c r="AM210" s="59">
        <v>0</v>
      </c>
      <c r="AN210" s="59">
        <v>0</v>
      </c>
      <c r="AO210" s="59">
        <v>0</v>
      </c>
      <c r="AP210" s="59">
        <v>0</v>
      </c>
      <c r="AQ210" s="59">
        <v>0</v>
      </c>
    </row>
    <row r="211" spans="1:43">
      <c r="A211" s="64" t="s">
        <v>328</v>
      </c>
      <c r="B211" s="59">
        <v>10656.462099999999</v>
      </c>
      <c r="C211" s="59">
        <v>0</v>
      </c>
      <c r="D211" s="59">
        <v>0</v>
      </c>
      <c r="E211" s="59">
        <v>0</v>
      </c>
      <c r="F211" s="59">
        <v>0</v>
      </c>
      <c r="G211" s="59">
        <v>0</v>
      </c>
      <c r="H211" s="59">
        <v>0</v>
      </c>
      <c r="I211" s="59">
        <v>0</v>
      </c>
      <c r="J211" s="59">
        <v>0</v>
      </c>
      <c r="K211" s="59">
        <v>0</v>
      </c>
      <c r="L211" s="59">
        <v>0</v>
      </c>
      <c r="M211" s="59">
        <v>0</v>
      </c>
      <c r="N211" s="59">
        <v>0</v>
      </c>
      <c r="O211" s="59">
        <v>0</v>
      </c>
      <c r="P211" s="59">
        <v>0</v>
      </c>
      <c r="Q211" s="59">
        <v>0</v>
      </c>
      <c r="R211" s="59">
        <v>0</v>
      </c>
      <c r="S211" s="59">
        <v>0</v>
      </c>
      <c r="T211" s="59">
        <v>0</v>
      </c>
      <c r="U211" s="59">
        <v>0</v>
      </c>
      <c r="V211" s="59">
        <v>0</v>
      </c>
      <c r="W211" s="59">
        <v>0</v>
      </c>
      <c r="X211" s="59">
        <v>0</v>
      </c>
      <c r="Y211" s="59">
        <v>0</v>
      </c>
      <c r="Z211" s="59">
        <v>0</v>
      </c>
      <c r="AA211" s="59">
        <v>0</v>
      </c>
      <c r="AB211" s="59">
        <v>0</v>
      </c>
      <c r="AC211" s="59">
        <v>0</v>
      </c>
      <c r="AD211" s="59">
        <v>0</v>
      </c>
      <c r="AE211" s="59">
        <v>0</v>
      </c>
      <c r="AF211" s="59">
        <v>0</v>
      </c>
      <c r="AG211" s="59">
        <v>0</v>
      </c>
      <c r="AH211" s="59">
        <v>0</v>
      </c>
      <c r="AI211" s="59">
        <v>0</v>
      </c>
      <c r="AJ211" s="59">
        <v>0</v>
      </c>
      <c r="AK211" s="59">
        <v>0</v>
      </c>
      <c r="AL211" s="59">
        <v>0</v>
      </c>
      <c r="AM211" s="59">
        <v>0</v>
      </c>
      <c r="AN211" s="59">
        <v>0</v>
      </c>
      <c r="AO211" s="59">
        <v>0</v>
      </c>
      <c r="AP211" s="59">
        <v>0</v>
      </c>
      <c r="AQ211" s="59">
        <v>10656.462099999999</v>
      </c>
    </row>
    <row r="212" spans="1:43">
      <c r="A212" s="64" t="s">
        <v>329</v>
      </c>
      <c r="B212" s="59">
        <v>0</v>
      </c>
      <c r="C212" s="59">
        <v>0</v>
      </c>
      <c r="D212" s="59">
        <v>0</v>
      </c>
      <c r="E212" s="59">
        <v>0</v>
      </c>
      <c r="F212" s="59">
        <v>0</v>
      </c>
      <c r="G212" s="59">
        <v>0</v>
      </c>
      <c r="H212" s="59">
        <v>0</v>
      </c>
      <c r="I212" s="59">
        <v>0</v>
      </c>
      <c r="J212" s="59">
        <v>0</v>
      </c>
      <c r="K212" s="59">
        <v>0</v>
      </c>
      <c r="L212" s="59">
        <v>0</v>
      </c>
      <c r="M212" s="59">
        <v>0</v>
      </c>
      <c r="N212" s="59">
        <v>0</v>
      </c>
      <c r="O212" s="59">
        <v>0</v>
      </c>
      <c r="P212" s="59">
        <v>0</v>
      </c>
      <c r="Q212" s="59">
        <v>0</v>
      </c>
      <c r="R212" s="59">
        <v>0</v>
      </c>
      <c r="S212" s="59">
        <v>0</v>
      </c>
      <c r="T212" s="59">
        <v>0</v>
      </c>
      <c r="U212" s="59">
        <v>0</v>
      </c>
      <c r="V212" s="59">
        <v>0</v>
      </c>
      <c r="W212" s="59">
        <v>0</v>
      </c>
      <c r="X212" s="59">
        <v>0</v>
      </c>
      <c r="Y212" s="59">
        <v>0</v>
      </c>
      <c r="Z212" s="59">
        <v>0</v>
      </c>
      <c r="AA212" s="59">
        <v>0</v>
      </c>
      <c r="AB212" s="59">
        <v>0</v>
      </c>
      <c r="AC212" s="59">
        <v>0</v>
      </c>
      <c r="AD212" s="59">
        <v>0</v>
      </c>
      <c r="AE212" s="59">
        <v>0</v>
      </c>
      <c r="AF212" s="59">
        <v>0</v>
      </c>
      <c r="AG212" s="59">
        <v>0</v>
      </c>
      <c r="AH212" s="59">
        <v>0</v>
      </c>
      <c r="AI212" s="59">
        <v>0</v>
      </c>
      <c r="AJ212" s="59">
        <v>0</v>
      </c>
      <c r="AK212" s="59">
        <v>0</v>
      </c>
      <c r="AL212" s="59">
        <v>0</v>
      </c>
      <c r="AM212" s="59">
        <v>0</v>
      </c>
      <c r="AN212" s="59">
        <v>0</v>
      </c>
      <c r="AO212" s="59">
        <v>0</v>
      </c>
      <c r="AP212" s="59">
        <v>0</v>
      </c>
      <c r="AQ212" s="59">
        <v>0</v>
      </c>
    </row>
    <row r="213" spans="1:43">
      <c r="A213" s="64" t="s">
        <v>330</v>
      </c>
      <c r="B213" s="59">
        <v>0</v>
      </c>
      <c r="C213" s="59">
        <v>0</v>
      </c>
      <c r="D213" s="59">
        <v>0</v>
      </c>
      <c r="E213" s="59">
        <v>0</v>
      </c>
      <c r="F213" s="59">
        <v>0</v>
      </c>
      <c r="G213" s="59">
        <v>0</v>
      </c>
      <c r="H213" s="59">
        <v>0</v>
      </c>
      <c r="I213" s="59">
        <v>0</v>
      </c>
      <c r="J213" s="59">
        <v>0</v>
      </c>
      <c r="K213" s="59">
        <v>0</v>
      </c>
      <c r="L213" s="59">
        <v>0</v>
      </c>
      <c r="M213" s="59">
        <v>0</v>
      </c>
      <c r="N213" s="59">
        <v>0</v>
      </c>
      <c r="O213" s="59">
        <v>0</v>
      </c>
      <c r="P213" s="59">
        <v>0</v>
      </c>
      <c r="Q213" s="59">
        <v>0</v>
      </c>
      <c r="R213" s="59">
        <v>0</v>
      </c>
      <c r="S213" s="59">
        <v>0</v>
      </c>
      <c r="T213" s="59">
        <v>0</v>
      </c>
      <c r="U213" s="59">
        <v>0</v>
      </c>
      <c r="V213" s="59">
        <v>0</v>
      </c>
      <c r="W213" s="59">
        <v>0</v>
      </c>
      <c r="X213" s="59">
        <v>0</v>
      </c>
      <c r="Y213" s="59">
        <v>0</v>
      </c>
      <c r="Z213" s="59">
        <v>0</v>
      </c>
      <c r="AA213" s="59">
        <v>0</v>
      </c>
      <c r="AB213" s="59">
        <v>0</v>
      </c>
      <c r="AC213" s="59">
        <v>0</v>
      </c>
      <c r="AD213" s="59">
        <v>0</v>
      </c>
      <c r="AE213" s="59">
        <v>0</v>
      </c>
      <c r="AF213" s="59">
        <v>0</v>
      </c>
      <c r="AG213" s="59">
        <v>0</v>
      </c>
      <c r="AH213" s="59">
        <v>0</v>
      </c>
      <c r="AI213" s="59">
        <v>0</v>
      </c>
      <c r="AJ213" s="59">
        <v>0</v>
      </c>
      <c r="AK213" s="59">
        <v>0</v>
      </c>
      <c r="AL213" s="59">
        <v>0</v>
      </c>
      <c r="AM213" s="59">
        <v>0</v>
      </c>
      <c r="AN213" s="59">
        <v>0</v>
      </c>
      <c r="AO213" s="59">
        <v>0</v>
      </c>
      <c r="AP213" s="59">
        <v>0</v>
      </c>
      <c r="AQ213" s="59">
        <v>0</v>
      </c>
    </row>
    <row r="214" spans="1:43">
      <c r="A214" s="63" t="s">
        <v>331</v>
      </c>
      <c r="B214" s="59">
        <v>0</v>
      </c>
      <c r="C214" s="59">
        <v>0</v>
      </c>
      <c r="D214" s="59">
        <v>0</v>
      </c>
      <c r="E214" s="59">
        <v>0</v>
      </c>
      <c r="F214" s="59">
        <v>0</v>
      </c>
      <c r="G214" s="59">
        <v>0</v>
      </c>
      <c r="H214" s="59">
        <v>0</v>
      </c>
      <c r="I214" s="59">
        <v>0</v>
      </c>
      <c r="J214" s="59">
        <v>0</v>
      </c>
      <c r="K214" s="59">
        <v>0</v>
      </c>
      <c r="L214" s="59">
        <v>0</v>
      </c>
      <c r="M214" s="59">
        <v>0</v>
      </c>
      <c r="N214" s="59">
        <v>0</v>
      </c>
      <c r="O214" s="59">
        <v>0</v>
      </c>
      <c r="P214" s="59">
        <v>0</v>
      </c>
      <c r="Q214" s="59">
        <v>0</v>
      </c>
      <c r="R214" s="59">
        <v>0</v>
      </c>
      <c r="S214" s="59">
        <v>0</v>
      </c>
      <c r="T214" s="59">
        <v>0</v>
      </c>
      <c r="U214" s="59">
        <v>0</v>
      </c>
      <c r="V214" s="59">
        <v>0</v>
      </c>
      <c r="W214" s="59">
        <v>0</v>
      </c>
      <c r="X214" s="59">
        <v>0</v>
      </c>
      <c r="Y214" s="59">
        <v>0</v>
      </c>
      <c r="Z214" s="59">
        <v>0</v>
      </c>
      <c r="AA214" s="59">
        <v>0</v>
      </c>
      <c r="AB214" s="59">
        <v>0</v>
      </c>
      <c r="AC214" s="59">
        <v>0</v>
      </c>
      <c r="AD214" s="59">
        <v>0</v>
      </c>
      <c r="AE214" s="59">
        <v>0</v>
      </c>
      <c r="AF214" s="59">
        <v>0</v>
      </c>
      <c r="AG214" s="59">
        <v>0</v>
      </c>
      <c r="AH214" s="59">
        <v>0</v>
      </c>
      <c r="AI214" s="59">
        <v>0</v>
      </c>
      <c r="AJ214" s="59">
        <v>0</v>
      </c>
      <c r="AK214" s="59">
        <v>0</v>
      </c>
      <c r="AL214" s="59">
        <v>0</v>
      </c>
      <c r="AM214" s="59">
        <v>0</v>
      </c>
      <c r="AN214" s="59">
        <v>0</v>
      </c>
      <c r="AO214" s="59">
        <v>0</v>
      </c>
      <c r="AP214" s="59">
        <v>0</v>
      </c>
      <c r="AQ214" s="59">
        <v>0</v>
      </c>
    </row>
    <row r="215" spans="1:43">
      <c r="A215" s="389" t="s">
        <v>332</v>
      </c>
      <c r="B215" s="438">
        <v>2930101.7691599997</v>
      </c>
      <c r="C215" s="438">
        <v>833010.26835000003</v>
      </c>
      <c r="D215" s="438">
        <v>1773646.02021</v>
      </c>
      <c r="E215" s="438">
        <v>1214090.01951</v>
      </c>
      <c r="F215" s="438">
        <v>555327.70785000001</v>
      </c>
      <c r="G215" s="438">
        <v>311635.17982999998</v>
      </c>
      <c r="H215" s="438">
        <v>147078.61508000002</v>
      </c>
      <c r="I215" s="438">
        <v>331372.60395999998</v>
      </c>
      <c r="J215" s="438">
        <v>426560.07620999997</v>
      </c>
      <c r="K215" s="438">
        <v>298593.31413000001</v>
      </c>
      <c r="L215" s="438">
        <v>146578.29974000002</v>
      </c>
      <c r="M215" s="438">
        <v>443112.94399</v>
      </c>
      <c r="N215" s="438">
        <v>224704.32162999999</v>
      </c>
      <c r="O215" s="438">
        <v>71210.023969999995</v>
      </c>
      <c r="P215" s="438">
        <v>283019.34532999998</v>
      </c>
      <c r="Q215" s="438">
        <v>91311.866439999998</v>
      </c>
      <c r="R215" s="438">
        <v>146562.16464999999</v>
      </c>
      <c r="S215" s="438">
        <v>120238.70440999999</v>
      </c>
      <c r="T215" s="438">
        <v>145979.12622000001</v>
      </c>
      <c r="U215" s="438">
        <v>279201.93866000004</v>
      </c>
      <c r="V215" s="438">
        <v>170369.37215000001</v>
      </c>
      <c r="W215" s="438">
        <v>193793.75422999999</v>
      </c>
      <c r="X215" s="438">
        <v>228273.30640999999</v>
      </c>
      <c r="Y215" s="438">
        <v>32880.384969999999</v>
      </c>
      <c r="Z215" s="438">
        <v>481321.09557</v>
      </c>
      <c r="AA215" s="438">
        <v>234142.22076</v>
      </c>
      <c r="AB215" s="438">
        <v>436685.12114</v>
      </c>
      <c r="AC215" s="438">
        <v>588394.28376000002</v>
      </c>
      <c r="AD215" s="438">
        <v>409255.95924</v>
      </c>
      <c r="AE215" s="438">
        <v>199684.69547999999</v>
      </c>
      <c r="AF215" s="438">
        <v>111158.20956</v>
      </c>
      <c r="AG215" s="438">
        <v>111078.61266</v>
      </c>
      <c r="AH215" s="438">
        <v>90672.964229999998</v>
      </c>
      <c r="AI215" s="438">
        <v>36189.099670000003</v>
      </c>
      <c r="AJ215" s="438">
        <v>80152.480909999998</v>
      </c>
      <c r="AK215" s="438">
        <v>40164.0147</v>
      </c>
      <c r="AL215" s="438">
        <v>314177.68764999998</v>
      </c>
      <c r="AM215" s="438">
        <v>53369.305340000006</v>
      </c>
      <c r="AN215" s="438">
        <v>299248.36817999999</v>
      </c>
      <c r="AO215" s="438">
        <v>129853.04303</v>
      </c>
      <c r="AP215" s="438">
        <v>8657.1803900000014</v>
      </c>
      <c r="AQ215" s="438">
        <v>15022855.469360001</v>
      </c>
    </row>
    <row r="216" spans="1:43">
      <c r="A216" s="63" t="s">
        <v>333</v>
      </c>
      <c r="B216" s="59">
        <v>0</v>
      </c>
      <c r="C216" s="59">
        <v>0.1</v>
      </c>
      <c r="D216" s="59">
        <v>0</v>
      </c>
      <c r="E216" s="59">
        <v>2.66E-3</v>
      </c>
      <c r="F216" s="59">
        <v>0</v>
      </c>
      <c r="G216" s="59">
        <v>0</v>
      </c>
      <c r="H216" s="59">
        <v>0</v>
      </c>
      <c r="I216" s="59">
        <v>0</v>
      </c>
      <c r="J216" s="59">
        <v>0.06</v>
      </c>
      <c r="K216" s="59">
        <v>0</v>
      </c>
      <c r="L216" s="59">
        <v>0</v>
      </c>
      <c r="M216" s="59">
        <v>5.1999999999999998E-2</v>
      </c>
      <c r="N216" s="59">
        <v>0</v>
      </c>
      <c r="O216" s="59">
        <v>0</v>
      </c>
      <c r="P216" s="59">
        <v>5380.5837099999999</v>
      </c>
      <c r="Q216" s="59">
        <v>0</v>
      </c>
      <c r="R216" s="59">
        <v>1</v>
      </c>
      <c r="S216" s="59">
        <v>0</v>
      </c>
      <c r="T216" s="59">
        <v>0</v>
      </c>
      <c r="U216" s="59">
        <v>0</v>
      </c>
      <c r="V216" s="59">
        <v>0</v>
      </c>
      <c r="W216" s="59">
        <v>0</v>
      </c>
      <c r="X216" s="59">
        <v>0</v>
      </c>
      <c r="Y216" s="59">
        <v>0</v>
      </c>
      <c r="Z216" s="59">
        <v>7151.5823300000002</v>
      </c>
      <c r="AA216" s="59">
        <v>0</v>
      </c>
      <c r="AB216" s="59">
        <v>0</v>
      </c>
      <c r="AC216" s="59">
        <v>0</v>
      </c>
      <c r="AD216" s="59">
        <v>0</v>
      </c>
      <c r="AE216" s="59">
        <v>0</v>
      </c>
      <c r="AF216" s="59">
        <v>0</v>
      </c>
      <c r="AG216" s="59">
        <v>0</v>
      </c>
      <c r="AH216" s="59">
        <v>0</v>
      </c>
      <c r="AI216" s="59">
        <v>0</v>
      </c>
      <c r="AJ216" s="59">
        <v>0</v>
      </c>
      <c r="AK216" s="59">
        <v>0</v>
      </c>
      <c r="AL216" s="59">
        <v>0</v>
      </c>
      <c r="AM216" s="59">
        <v>0</v>
      </c>
      <c r="AN216" s="59">
        <v>0</v>
      </c>
      <c r="AO216" s="59">
        <v>0</v>
      </c>
      <c r="AP216" s="59">
        <v>0</v>
      </c>
      <c r="AQ216" s="59">
        <v>12533.3807</v>
      </c>
    </row>
    <row r="217" spans="1:43">
      <c r="A217" s="64" t="s">
        <v>334</v>
      </c>
      <c r="B217" s="59">
        <v>0</v>
      </c>
      <c r="C217" s="59">
        <v>0</v>
      </c>
      <c r="D217" s="59">
        <v>0</v>
      </c>
      <c r="E217" s="59">
        <v>0</v>
      </c>
      <c r="F217" s="59">
        <v>0</v>
      </c>
      <c r="G217" s="59">
        <v>0</v>
      </c>
      <c r="H217" s="59">
        <v>0</v>
      </c>
      <c r="I217" s="59">
        <v>0</v>
      </c>
      <c r="J217" s="59">
        <v>0</v>
      </c>
      <c r="K217" s="59">
        <v>0</v>
      </c>
      <c r="L217" s="59">
        <v>0</v>
      </c>
      <c r="M217" s="59">
        <v>0</v>
      </c>
      <c r="N217" s="59">
        <v>0</v>
      </c>
      <c r="O217" s="59">
        <v>0</v>
      </c>
      <c r="P217" s="59">
        <v>0</v>
      </c>
      <c r="Q217" s="59">
        <v>0</v>
      </c>
      <c r="R217" s="59">
        <v>0</v>
      </c>
      <c r="S217" s="59">
        <v>0</v>
      </c>
      <c r="T217" s="59">
        <v>0</v>
      </c>
      <c r="U217" s="59">
        <v>0</v>
      </c>
      <c r="V217" s="59">
        <v>0</v>
      </c>
      <c r="W217" s="59">
        <v>0</v>
      </c>
      <c r="X217" s="59">
        <v>0</v>
      </c>
      <c r="Y217" s="59">
        <v>0</v>
      </c>
      <c r="Z217" s="59">
        <v>0</v>
      </c>
      <c r="AA217" s="59">
        <v>0</v>
      </c>
      <c r="AB217" s="59">
        <v>0</v>
      </c>
      <c r="AC217" s="59">
        <v>0</v>
      </c>
      <c r="AD217" s="59">
        <v>0</v>
      </c>
      <c r="AE217" s="59">
        <v>0</v>
      </c>
      <c r="AF217" s="59">
        <v>0</v>
      </c>
      <c r="AG217" s="59">
        <v>0</v>
      </c>
      <c r="AH217" s="59">
        <v>0</v>
      </c>
      <c r="AI217" s="59">
        <v>0</v>
      </c>
      <c r="AJ217" s="59">
        <v>0</v>
      </c>
      <c r="AK217" s="59">
        <v>0</v>
      </c>
      <c r="AL217" s="59">
        <v>0</v>
      </c>
      <c r="AM217" s="59">
        <v>0</v>
      </c>
      <c r="AN217" s="59">
        <v>0</v>
      </c>
      <c r="AO217" s="59">
        <v>0</v>
      </c>
      <c r="AP217" s="59">
        <v>0</v>
      </c>
      <c r="AQ217" s="59">
        <v>0</v>
      </c>
    </row>
    <row r="218" spans="1:43">
      <c r="A218" s="64" t="s">
        <v>335</v>
      </c>
      <c r="B218" s="59">
        <v>0</v>
      </c>
      <c r="C218" s="59">
        <v>0</v>
      </c>
      <c r="D218" s="59">
        <v>0</v>
      </c>
      <c r="E218" s="59">
        <v>0</v>
      </c>
      <c r="F218" s="59">
        <v>0</v>
      </c>
      <c r="G218" s="59">
        <v>0</v>
      </c>
      <c r="H218" s="59">
        <v>0</v>
      </c>
      <c r="I218" s="59">
        <v>0</v>
      </c>
      <c r="J218" s="59">
        <v>0</v>
      </c>
      <c r="K218" s="59">
        <v>0</v>
      </c>
      <c r="L218" s="59">
        <v>0</v>
      </c>
      <c r="M218" s="59">
        <v>0</v>
      </c>
      <c r="N218" s="59">
        <v>0</v>
      </c>
      <c r="O218" s="59">
        <v>0</v>
      </c>
      <c r="P218" s="59">
        <v>0</v>
      </c>
      <c r="Q218" s="59">
        <v>0</v>
      </c>
      <c r="R218" s="59">
        <v>0</v>
      </c>
      <c r="S218" s="59">
        <v>0</v>
      </c>
      <c r="T218" s="59">
        <v>0</v>
      </c>
      <c r="U218" s="59">
        <v>0</v>
      </c>
      <c r="V218" s="59">
        <v>0</v>
      </c>
      <c r="W218" s="59">
        <v>0</v>
      </c>
      <c r="X218" s="59">
        <v>0</v>
      </c>
      <c r="Y218" s="59">
        <v>0</v>
      </c>
      <c r="Z218" s="59">
        <v>0</v>
      </c>
      <c r="AA218" s="59">
        <v>0</v>
      </c>
      <c r="AB218" s="59">
        <v>0</v>
      </c>
      <c r="AC218" s="59">
        <v>0</v>
      </c>
      <c r="AD218" s="59">
        <v>0</v>
      </c>
      <c r="AE218" s="59">
        <v>0</v>
      </c>
      <c r="AF218" s="59">
        <v>0</v>
      </c>
      <c r="AG218" s="59">
        <v>0</v>
      </c>
      <c r="AH218" s="59">
        <v>0</v>
      </c>
      <c r="AI218" s="59">
        <v>0</v>
      </c>
      <c r="AJ218" s="59">
        <v>0</v>
      </c>
      <c r="AK218" s="59">
        <v>0</v>
      </c>
      <c r="AL218" s="59">
        <v>0</v>
      </c>
      <c r="AM218" s="59">
        <v>0</v>
      </c>
      <c r="AN218" s="59">
        <v>0</v>
      </c>
      <c r="AO218" s="59">
        <v>0</v>
      </c>
      <c r="AP218" s="59">
        <v>0</v>
      </c>
      <c r="AQ218" s="59">
        <v>0</v>
      </c>
    </row>
    <row r="219" spans="1:43">
      <c r="A219" s="64" t="s">
        <v>336</v>
      </c>
      <c r="B219" s="59">
        <v>0</v>
      </c>
      <c r="C219" s="59">
        <v>0.1</v>
      </c>
      <c r="D219" s="59">
        <v>0</v>
      </c>
      <c r="E219" s="59">
        <v>2.66E-3</v>
      </c>
      <c r="F219" s="59">
        <v>0</v>
      </c>
      <c r="G219" s="59">
        <v>0</v>
      </c>
      <c r="H219" s="59">
        <v>0</v>
      </c>
      <c r="I219" s="59">
        <v>0</v>
      </c>
      <c r="J219" s="59">
        <v>0.06</v>
      </c>
      <c r="K219" s="59">
        <v>0</v>
      </c>
      <c r="L219" s="59">
        <v>0</v>
      </c>
      <c r="M219" s="59">
        <v>5.1999999999999998E-2</v>
      </c>
      <c r="N219" s="59">
        <v>0</v>
      </c>
      <c r="O219" s="59">
        <v>0</v>
      </c>
      <c r="P219" s="59">
        <v>5380.5837099999999</v>
      </c>
      <c r="Q219" s="59">
        <v>0</v>
      </c>
      <c r="R219" s="59">
        <v>1</v>
      </c>
      <c r="S219" s="59">
        <v>0</v>
      </c>
      <c r="T219" s="59">
        <v>0</v>
      </c>
      <c r="U219" s="59">
        <v>0</v>
      </c>
      <c r="V219" s="59">
        <v>0</v>
      </c>
      <c r="W219" s="59">
        <v>0</v>
      </c>
      <c r="X219" s="59">
        <v>0</v>
      </c>
      <c r="Y219" s="59">
        <v>0</v>
      </c>
      <c r="Z219" s="59">
        <v>7151.5823300000002</v>
      </c>
      <c r="AA219" s="59">
        <v>0</v>
      </c>
      <c r="AB219" s="59">
        <v>0</v>
      </c>
      <c r="AC219" s="59">
        <v>0</v>
      </c>
      <c r="AD219" s="59">
        <v>0</v>
      </c>
      <c r="AE219" s="59">
        <v>0</v>
      </c>
      <c r="AF219" s="59">
        <v>0</v>
      </c>
      <c r="AG219" s="59">
        <v>0</v>
      </c>
      <c r="AH219" s="59">
        <v>0</v>
      </c>
      <c r="AI219" s="59">
        <v>0</v>
      </c>
      <c r="AJ219" s="59">
        <v>0</v>
      </c>
      <c r="AK219" s="59">
        <v>0</v>
      </c>
      <c r="AL219" s="59">
        <v>0</v>
      </c>
      <c r="AM219" s="59">
        <v>0</v>
      </c>
      <c r="AN219" s="59">
        <v>0</v>
      </c>
      <c r="AO219" s="59">
        <v>0</v>
      </c>
      <c r="AP219" s="59">
        <v>0</v>
      </c>
      <c r="AQ219" s="59">
        <v>12533.3807</v>
      </c>
    </row>
    <row r="220" spans="1:43">
      <c r="A220" s="63" t="s">
        <v>337</v>
      </c>
      <c r="B220" s="59">
        <v>0</v>
      </c>
      <c r="C220" s="59">
        <v>0</v>
      </c>
      <c r="D220" s="59">
        <v>52515.501590000007</v>
      </c>
      <c r="E220" s="59">
        <v>0</v>
      </c>
      <c r="F220" s="59">
        <v>0</v>
      </c>
      <c r="G220" s="59">
        <v>0</v>
      </c>
      <c r="H220" s="59">
        <v>0</v>
      </c>
      <c r="I220" s="59">
        <v>0</v>
      </c>
      <c r="J220" s="59">
        <v>0</v>
      </c>
      <c r="K220" s="59">
        <v>0</v>
      </c>
      <c r="L220" s="59">
        <v>687.08526000000006</v>
      </c>
      <c r="M220" s="59">
        <v>0</v>
      </c>
      <c r="N220" s="59">
        <v>0</v>
      </c>
      <c r="O220" s="59">
        <v>0</v>
      </c>
      <c r="P220" s="59">
        <v>0</v>
      </c>
      <c r="Q220" s="59">
        <v>0</v>
      </c>
      <c r="R220" s="59">
        <v>0</v>
      </c>
      <c r="S220" s="59">
        <v>0</v>
      </c>
      <c r="T220" s="59">
        <v>0</v>
      </c>
      <c r="U220" s="59">
        <v>0</v>
      </c>
      <c r="V220" s="59">
        <v>0</v>
      </c>
      <c r="W220" s="59">
        <v>0</v>
      </c>
      <c r="X220" s="59">
        <v>0</v>
      </c>
      <c r="Y220" s="59">
        <v>0</v>
      </c>
      <c r="Z220" s="59">
        <v>0</v>
      </c>
      <c r="AA220" s="59">
        <v>0</v>
      </c>
      <c r="AB220" s="59">
        <v>0</v>
      </c>
      <c r="AC220" s="59">
        <v>0</v>
      </c>
      <c r="AD220" s="59">
        <v>0</v>
      </c>
      <c r="AE220" s="59">
        <v>0</v>
      </c>
      <c r="AF220" s="59">
        <v>0</v>
      </c>
      <c r="AG220" s="59">
        <v>0</v>
      </c>
      <c r="AH220" s="59">
        <v>0</v>
      </c>
      <c r="AI220" s="59">
        <v>0</v>
      </c>
      <c r="AJ220" s="59">
        <v>0</v>
      </c>
      <c r="AK220" s="59">
        <v>0</v>
      </c>
      <c r="AL220" s="59">
        <v>0</v>
      </c>
      <c r="AM220" s="59">
        <v>0</v>
      </c>
      <c r="AN220" s="59">
        <v>0</v>
      </c>
      <c r="AO220" s="59">
        <v>0</v>
      </c>
      <c r="AP220" s="59">
        <v>0</v>
      </c>
      <c r="AQ220" s="59">
        <v>53202.58685</v>
      </c>
    </row>
    <row r="221" spans="1:43">
      <c r="A221" s="65" t="s">
        <v>338</v>
      </c>
      <c r="B221" s="59">
        <v>0</v>
      </c>
      <c r="C221" s="59">
        <v>0</v>
      </c>
      <c r="D221" s="59">
        <v>0</v>
      </c>
      <c r="E221" s="59">
        <v>0</v>
      </c>
      <c r="F221" s="59">
        <v>0</v>
      </c>
      <c r="G221" s="59">
        <v>0</v>
      </c>
      <c r="H221" s="59">
        <v>0</v>
      </c>
      <c r="I221" s="59">
        <v>0</v>
      </c>
      <c r="J221" s="59">
        <v>0</v>
      </c>
      <c r="K221" s="59">
        <v>0</v>
      </c>
      <c r="L221" s="59">
        <v>0</v>
      </c>
      <c r="M221" s="59">
        <v>0</v>
      </c>
      <c r="N221" s="59">
        <v>0</v>
      </c>
      <c r="O221" s="59">
        <v>0</v>
      </c>
      <c r="P221" s="59">
        <v>0</v>
      </c>
      <c r="Q221" s="59">
        <v>0</v>
      </c>
      <c r="R221" s="59">
        <v>0</v>
      </c>
      <c r="S221" s="59">
        <v>0</v>
      </c>
      <c r="T221" s="59">
        <v>0</v>
      </c>
      <c r="U221" s="59">
        <v>0</v>
      </c>
      <c r="V221" s="59">
        <v>0</v>
      </c>
      <c r="W221" s="59">
        <v>0</v>
      </c>
      <c r="X221" s="59">
        <v>0</v>
      </c>
      <c r="Y221" s="59">
        <v>0</v>
      </c>
      <c r="Z221" s="59">
        <v>0</v>
      </c>
      <c r="AA221" s="59">
        <v>0</v>
      </c>
      <c r="AB221" s="59">
        <v>0</v>
      </c>
      <c r="AC221" s="59">
        <v>0</v>
      </c>
      <c r="AD221" s="59">
        <v>0</v>
      </c>
      <c r="AE221" s="59">
        <v>0</v>
      </c>
      <c r="AF221" s="59">
        <v>0</v>
      </c>
      <c r="AG221" s="59">
        <v>0</v>
      </c>
      <c r="AH221" s="59">
        <v>0</v>
      </c>
      <c r="AI221" s="59">
        <v>0</v>
      </c>
      <c r="AJ221" s="59">
        <v>0</v>
      </c>
      <c r="AK221" s="59">
        <v>0</v>
      </c>
      <c r="AL221" s="59">
        <v>0</v>
      </c>
      <c r="AM221" s="59">
        <v>0</v>
      </c>
      <c r="AN221" s="59">
        <v>0</v>
      </c>
      <c r="AO221" s="59">
        <v>0</v>
      </c>
      <c r="AP221" s="59">
        <v>0</v>
      </c>
      <c r="AQ221" s="59">
        <v>0</v>
      </c>
    </row>
    <row r="222" spans="1:43">
      <c r="A222" s="64" t="s">
        <v>339</v>
      </c>
      <c r="B222" s="59">
        <v>0</v>
      </c>
      <c r="C222" s="59">
        <v>0</v>
      </c>
      <c r="D222" s="59">
        <v>52515.501590000007</v>
      </c>
      <c r="E222" s="59">
        <v>0</v>
      </c>
      <c r="F222" s="59">
        <v>0</v>
      </c>
      <c r="G222" s="59">
        <v>0</v>
      </c>
      <c r="H222" s="59">
        <v>0</v>
      </c>
      <c r="I222" s="59">
        <v>0</v>
      </c>
      <c r="J222" s="59">
        <v>0</v>
      </c>
      <c r="K222" s="59">
        <v>0</v>
      </c>
      <c r="L222" s="59">
        <v>687.08526000000006</v>
      </c>
      <c r="M222" s="59">
        <v>0</v>
      </c>
      <c r="N222" s="59">
        <v>0</v>
      </c>
      <c r="O222" s="59">
        <v>0</v>
      </c>
      <c r="P222" s="59">
        <v>0</v>
      </c>
      <c r="Q222" s="59">
        <v>0</v>
      </c>
      <c r="R222" s="59">
        <v>0</v>
      </c>
      <c r="S222" s="59">
        <v>0</v>
      </c>
      <c r="T222" s="59">
        <v>0</v>
      </c>
      <c r="U222" s="59">
        <v>0</v>
      </c>
      <c r="V222" s="59">
        <v>0</v>
      </c>
      <c r="W222" s="59">
        <v>0</v>
      </c>
      <c r="X222" s="59">
        <v>0</v>
      </c>
      <c r="Y222" s="59">
        <v>0</v>
      </c>
      <c r="Z222" s="59">
        <v>0</v>
      </c>
      <c r="AA222" s="59">
        <v>0</v>
      </c>
      <c r="AB222" s="59">
        <v>0</v>
      </c>
      <c r="AC222" s="59">
        <v>0</v>
      </c>
      <c r="AD222" s="59">
        <v>0</v>
      </c>
      <c r="AE222" s="59">
        <v>0</v>
      </c>
      <c r="AF222" s="59">
        <v>0</v>
      </c>
      <c r="AG222" s="59">
        <v>0</v>
      </c>
      <c r="AH222" s="59">
        <v>0</v>
      </c>
      <c r="AI222" s="59">
        <v>0</v>
      </c>
      <c r="AJ222" s="59">
        <v>0</v>
      </c>
      <c r="AK222" s="59">
        <v>0</v>
      </c>
      <c r="AL222" s="59">
        <v>0</v>
      </c>
      <c r="AM222" s="59">
        <v>0</v>
      </c>
      <c r="AN222" s="59">
        <v>0</v>
      </c>
      <c r="AO222" s="59">
        <v>0</v>
      </c>
      <c r="AP222" s="59">
        <v>0</v>
      </c>
      <c r="AQ222" s="59">
        <v>53202.58685</v>
      </c>
    </row>
    <row r="223" spans="1:43">
      <c r="A223" s="64" t="s">
        <v>340</v>
      </c>
      <c r="B223" s="59">
        <v>0</v>
      </c>
      <c r="C223" s="59">
        <v>0</v>
      </c>
      <c r="D223" s="59">
        <v>0</v>
      </c>
      <c r="E223" s="59">
        <v>0</v>
      </c>
      <c r="F223" s="59">
        <v>0</v>
      </c>
      <c r="G223" s="59">
        <v>0</v>
      </c>
      <c r="H223" s="59">
        <v>0</v>
      </c>
      <c r="I223" s="59">
        <v>0</v>
      </c>
      <c r="J223" s="59">
        <v>0</v>
      </c>
      <c r="K223" s="59">
        <v>0</v>
      </c>
      <c r="L223" s="59">
        <v>0</v>
      </c>
      <c r="M223" s="59">
        <v>0</v>
      </c>
      <c r="N223" s="59">
        <v>0</v>
      </c>
      <c r="O223" s="59">
        <v>0</v>
      </c>
      <c r="P223" s="59">
        <v>0</v>
      </c>
      <c r="Q223" s="59">
        <v>0</v>
      </c>
      <c r="R223" s="59">
        <v>0</v>
      </c>
      <c r="S223" s="59">
        <v>0</v>
      </c>
      <c r="T223" s="59">
        <v>0</v>
      </c>
      <c r="U223" s="59">
        <v>0</v>
      </c>
      <c r="V223" s="59">
        <v>0</v>
      </c>
      <c r="W223" s="59">
        <v>0</v>
      </c>
      <c r="X223" s="59">
        <v>0</v>
      </c>
      <c r="Y223" s="59">
        <v>0</v>
      </c>
      <c r="Z223" s="59">
        <v>0</v>
      </c>
      <c r="AA223" s="59">
        <v>0</v>
      </c>
      <c r="AB223" s="59">
        <v>0</v>
      </c>
      <c r="AC223" s="59">
        <v>0</v>
      </c>
      <c r="AD223" s="59">
        <v>0</v>
      </c>
      <c r="AE223" s="59">
        <v>0</v>
      </c>
      <c r="AF223" s="59">
        <v>0</v>
      </c>
      <c r="AG223" s="59">
        <v>0</v>
      </c>
      <c r="AH223" s="59">
        <v>0</v>
      </c>
      <c r="AI223" s="59">
        <v>0</v>
      </c>
      <c r="AJ223" s="59">
        <v>0</v>
      </c>
      <c r="AK223" s="59">
        <v>0</v>
      </c>
      <c r="AL223" s="59">
        <v>0</v>
      </c>
      <c r="AM223" s="59">
        <v>0</v>
      </c>
      <c r="AN223" s="59">
        <v>0</v>
      </c>
      <c r="AO223" s="59">
        <v>0</v>
      </c>
      <c r="AP223" s="59">
        <v>0</v>
      </c>
      <c r="AQ223" s="59">
        <v>0</v>
      </c>
    </row>
    <row r="224" spans="1:43">
      <c r="A224" s="64" t="s">
        <v>341</v>
      </c>
      <c r="B224" s="59">
        <v>0</v>
      </c>
      <c r="C224" s="59">
        <v>0</v>
      </c>
      <c r="D224" s="59">
        <v>0</v>
      </c>
      <c r="E224" s="59">
        <v>0</v>
      </c>
      <c r="F224" s="59">
        <v>0</v>
      </c>
      <c r="G224" s="59">
        <v>0</v>
      </c>
      <c r="H224" s="59">
        <v>0</v>
      </c>
      <c r="I224" s="59">
        <v>0</v>
      </c>
      <c r="J224" s="59">
        <v>0</v>
      </c>
      <c r="K224" s="59">
        <v>0</v>
      </c>
      <c r="L224" s="59">
        <v>0</v>
      </c>
      <c r="M224" s="59">
        <v>0</v>
      </c>
      <c r="N224" s="59">
        <v>0</v>
      </c>
      <c r="O224" s="59">
        <v>0</v>
      </c>
      <c r="P224" s="59">
        <v>0</v>
      </c>
      <c r="Q224" s="59">
        <v>0</v>
      </c>
      <c r="R224" s="59">
        <v>0</v>
      </c>
      <c r="S224" s="59">
        <v>0</v>
      </c>
      <c r="T224" s="59">
        <v>0</v>
      </c>
      <c r="U224" s="59">
        <v>0</v>
      </c>
      <c r="V224" s="59">
        <v>0</v>
      </c>
      <c r="W224" s="59">
        <v>0</v>
      </c>
      <c r="X224" s="59">
        <v>0</v>
      </c>
      <c r="Y224" s="59">
        <v>0</v>
      </c>
      <c r="Z224" s="59">
        <v>0</v>
      </c>
      <c r="AA224" s="59">
        <v>0</v>
      </c>
      <c r="AB224" s="59">
        <v>0</v>
      </c>
      <c r="AC224" s="59">
        <v>0</v>
      </c>
      <c r="AD224" s="59">
        <v>0</v>
      </c>
      <c r="AE224" s="59">
        <v>0</v>
      </c>
      <c r="AF224" s="59">
        <v>0</v>
      </c>
      <c r="AG224" s="59">
        <v>0</v>
      </c>
      <c r="AH224" s="59">
        <v>0</v>
      </c>
      <c r="AI224" s="59">
        <v>0</v>
      </c>
      <c r="AJ224" s="59">
        <v>0</v>
      </c>
      <c r="AK224" s="59">
        <v>0</v>
      </c>
      <c r="AL224" s="59">
        <v>0</v>
      </c>
      <c r="AM224" s="59">
        <v>0</v>
      </c>
      <c r="AN224" s="59">
        <v>0</v>
      </c>
      <c r="AO224" s="59">
        <v>0</v>
      </c>
      <c r="AP224" s="59">
        <v>0</v>
      </c>
      <c r="AQ224" s="59">
        <v>0</v>
      </c>
    </row>
    <row r="225" spans="1:43">
      <c r="A225" s="64" t="s">
        <v>342</v>
      </c>
      <c r="B225" s="59">
        <v>0</v>
      </c>
      <c r="C225" s="59">
        <v>0</v>
      </c>
      <c r="D225" s="59">
        <v>0</v>
      </c>
      <c r="E225" s="59">
        <v>0</v>
      </c>
      <c r="F225" s="59">
        <v>0</v>
      </c>
      <c r="G225" s="59">
        <v>0</v>
      </c>
      <c r="H225" s="59">
        <v>0</v>
      </c>
      <c r="I225" s="59">
        <v>0</v>
      </c>
      <c r="J225" s="59">
        <v>0</v>
      </c>
      <c r="K225" s="59">
        <v>0</v>
      </c>
      <c r="L225" s="59">
        <v>0</v>
      </c>
      <c r="M225" s="59">
        <v>0</v>
      </c>
      <c r="N225" s="59">
        <v>0</v>
      </c>
      <c r="O225" s="59">
        <v>0</v>
      </c>
      <c r="P225" s="59">
        <v>0</v>
      </c>
      <c r="Q225" s="59">
        <v>0</v>
      </c>
      <c r="R225" s="59">
        <v>0</v>
      </c>
      <c r="S225" s="59">
        <v>0</v>
      </c>
      <c r="T225" s="59">
        <v>0</v>
      </c>
      <c r="U225" s="59">
        <v>0</v>
      </c>
      <c r="V225" s="59">
        <v>0</v>
      </c>
      <c r="W225" s="59">
        <v>0</v>
      </c>
      <c r="X225" s="59">
        <v>0</v>
      </c>
      <c r="Y225" s="59">
        <v>0</v>
      </c>
      <c r="Z225" s="59">
        <v>0</v>
      </c>
      <c r="AA225" s="59">
        <v>0</v>
      </c>
      <c r="AB225" s="59">
        <v>0</v>
      </c>
      <c r="AC225" s="59">
        <v>0</v>
      </c>
      <c r="AD225" s="59">
        <v>0</v>
      </c>
      <c r="AE225" s="59">
        <v>0</v>
      </c>
      <c r="AF225" s="59">
        <v>0</v>
      </c>
      <c r="AG225" s="59">
        <v>0</v>
      </c>
      <c r="AH225" s="59">
        <v>0</v>
      </c>
      <c r="AI225" s="59">
        <v>0</v>
      </c>
      <c r="AJ225" s="59">
        <v>0</v>
      </c>
      <c r="AK225" s="59">
        <v>0</v>
      </c>
      <c r="AL225" s="59">
        <v>0</v>
      </c>
      <c r="AM225" s="59">
        <v>0</v>
      </c>
      <c r="AN225" s="59">
        <v>0</v>
      </c>
      <c r="AO225" s="59">
        <v>0</v>
      </c>
      <c r="AP225" s="59">
        <v>0</v>
      </c>
      <c r="AQ225" s="59">
        <v>0</v>
      </c>
    </row>
    <row r="226" spans="1:43">
      <c r="A226" s="63" t="s">
        <v>343</v>
      </c>
      <c r="B226" s="59">
        <v>0</v>
      </c>
      <c r="C226" s="59">
        <v>0</v>
      </c>
      <c r="D226" s="59">
        <v>0</v>
      </c>
      <c r="E226" s="59">
        <v>0</v>
      </c>
      <c r="F226" s="59">
        <v>0</v>
      </c>
      <c r="G226" s="59">
        <v>0</v>
      </c>
      <c r="H226" s="59">
        <v>0</v>
      </c>
      <c r="I226" s="59">
        <v>0</v>
      </c>
      <c r="J226" s="59">
        <v>0</v>
      </c>
      <c r="K226" s="59">
        <v>0</v>
      </c>
      <c r="L226" s="59">
        <v>0</v>
      </c>
      <c r="M226" s="59">
        <v>0</v>
      </c>
      <c r="N226" s="59">
        <v>0</v>
      </c>
      <c r="O226" s="59">
        <v>0</v>
      </c>
      <c r="P226" s="59">
        <v>1569.4701100000002</v>
      </c>
      <c r="Q226" s="59">
        <v>0</v>
      </c>
      <c r="R226" s="59">
        <v>0</v>
      </c>
      <c r="S226" s="59">
        <v>0</v>
      </c>
      <c r="T226" s="59">
        <v>0</v>
      </c>
      <c r="U226" s="59">
        <v>0</v>
      </c>
      <c r="V226" s="59">
        <v>0</v>
      </c>
      <c r="W226" s="59">
        <v>0</v>
      </c>
      <c r="X226" s="59">
        <v>0</v>
      </c>
      <c r="Y226" s="59">
        <v>0</v>
      </c>
      <c r="Z226" s="59">
        <v>0</v>
      </c>
      <c r="AA226" s="59">
        <v>0</v>
      </c>
      <c r="AB226" s="59">
        <v>0</v>
      </c>
      <c r="AC226" s="59">
        <v>0</v>
      </c>
      <c r="AD226" s="59">
        <v>0</v>
      </c>
      <c r="AE226" s="59">
        <v>0</v>
      </c>
      <c r="AF226" s="59">
        <v>0</v>
      </c>
      <c r="AG226" s="59">
        <v>0</v>
      </c>
      <c r="AH226" s="59">
        <v>0</v>
      </c>
      <c r="AI226" s="59">
        <v>0</v>
      </c>
      <c r="AJ226" s="59">
        <v>0</v>
      </c>
      <c r="AK226" s="59">
        <v>0</v>
      </c>
      <c r="AL226" s="59">
        <v>0</v>
      </c>
      <c r="AM226" s="59">
        <v>0</v>
      </c>
      <c r="AN226" s="59">
        <v>0</v>
      </c>
      <c r="AO226" s="59">
        <v>0</v>
      </c>
      <c r="AP226" s="59">
        <v>0</v>
      </c>
      <c r="AQ226" s="59">
        <v>1569.4701100000002</v>
      </c>
    </row>
    <row r="227" spans="1:43">
      <c r="A227" s="64" t="s">
        <v>344</v>
      </c>
      <c r="B227" s="59">
        <v>0</v>
      </c>
      <c r="C227" s="59">
        <v>0</v>
      </c>
      <c r="D227" s="59">
        <v>0</v>
      </c>
      <c r="E227" s="59">
        <v>0</v>
      </c>
      <c r="F227" s="59">
        <v>0</v>
      </c>
      <c r="G227" s="59">
        <v>0</v>
      </c>
      <c r="H227" s="59">
        <v>0</v>
      </c>
      <c r="I227" s="59">
        <v>0</v>
      </c>
      <c r="J227" s="59">
        <v>0</v>
      </c>
      <c r="K227" s="59">
        <v>0</v>
      </c>
      <c r="L227" s="59">
        <v>0</v>
      </c>
      <c r="M227" s="59">
        <v>0</v>
      </c>
      <c r="N227" s="59">
        <v>0</v>
      </c>
      <c r="O227" s="59">
        <v>0</v>
      </c>
      <c r="P227" s="59">
        <v>1569.4701100000002</v>
      </c>
      <c r="Q227" s="59">
        <v>0</v>
      </c>
      <c r="R227" s="59">
        <v>0</v>
      </c>
      <c r="S227" s="59">
        <v>0</v>
      </c>
      <c r="T227" s="59">
        <v>0</v>
      </c>
      <c r="U227" s="59">
        <v>0</v>
      </c>
      <c r="V227" s="59">
        <v>0</v>
      </c>
      <c r="W227" s="59">
        <v>0</v>
      </c>
      <c r="X227" s="59">
        <v>0</v>
      </c>
      <c r="Y227" s="59">
        <v>0</v>
      </c>
      <c r="Z227" s="59">
        <v>0</v>
      </c>
      <c r="AA227" s="59">
        <v>0</v>
      </c>
      <c r="AB227" s="59">
        <v>0</v>
      </c>
      <c r="AC227" s="59">
        <v>0</v>
      </c>
      <c r="AD227" s="59">
        <v>0</v>
      </c>
      <c r="AE227" s="59">
        <v>0</v>
      </c>
      <c r="AF227" s="59">
        <v>0</v>
      </c>
      <c r="AG227" s="59">
        <v>0</v>
      </c>
      <c r="AH227" s="59">
        <v>0</v>
      </c>
      <c r="AI227" s="59">
        <v>0</v>
      </c>
      <c r="AJ227" s="59">
        <v>0</v>
      </c>
      <c r="AK227" s="59">
        <v>0</v>
      </c>
      <c r="AL227" s="59">
        <v>0</v>
      </c>
      <c r="AM227" s="59">
        <v>0</v>
      </c>
      <c r="AN227" s="59">
        <v>0</v>
      </c>
      <c r="AO227" s="59">
        <v>0</v>
      </c>
      <c r="AP227" s="59">
        <v>0</v>
      </c>
      <c r="AQ227" s="59">
        <v>1569.4701100000002</v>
      </c>
    </row>
    <row r="228" spans="1:43">
      <c r="A228" s="64" t="s">
        <v>345</v>
      </c>
      <c r="B228" s="59">
        <v>0</v>
      </c>
      <c r="C228" s="59">
        <v>0</v>
      </c>
      <c r="D228" s="59">
        <v>0</v>
      </c>
      <c r="E228" s="59">
        <v>0</v>
      </c>
      <c r="F228" s="59">
        <v>0</v>
      </c>
      <c r="G228" s="59">
        <v>0</v>
      </c>
      <c r="H228" s="59">
        <v>0</v>
      </c>
      <c r="I228" s="59">
        <v>0</v>
      </c>
      <c r="J228" s="59">
        <v>0</v>
      </c>
      <c r="K228" s="59">
        <v>0</v>
      </c>
      <c r="L228" s="59">
        <v>0</v>
      </c>
      <c r="M228" s="59">
        <v>0</v>
      </c>
      <c r="N228" s="59">
        <v>0</v>
      </c>
      <c r="O228" s="59">
        <v>0</v>
      </c>
      <c r="P228" s="59">
        <v>0</v>
      </c>
      <c r="Q228" s="59">
        <v>0</v>
      </c>
      <c r="R228" s="59">
        <v>0</v>
      </c>
      <c r="S228" s="59">
        <v>0</v>
      </c>
      <c r="T228" s="59">
        <v>0</v>
      </c>
      <c r="U228" s="59">
        <v>0</v>
      </c>
      <c r="V228" s="59">
        <v>0</v>
      </c>
      <c r="W228" s="59">
        <v>0</v>
      </c>
      <c r="X228" s="59">
        <v>0</v>
      </c>
      <c r="Y228" s="59">
        <v>0</v>
      </c>
      <c r="Z228" s="59">
        <v>0</v>
      </c>
      <c r="AA228" s="59">
        <v>0</v>
      </c>
      <c r="AB228" s="59">
        <v>0</v>
      </c>
      <c r="AC228" s="59">
        <v>0</v>
      </c>
      <c r="AD228" s="59">
        <v>0</v>
      </c>
      <c r="AE228" s="59">
        <v>0</v>
      </c>
      <c r="AF228" s="59">
        <v>0</v>
      </c>
      <c r="AG228" s="59">
        <v>0</v>
      </c>
      <c r="AH228" s="59">
        <v>0</v>
      </c>
      <c r="AI228" s="59">
        <v>0</v>
      </c>
      <c r="AJ228" s="59">
        <v>0</v>
      </c>
      <c r="AK228" s="59">
        <v>0</v>
      </c>
      <c r="AL228" s="59">
        <v>0</v>
      </c>
      <c r="AM228" s="59">
        <v>0</v>
      </c>
      <c r="AN228" s="59">
        <v>0</v>
      </c>
      <c r="AO228" s="59">
        <v>0</v>
      </c>
      <c r="AP228" s="59">
        <v>0</v>
      </c>
      <c r="AQ228" s="59">
        <v>0</v>
      </c>
    </row>
    <row r="229" spans="1:43">
      <c r="A229" s="63" t="s">
        <v>346</v>
      </c>
      <c r="B229" s="59">
        <v>0</v>
      </c>
      <c r="C229" s="59">
        <v>0</v>
      </c>
      <c r="D229" s="59">
        <v>0</v>
      </c>
      <c r="E229" s="59">
        <v>0</v>
      </c>
      <c r="F229" s="59">
        <v>0</v>
      </c>
      <c r="G229" s="59">
        <v>0</v>
      </c>
      <c r="H229" s="59">
        <v>0</v>
      </c>
      <c r="I229" s="59">
        <v>0</v>
      </c>
      <c r="J229" s="59">
        <v>0</v>
      </c>
      <c r="K229" s="59">
        <v>0</v>
      </c>
      <c r="L229" s="59">
        <v>0</v>
      </c>
      <c r="M229" s="59">
        <v>0</v>
      </c>
      <c r="N229" s="59">
        <v>0</v>
      </c>
      <c r="O229" s="59">
        <v>0</v>
      </c>
      <c r="P229" s="59">
        <v>0</v>
      </c>
      <c r="Q229" s="59">
        <v>0</v>
      </c>
      <c r="R229" s="59">
        <v>0</v>
      </c>
      <c r="S229" s="59">
        <v>0</v>
      </c>
      <c r="T229" s="59">
        <v>0</v>
      </c>
      <c r="U229" s="59">
        <v>0</v>
      </c>
      <c r="V229" s="59">
        <v>0</v>
      </c>
      <c r="W229" s="59">
        <v>0</v>
      </c>
      <c r="X229" s="59">
        <v>0</v>
      </c>
      <c r="Y229" s="59">
        <v>0</v>
      </c>
      <c r="Z229" s="59">
        <v>0</v>
      </c>
      <c r="AA229" s="59">
        <v>0</v>
      </c>
      <c r="AB229" s="59">
        <v>0</v>
      </c>
      <c r="AC229" s="59">
        <v>0</v>
      </c>
      <c r="AD229" s="59">
        <v>0</v>
      </c>
      <c r="AE229" s="59">
        <v>0</v>
      </c>
      <c r="AF229" s="59">
        <v>0</v>
      </c>
      <c r="AG229" s="59">
        <v>0</v>
      </c>
      <c r="AH229" s="59">
        <v>0</v>
      </c>
      <c r="AI229" s="59">
        <v>0</v>
      </c>
      <c r="AJ229" s="59">
        <v>0</v>
      </c>
      <c r="AK229" s="59">
        <v>0</v>
      </c>
      <c r="AL229" s="59">
        <v>0</v>
      </c>
      <c r="AM229" s="59">
        <v>0</v>
      </c>
      <c r="AN229" s="59">
        <v>0</v>
      </c>
      <c r="AO229" s="59">
        <v>0</v>
      </c>
      <c r="AP229" s="59">
        <v>0</v>
      </c>
      <c r="AQ229" s="59">
        <v>0</v>
      </c>
    </row>
    <row r="230" spans="1:43">
      <c r="A230" s="64" t="s">
        <v>347</v>
      </c>
      <c r="B230" s="59">
        <v>0</v>
      </c>
      <c r="C230" s="59">
        <v>0</v>
      </c>
      <c r="D230" s="59">
        <v>0</v>
      </c>
      <c r="E230" s="59">
        <v>0</v>
      </c>
      <c r="F230" s="59">
        <v>0</v>
      </c>
      <c r="G230" s="59">
        <v>0</v>
      </c>
      <c r="H230" s="59">
        <v>0</v>
      </c>
      <c r="I230" s="59">
        <v>0</v>
      </c>
      <c r="J230" s="59">
        <v>0</v>
      </c>
      <c r="K230" s="59">
        <v>0</v>
      </c>
      <c r="L230" s="59">
        <v>0</v>
      </c>
      <c r="M230" s="59">
        <v>0</v>
      </c>
      <c r="N230" s="59">
        <v>0</v>
      </c>
      <c r="O230" s="59">
        <v>0</v>
      </c>
      <c r="P230" s="59">
        <v>0</v>
      </c>
      <c r="Q230" s="59">
        <v>0</v>
      </c>
      <c r="R230" s="59">
        <v>0</v>
      </c>
      <c r="S230" s="59">
        <v>0</v>
      </c>
      <c r="T230" s="59">
        <v>0</v>
      </c>
      <c r="U230" s="59">
        <v>0</v>
      </c>
      <c r="V230" s="59">
        <v>0</v>
      </c>
      <c r="W230" s="59">
        <v>0</v>
      </c>
      <c r="X230" s="59">
        <v>0</v>
      </c>
      <c r="Y230" s="59">
        <v>0</v>
      </c>
      <c r="Z230" s="59">
        <v>0</v>
      </c>
      <c r="AA230" s="59">
        <v>0</v>
      </c>
      <c r="AB230" s="59">
        <v>0</v>
      </c>
      <c r="AC230" s="59">
        <v>0</v>
      </c>
      <c r="AD230" s="59">
        <v>0</v>
      </c>
      <c r="AE230" s="59">
        <v>0</v>
      </c>
      <c r="AF230" s="59">
        <v>0</v>
      </c>
      <c r="AG230" s="59">
        <v>0</v>
      </c>
      <c r="AH230" s="59">
        <v>0</v>
      </c>
      <c r="AI230" s="59">
        <v>0</v>
      </c>
      <c r="AJ230" s="59">
        <v>0</v>
      </c>
      <c r="AK230" s="59">
        <v>0</v>
      </c>
      <c r="AL230" s="59">
        <v>0</v>
      </c>
      <c r="AM230" s="59">
        <v>0</v>
      </c>
      <c r="AN230" s="59">
        <v>0</v>
      </c>
      <c r="AO230" s="59">
        <v>0</v>
      </c>
      <c r="AP230" s="59">
        <v>0</v>
      </c>
      <c r="AQ230" s="59">
        <v>0</v>
      </c>
    </row>
    <row r="231" spans="1:43">
      <c r="A231" s="64" t="s">
        <v>348</v>
      </c>
      <c r="B231" s="59">
        <v>0</v>
      </c>
      <c r="C231" s="59">
        <v>0</v>
      </c>
      <c r="D231" s="59">
        <v>0</v>
      </c>
      <c r="E231" s="59">
        <v>0</v>
      </c>
      <c r="F231" s="59">
        <v>0</v>
      </c>
      <c r="G231" s="59">
        <v>0</v>
      </c>
      <c r="H231" s="59">
        <v>0</v>
      </c>
      <c r="I231" s="59">
        <v>0</v>
      </c>
      <c r="J231" s="59">
        <v>0</v>
      </c>
      <c r="K231" s="59">
        <v>0</v>
      </c>
      <c r="L231" s="59">
        <v>0</v>
      </c>
      <c r="M231" s="59">
        <v>0</v>
      </c>
      <c r="N231" s="59">
        <v>0</v>
      </c>
      <c r="O231" s="59">
        <v>0</v>
      </c>
      <c r="P231" s="59">
        <v>0</v>
      </c>
      <c r="Q231" s="59">
        <v>0</v>
      </c>
      <c r="R231" s="59">
        <v>0</v>
      </c>
      <c r="S231" s="59">
        <v>0</v>
      </c>
      <c r="T231" s="59">
        <v>0</v>
      </c>
      <c r="U231" s="59">
        <v>0</v>
      </c>
      <c r="V231" s="59">
        <v>0</v>
      </c>
      <c r="W231" s="59">
        <v>0</v>
      </c>
      <c r="X231" s="59">
        <v>0</v>
      </c>
      <c r="Y231" s="59">
        <v>0</v>
      </c>
      <c r="Z231" s="59">
        <v>0</v>
      </c>
      <c r="AA231" s="59">
        <v>0</v>
      </c>
      <c r="AB231" s="59">
        <v>0</v>
      </c>
      <c r="AC231" s="59">
        <v>0</v>
      </c>
      <c r="AD231" s="59">
        <v>0</v>
      </c>
      <c r="AE231" s="59">
        <v>0</v>
      </c>
      <c r="AF231" s="59">
        <v>0</v>
      </c>
      <c r="AG231" s="59">
        <v>0</v>
      </c>
      <c r="AH231" s="59">
        <v>0</v>
      </c>
      <c r="AI231" s="59">
        <v>0</v>
      </c>
      <c r="AJ231" s="59">
        <v>0</v>
      </c>
      <c r="AK231" s="59">
        <v>0</v>
      </c>
      <c r="AL231" s="59">
        <v>0</v>
      </c>
      <c r="AM231" s="59">
        <v>0</v>
      </c>
      <c r="AN231" s="59">
        <v>0</v>
      </c>
      <c r="AO231" s="59">
        <v>0</v>
      </c>
      <c r="AP231" s="59">
        <v>0</v>
      </c>
      <c r="AQ231" s="59">
        <v>0</v>
      </c>
    </row>
    <row r="232" spans="1:43">
      <c r="A232" s="63" t="s">
        <v>349</v>
      </c>
      <c r="B232" s="59">
        <v>2234127.1782399998</v>
      </c>
      <c r="C232" s="59">
        <v>756390.66320000007</v>
      </c>
      <c r="D232" s="59">
        <v>1526588.2703199999</v>
      </c>
      <c r="E232" s="59">
        <v>393870.68299</v>
      </c>
      <c r="F232" s="59">
        <v>463165.92486000003</v>
      </c>
      <c r="G232" s="59">
        <v>278328.53931000002</v>
      </c>
      <c r="H232" s="59">
        <v>113080.15340000001</v>
      </c>
      <c r="I232" s="59">
        <v>304542.71102999995</v>
      </c>
      <c r="J232" s="59">
        <v>372991.01282999996</v>
      </c>
      <c r="K232" s="59">
        <v>261776.63871999999</v>
      </c>
      <c r="L232" s="59">
        <v>134618.18880999999</v>
      </c>
      <c r="M232" s="59">
        <v>414992.46406000003</v>
      </c>
      <c r="N232" s="59">
        <v>201916.96653999999</v>
      </c>
      <c r="O232" s="59">
        <v>25500.302090000001</v>
      </c>
      <c r="P232" s="59">
        <v>105256.35569</v>
      </c>
      <c r="Q232" s="59">
        <v>75849.206349999993</v>
      </c>
      <c r="R232" s="59">
        <v>101376.97081</v>
      </c>
      <c r="S232" s="59">
        <v>107264.70183000001</v>
      </c>
      <c r="T232" s="59">
        <v>100776.74897</v>
      </c>
      <c r="U232" s="59">
        <v>39265.432310000004</v>
      </c>
      <c r="V232" s="59">
        <v>153521.26749999999</v>
      </c>
      <c r="W232" s="59">
        <v>164809.5232</v>
      </c>
      <c r="X232" s="59">
        <v>170752.97089</v>
      </c>
      <c r="Y232" s="59">
        <v>11495.395289999999</v>
      </c>
      <c r="Z232" s="59">
        <v>449726.35412999999</v>
      </c>
      <c r="AA232" s="59">
        <v>219752.36262999999</v>
      </c>
      <c r="AB232" s="59">
        <v>331839.49549</v>
      </c>
      <c r="AC232" s="59">
        <v>537382.15960999997</v>
      </c>
      <c r="AD232" s="59">
        <v>391518.47335000004</v>
      </c>
      <c r="AE232" s="59">
        <v>150721.59819999998</v>
      </c>
      <c r="AF232" s="59">
        <v>108095.21065000001</v>
      </c>
      <c r="AG232" s="59">
        <v>96786.294170000008</v>
      </c>
      <c r="AH232" s="59">
        <v>76556.640980000011</v>
      </c>
      <c r="AI232" s="59">
        <v>29081.448609999999</v>
      </c>
      <c r="AJ232" s="59">
        <v>61670.649979999995</v>
      </c>
      <c r="AK232" s="59">
        <v>39619.031799999997</v>
      </c>
      <c r="AL232" s="59">
        <v>308469.83814000001</v>
      </c>
      <c r="AM232" s="59">
        <v>43429.137600000002</v>
      </c>
      <c r="AN232" s="59">
        <v>242976.55740000002</v>
      </c>
      <c r="AO232" s="59">
        <v>77120.114870000005</v>
      </c>
      <c r="AP232" s="59">
        <v>8634.1122300000006</v>
      </c>
      <c r="AQ232" s="59">
        <v>11685637.74908</v>
      </c>
    </row>
    <row r="233" spans="1:43">
      <c r="A233" s="64" t="s">
        <v>350</v>
      </c>
      <c r="B233" s="59">
        <v>1749583.70777</v>
      </c>
      <c r="C233" s="59">
        <v>747626.48372999998</v>
      </c>
      <c r="D233" s="59">
        <v>1304866.8986199999</v>
      </c>
      <c r="E233" s="59">
        <v>388811.29664999997</v>
      </c>
      <c r="F233" s="59">
        <v>458533.60248</v>
      </c>
      <c r="G233" s="59">
        <v>273984.46230000001</v>
      </c>
      <c r="H233" s="59">
        <v>105345.00848</v>
      </c>
      <c r="I233" s="59">
        <v>286516.96532000002</v>
      </c>
      <c r="J233" s="59">
        <v>334406.91470999998</v>
      </c>
      <c r="K233" s="59">
        <v>245661.25819999998</v>
      </c>
      <c r="L233" s="59">
        <v>128953.16287999999</v>
      </c>
      <c r="M233" s="59">
        <v>410635.03992000001</v>
      </c>
      <c r="N233" s="59">
        <v>199805.96338999999</v>
      </c>
      <c r="O233" s="59">
        <v>23065.009969999999</v>
      </c>
      <c r="P233" s="59">
        <v>59893.960460000002</v>
      </c>
      <c r="Q233" s="59">
        <v>74874.046780000004</v>
      </c>
      <c r="R233" s="59">
        <v>98513.399810000003</v>
      </c>
      <c r="S233" s="59">
        <v>101133.84567</v>
      </c>
      <c r="T233" s="59">
        <v>100220.18996999999</v>
      </c>
      <c r="U233" s="59">
        <v>38002.791689999998</v>
      </c>
      <c r="V233" s="59">
        <v>147993.63612000001</v>
      </c>
      <c r="W233" s="59">
        <v>162169.63115</v>
      </c>
      <c r="X233" s="59">
        <v>168041.14447</v>
      </c>
      <c r="Y233" s="59">
        <v>9145.9993400000003</v>
      </c>
      <c r="Z233" s="59">
        <v>444232.47544999997</v>
      </c>
      <c r="AA233" s="59">
        <v>144584.47972999999</v>
      </c>
      <c r="AB233" s="59">
        <v>321804.47918999998</v>
      </c>
      <c r="AC233" s="59">
        <v>451563.73502999998</v>
      </c>
      <c r="AD233" s="59">
        <v>195874.91736000002</v>
      </c>
      <c r="AE233" s="59">
        <v>145408.66883000001</v>
      </c>
      <c r="AF233" s="59">
        <v>94840.15741</v>
      </c>
      <c r="AG233" s="59">
        <v>96637.63384000001</v>
      </c>
      <c r="AH233" s="59">
        <v>71068.930790000013</v>
      </c>
      <c r="AI233" s="59">
        <v>28169.562089999999</v>
      </c>
      <c r="AJ233" s="59">
        <v>22548.917120000002</v>
      </c>
      <c r="AK233" s="59">
        <v>28832.859059999999</v>
      </c>
      <c r="AL233" s="59">
        <v>301994.79563000001</v>
      </c>
      <c r="AM233" s="59">
        <v>36640.16691</v>
      </c>
      <c r="AN233" s="59">
        <v>240796.24950999999</v>
      </c>
      <c r="AO233" s="59">
        <v>77120.114870000005</v>
      </c>
      <c r="AP233" s="59">
        <v>8422.1122300000006</v>
      </c>
      <c r="AQ233" s="59">
        <v>10328324.674930001</v>
      </c>
    </row>
    <row r="234" spans="1:43">
      <c r="A234" s="64" t="s">
        <v>351</v>
      </c>
      <c r="B234" s="59">
        <v>0</v>
      </c>
      <c r="C234" s="59">
        <v>0</v>
      </c>
      <c r="D234" s="59">
        <v>0</v>
      </c>
      <c r="E234" s="59">
        <v>0</v>
      </c>
      <c r="F234" s="59">
        <v>0</v>
      </c>
      <c r="G234" s="59">
        <v>0</v>
      </c>
      <c r="H234" s="59">
        <v>0</v>
      </c>
      <c r="I234" s="59">
        <v>0</v>
      </c>
      <c r="J234" s="59">
        <v>0</v>
      </c>
      <c r="K234" s="59">
        <v>0</v>
      </c>
      <c r="L234" s="59">
        <v>0</v>
      </c>
      <c r="M234" s="59">
        <v>0</v>
      </c>
      <c r="N234" s="59">
        <v>0</v>
      </c>
      <c r="O234" s="59">
        <v>0</v>
      </c>
      <c r="P234" s="59">
        <v>5.2999999999999999E-2</v>
      </c>
      <c r="Q234" s="59">
        <v>0</v>
      </c>
      <c r="R234" s="59">
        <v>0</v>
      </c>
      <c r="S234" s="59">
        <v>0</v>
      </c>
      <c r="T234" s="59">
        <v>0</v>
      </c>
      <c r="U234" s="59">
        <v>0</v>
      </c>
      <c r="V234" s="59">
        <v>0</v>
      </c>
      <c r="W234" s="59">
        <v>0</v>
      </c>
      <c r="X234" s="59">
        <v>0</v>
      </c>
      <c r="Y234" s="59">
        <v>0</v>
      </c>
      <c r="Z234" s="59">
        <v>0</v>
      </c>
      <c r="AA234" s="59">
        <v>0</v>
      </c>
      <c r="AB234" s="59">
        <v>0</v>
      </c>
      <c r="AC234" s="59">
        <v>0</v>
      </c>
      <c r="AD234" s="59">
        <v>0</v>
      </c>
      <c r="AE234" s="59">
        <v>0</v>
      </c>
      <c r="AF234" s="59">
        <v>0</v>
      </c>
      <c r="AG234" s="59">
        <v>0</v>
      </c>
      <c r="AH234" s="59">
        <v>0</v>
      </c>
      <c r="AI234" s="59">
        <v>0</v>
      </c>
      <c r="AJ234" s="59">
        <v>0</v>
      </c>
      <c r="AK234" s="59">
        <v>0</v>
      </c>
      <c r="AL234" s="59">
        <v>0</v>
      </c>
      <c r="AM234" s="59">
        <v>0</v>
      </c>
      <c r="AN234" s="59">
        <v>0</v>
      </c>
      <c r="AO234" s="59">
        <v>0</v>
      </c>
      <c r="AP234" s="59">
        <v>0</v>
      </c>
      <c r="AQ234" s="59">
        <v>5.2999999999999999E-2</v>
      </c>
    </row>
    <row r="235" spans="1:43">
      <c r="A235" s="64" t="s">
        <v>352</v>
      </c>
      <c r="B235" s="59">
        <v>232687.4252</v>
      </c>
      <c r="C235" s="59">
        <v>0</v>
      </c>
      <c r="D235" s="59">
        <v>6273.2115999999996</v>
      </c>
      <c r="E235" s="59">
        <v>0</v>
      </c>
      <c r="F235" s="59">
        <v>0</v>
      </c>
      <c r="G235" s="59">
        <v>1044.8803599999999</v>
      </c>
      <c r="H235" s="59">
        <v>5495.8390199999994</v>
      </c>
      <c r="I235" s="59">
        <v>3947.2843800000001</v>
      </c>
      <c r="J235" s="59">
        <v>3246.7343700000001</v>
      </c>
      <c r="K235" s="59">
        <v>0</v>
      </c>
      <c r="L235" s="59">
        <v>1034.9570000000001</v>
      </c>
      <c r="M235" s="59">
        <v>0</v>
      </c>
      <c r="N235" s="59">
        <v>1652.5519999999999</v>
      </c>
      <c r="O235" s="59">
        <v>0</v>
      </c>
      <c r="P235" s="59">
        <v>0</v>
      </c>
      <c r="Q235" s="59">
        <v>0</v>
      </c>
      <c r="R235" s="59">
        <v>0</v>
      </c>
      <c r="S235" s="59">
        <v>0</v>
      </c>
      <c r="T235" s="59">
        <v>0</v>
      </c>
      <c r="U235" s="59">
        <v>0</v>
      </c>
      <c r="V235" s="59">
        <v>0</v>
      </c>
      <c r="W235" s="59">
        <v>0</v>
      </c>
      <c r="X235" s="59">
        <v>0</v>
      </c>
      <c r="Y235" s="59">
        <v>0</v>
      </c>
      <c r="Z235" s="59">
        <v>0</v>
      </c>
      <c r="AA235" s="59">
        <v>1029.028</v>
      </c>
      <c r="AB235" s="59">
        <v>938.63254000000006</v>
      </c>
      <c r="AC235" s="59">
        <v>12961.1315</v>
      </c>
      <c r="AD235" s="59">
        <v>178335.35915999999</v>
      </c>
      <c r="AE235" s="59">
        <v>2212.2829999999999</v>
      </c>
      <c r="AF235" s="59">
        <v>12909.592259999999</v>
      </c>
      <c r="AG235" s="59">
        <v>0</v>
      </c>
      <c r="AH235" s="59">
        <v>0</v>
      </c>
      <c r="AI235" s="59">
        <v>0</v>
      </c>
      <c r="AJ235" s="59">
        <v>16124.73684</v>
      </c>
      <c r="AK235" s="59">
        <v>9964.0017399999997</v>
      </c>
      <c r="AL235" s="59">
        <v>291.55</v>
      </c>
      <c r="AM235" s="59">
        <v>1594.9807499999999</v>
      </c>
      <c r="AN235" s="59">
        <v>714.56187</v>
      </c>
      <c r="AO235" s="59">
        <v>0</v>
      </c>
      <c r="AP235" s="59">
        <v>0</v>
      </c>
      <c r="AQ235" s="59">
        <v>492458.74158999999</v>
      </c>
    </row>
    <row r="236" spans="1:43">
      <c r="A236" s="64" t="s">
        <v>353</v>
      </c>
      <c r="B236" s="59">
        <v>0</v>
      </c>
      <c r="C236" s="59">
        <v>0</v>
      </c>
      <c r="D236" s="59">
        <v>0</v>
      </c>
      <c r="E236" s="59">
        <v>0</v>
      </c>
      <c r="F236" s="59">
        <v>0</v>
      </c>
      <c r="G236" s="59">
        <v>0</v>
      </c>
      <c r="H236" s="59">
        <v>0</v>
      </c>
      <c r="I236" s="59">
        <v>0</v>
      </c>
      <c r="J236" s="59">
        <v>0</v>
      </c>
      <c r="K236" s="59">
        <v>0</v>
      </c>
      <c r="L236" s="59">
        <v>0</v>
      </c>
      <c r="M236" s="59">
        <v>0</v>
      </c>
      <c r="N236" s="59">
        <v>0</v>
      </c>
      <c r="O236" s="59">
        <v>0</v>
      </c>
      <c r="P236" s="59">
        <v>0</v>
      </c>
      <c r="Q236" s="59">
        <v>0</v>
      </c>
      <c r="R236" s="59">
        <v>0</v>
      </c>
      <c r="S236" s="59">
        <v>0</v>
      </c>
      <c r="T236" s="59">
        <v>0</v>
      </c>
      <c r="U236" s="59">
        <v>0</v>
      </c>
      <c r="V236" s="59">
        <v>0</v>
      </c>
      <c r="W236" s="59">
        <v>0</v>
      </c>
      <c r="X236" s="59">
        <v>0</v>
      </c>
      <c r="Y236" s="59">
        <v>0</v>
      </c>
      <c r="Z236" s="59">
        <v>0</v>
      </c>
      <c r="AA236" s="59">
        <v>0</v>
      </c>
      <c r="AB236" s="59">
        <v>0</v>
      </c>
      <c r="AC236" s="59">
        <v>0</v>
      </c>
      <c r="AD236" s="59">
        <v>0</v>
      </c>
      <c r="AE236" s="59">
        <v>0</v>
      </c>
      <c r="AF236" s="59">
        <v>0</v>
      </c>
      <c r="AG236" s="59">
        <v>0</v>
      </c>
      <c r="AH236" s="59">
        <v>0</v>
      </c>
      <c r="AI236" s="59">
        <v>0</v>
      </c>
      <c r="AJ236" s="59">
        <v>0</v>
      </c>
      <c r="AK236" s="59">
        <v>0</v>
      </c>
      <c r="AL236" s="59">
        <v>0</v>
      </c>
      <c r="AM236" s="59">
        <v>0</v>
      </c>
      <c r="AN236" s="59">
        <v>0</v>
      </c>
      <c r="AO236" s="59">
        <v>0</v>
      </c>
      <c r="AP236" s="59">
        <v>0</v>
      </c>
      <c r="AQ236" s="59">
        <v>0</v>
      </c>
    </row>
    <row r="237" spans="1:43">
      <c r="A237" s="64" t="s">
        <v>354</v>
      </c>
      <c r="B237" s="59">
        <v>55707.25548</v>
      </c>
      <c r="C237" s="59">
        <v>8764.1794700000009</v>
      </c>
      <c r="D237" s="59">
        <v>45496.274530000002</v>
      </c>
      <c r="E237" s="59">
        <v>5059.38634</v>
      </c>
      <c r="F237" s="59">
        <v>4632.3223799999996</v>
      </c>
      <c r="G237" s="59">
        <v>1863.6839199999999</v>
      </c>
      <c r="H237" s="59">
        <v>2239.3058999999998</v>
      </c>
      <c r="I237" s="59">
        <v>3308.4213399999999</v>
      </c>
      <c r="J237" s="59">
        <v>4272.0815499999999</v>
      </c>
      <c r="K237" s="59">
        <v>16115.380519999999</v>
      </c>
      <c r="L237" s="59">
        <v>4630.0689299999995</v>
      </c>
      <c r="M237" s="59">
        <v>4357.4241400000001</v>
      </c>
      <c r="N237" s="59">
        <v>458.45115000000004</v>
      </c>
      <c r="O237" s="59">
        <v>2435.2921200000001</v>
      </c>
      <c r="P237" s="59">
        <v>4466.2550300000003</v>
      </c>
      <c r="Q237" s="59">
        <v>975.15956999999992</v>
      </c>
      <c r="R237" s="59">
        <v>2863.5709999999999</v>
      </c>
      <c r="S237" s="59">
        <v>2082.0079299999998</v>
      </c>
      <c r="T237" s="59">
        <v>549.48099999999999</v>
      </c>
      <c r="U237" s="59">
        <v>1262.6406200000001</v>
      </c>
      <c r="V237" s="59">
        <v>5527.6313799999998</v>
      </c>
      <c r="W237" s="59">
        <v>2639.8920499999999</v>
      </c>
      <c r="X237" s="59">
        <v>2711.8264199999999</v>
      </c>
      <c r="Y237" s="59">
        <v>2348.7959500000002</v>
      </c>
      <c r="Z237" s="59">
        <v>5493.8786799999998</v>
      </c>
      <c r="AA237" s="59">
        <v>1712.60734</v>
      </c>
      <c r="AB237" s="59">
        <v>9096.3837600000006</v>
      </c>
      <c r="AC237" s="59">
        <v>11497.250689999999</v>
      </c>
      <c r="AD237" s="59">
        <v>65.5</v>
      </c>
      <c r="AE237" s="59">
        <v>3100.6463699999999</v>
      </c>
      <c r="AF237" s="59">
        <v>121.85</v>
      </c>
      <c r="AG237" s="59">
        <v>148.66032999999999</v>
      </c>
      <c r="AH237" s="59">
        <v>5485.9767400000001</v>
      </c>
      <c r="AI237" s="59">
        <v>911.88652000000002</v>
      </c>
      <c r="AJ237" s="59">
        <v>2005</v>
      </c>
      <c r="AK237" s="59">
        <v>0</v>
      </c>
      <c r="AL237" s="59">
        <v>972.37100999999996</v>
      </c>
      <c r="AM237" s="59">
        <v>0</v>
      </c>
      <c r="AN237" s="59">
        <v>1465.74602</v>
      </c>
      <c r="AO237" s="59">
        <v>0</v>
      </c>
      <c r="AP237" s="59">
        <v>212</v>
      </c>
      <c r="AQ237" s="59">
        <v>227056.54618</v>
      </c>
    </row>
    <row r="238" spans="1:43">
      <c r="A238" s="64" t="s">
        <v>355</v>
      </c>
      <c r="B238" s="59">
        <v>0</v>
      </c>
      <c r="C238" s="59">
        <v>0</v>
      </c>
      <c r="D238" s="59">
        <v>228.31683999999998</v>
      </c>
      <c r="E238" s="59">
        <v>0</v>
      </c>
      <c r="F238" s="59">
        <v>0</v>
      </c>
      <c r="G238" s="59">
        <v>0</v>
      </c>
      <c r="H238" s="59">
        <v>0</v>
      </c>
      <c r="I238" s="59">
        <v>21</v>
      </c>
      <c r="J238" s="59">
        <v>50</v>
      </c>
      <c r="K238" s="59">
        <v>0</v>
      </c>
      <c r="L238" s="59">
        <v>0</v>
      </c>
      <c r="M238" s="59">
        <v>0</v>
      </c>
      <c r="N238" s="59">
        <v>0</v>
      </c>
      <c r="O238" s="59">
        <v>0</v>
      </c>
      <c r="P238" s="59">
        <v>0</v>
      </c>
      <c r="Q238" s="59">
        <v>0</v>
      </c>
      <c r="R238" s="59">
        <v>0</v>
      </c>
      <c r="S238" s="59">
        <v>0</v>
      </c>
      <c r="T238" s="59">
        <v>0</v>
      </c>
      <c r="U238" s="59">
        <v>0</v>
      </c>
      <c r="V238" s="59">
        <v>0</v>
      </c>
      <c r="W238" s="59">
        <v>0</v>
      </c>
      <c r="X238" s="59">
        <v>0</v>
      </c>
      <c r="Y238" s="59">
        <v>0</v>
      </c>
      <c r="Z238" s="59">
        <v>0</v>
      </c>
      <c r="AA238" s="59">
        <v>0</v>
      </c>
      <c r="AB238" s="59">
        <v>0</v>
      </c>
      <c r="AC238" s="59">
        <v>0</v>
      </c>
      <c r="AD238" s="59">
        <v>0</v>
      </c>
      <c r="AE238" s="59">
        <v>0</v>
      </c>
      <c r="AF238" s="59">
        <v>0</v>
      </c>
      <c r="AG238" s="59">
        <v>0</v>
      </c>
      <c r="AH238" s="59">
        <v>0</v>
      </c>
      <c r="AI238" s="59">
        <v>0</v>
      </c>
      <c r="AJ238" s="59">
        <v>0</v>
      </c>
      <c r="AK238" s="59">
        <v>0</v>
      </c>
      <c r="AL238" s="59">
        <v>0</v>
      </c>
      <c r="AM238" s="59">
        <v>356.80730999999997</v>
      </c>
      <c r="AN238" s="59">
        <v>0</v>
      </c>
      <c r="AO238" s="59">
        <v>0</v>
      </c>
      <c r="AP238" s="59">
        <v>0</v>
      </c>
      <c r="AQ238" s="59">
        <v>656.12414999999999</v>
      </c>
    </row>
    <row r="239" spans="1:43">
      <c r="A239" s="64" t="s">
        <v>356</v>
      </c>
      <c r="B239" s="59">
        <v>0</v>
      </c>
      <c r="C239" s="59">
        <v>0</v>
      </c>
      <c r="D239" s="59">
        <v>0</v>
      </c>
      <c r="E239" s="59">
        <v>0</v>
      </c>
      <c r="F239" s="59">
        <v>0</v>
      </c>
      <c r="G239" s="59">
        <v>0</v>
      </c>
      <c r="H239" s="59">
        <v>0</v>
      </c>
      <c r="I239" s="59">
        <v>4.0000000000000001E-3</v>
      </c>
      <c r="J239" s="59">
        <v>0</v>
      </c>
      <c r="K239" s="59">
        <v>0</v>
      </c>
      <c r="L239" s="59">
        <v>0</v>
      </c>
      <c r="M239" s="59">
        <v>0</v>
      </c>
      <c r="N239" s="59">
        <v>0</v>
      </c>
      <c r="O239" s="59">
        <v>0</v>
      </c>
      <c r="P239" s="59">
        <v>0</v>
      </c>
      <c r="Q239" s="59">
        <v>0</v>
      </c>
      <c r="R239" s="59">
        <v>0</v>
      </c>
      <c r="S239" s="59">
        <v>0</v>
      </c>
      <c r="T239" s="59">
        <v>7.0780000000000003</v>
      </c>
      <c r="U239" s="59">
        <v>0</v>
      </c>
      <c r="V239" s="59">
        <v>0</v>
      </c>
      <c r="W239" s="59">
        <v>0</v>
      </c>
      <c r="X239" s="59">
        <v>0</v>
      </c>
      <c r="Y239" s="59">
        <v>0.6</v>
      </c>
      <c r="Z239" s="59">
        <v>0</v>
      </c>
      <c r="AA239" s="59">
        <v>0</v>
      </c>
      <c r="AB239" s="59">
        <v>0</v>
      </c>
      <c r="AC239" s="59">
        <v>0</v>
      </c>
      <c r="AD239" s="59">
        <v>0</v>
      </c>
      <c r="AE239" s="59">
        <v>0</v>
      </c>
      <c r="AF239" s="59">
        <v>0</v>
      </c>
      <c r="AG239" s="59">
        <v>0</v>
      </c>
      <c r="AH239" s="59">
        <v>1.7334499999999999</v>
      </c>
      <c r="AI239" s="59">
        <v>0</v>
      </c>
      <c r="AJ239" s="59">
        <v>0</v>
      </c>
      <c r="AK239" s="59">
        <v>0</v>
      </c>
      <c r="AL239" s="59">
        <v>0</v>
      </c>
      <c r="AM239" s="59">
        <v>0</v>
      </c>
      <c r="AN239" s="59">
        <v>0</v>
      </c>
      <c r="AO239" s="59">
        <v>0</v>
      </c>
      <c r="AP239" s="59">
        <v>0</v>
      </c>
      <c r="AQ239" s="59">
        <v>9.4154499999999999</v>
      </c>
    </row>
    <row r="240" spans="1:43">
      <c r="A240" s="64" t="s">
        <v>357</v>
      </c>
      <c r="B240" s="59">
        <v>196148.78978999998</v>
      </c>
      <c r="C240" s="59">
        <v>0</v>
      </c>
      <c r="D240" s="59">
        <v>169723.56873</v>
      </c>
      <c r="E240" s="59">
        <v>0</v>
      </c>
      <c r="F240" s="59">
        <v>0</v>
      </c>
      <c r="G240" s="59">
        <v>1435.5127299999999</v>
      </c>
      <c r="H240" s="59">
        <v>0</v>
      </c>
      <c r="I240" s="59">
        <v>10749.03599</v>
      </c>
      <c r="J240" s="59">
        <v>31015.282199999998</v>
      </c>
      <c r="K240" s="59">
        <v>0</v>
      </c>
      <c r="L240" s="59">
        <v>0</v>
      </c>
      <c r="M240" s="59">
        <v>0</v>
      </c>
      <c r="N240" s="59">
        <v>0</v>
      </c>
      <c r="O240" s="59">
        <v>0</v>
      </c>
      <c r="P240" s="59">
        <v>40896.087200000002</v>
      </c>
      <c r="Q240" s="59">
        <v>0</v>
      </c>
      <c r="R240" s="59">
        <v>0</v>
      </c>
      <c r="S240" s="59">
        <v>4048.8482300000001</v>
      </c>
      <c r="T240" s="59">
        <v>0</v>
      </c>
      <c r="U240" s="59">
        <v>0</v>
      </c>
      <c r="V240" s="59">
        <v>0</v>
      </c>
      <c r="W240" s="59">
        <v>0</v>
      </c>
      <c r="X240" s="59">
        <v>0</v>
      </c>
      <c r="Y240" s="59">
        <v>0</v>
      </c>
      <c r="Z240" s="59">
        <v>0</v>
      </c>
      <c r="AA240" s="59">
        <v>72426.247560000003</v>
      </c>
      <c r="AB240" s="59">
        <v>0</v>
      </c>
      <c r="AC240" s="59">
        <v>61360.042390000002</v>
      </c>
      <c r="AD240" s="59">
        <v>17242.696829999997</v>
      </c>
      <c r="AE240" s="59">
        <v>0</v>
      </c>
      <c r="AF240" s="59">
        <v>223.61098000000001</v>
      </c>
      <c r="AG240" s="59">
        <v>0</v>
      </c>
      <c r="AH240" s="59">
        <v>0</v>
      </c>
      <c r="AI240" s="59">
        <v>0</v>
      </c>
      <c r="AJ240" s="59">
        <v>20991.996019999999</v>
      </c>
      <c r="AK240" s="59">
        <v>822.17100000000005</v>
      </c>
      <c r="AL240" s="59">
        <v>5211.1215000000002</v>
      </c>
      <c r="AM240" s="59">
        <v>4837.1826300000002</v>
      </c>
      <c r="AN240" s="59">
        <v>0</v>
      </c>
      <c r="AO240" s="59">
        <v>0</v>
      </c>
      <c r="AP240" s="59">
        <v>0</v>
      </c>
      <c r="AQ240" s="59">
        <v>637132.19377999997</v>
      </c>
    </row>
    <row r="241" spans="1:43">
      <c r="A241" s="63" t="s">
        <v>358</v>
      </c>
      <c r="B241" s="59">
        <v>630026.04697999998</v>
      </c>
      <c r="C241" s="59">
        <v>76619.505150000012</v>
      </c>
      <c r="D241" s="59">
        <v>194542.24830000001</v>
      </c>
      <c r="E241" s="59">
        <v>820219.33386000001</v>
      </c>
      <c r="F241" s="59">
        <v>92161.782989999992</v>
      </c>
      <c r="G241" s="59">
        <v>33306.640520000001</v>
      </c>
      <c r="H241" s="59">
        <v>33998.46168</v>
      </c>
      <c r="I241" s="59">
        <v>26829.892929999998</v>
      </c>
      <c r="J241" s="59">
        <v>53569.003380000002</v>
      </c>
      <c r="K241" s="59">
        <v>36816.675409999996</v>
      </c>
      <c r="L241" s="59">
        <v>11273.025669999999</v>
      </c>
      <c r="M241" s="59">
        <v>28120.427929999998</v>
      </c>
      <c r="N241" s="59">
        <v>22787.355090000001</v>
      </c>
      <c r="O241" s="59">
        <v>45709.721880000005</v>
      </c>
      <c r="P241" s="59">
        <v>170812.93581999998</v>
      </c>
      <c r="Q241" s="59">
        <v>15462.660089999999</v>
      </c>
      <c r="R241" s="59">
        <v>45184.193840000007</v>
      </c>
      <c r="S241" s="59">
        <v>12974.00258</v>
      </c>
      <c r="T241" s="59">
        <v>45202.377249999998</v>
      </c>
      <c r="U241" s="59">
        <v>239936.50634999998</v>
      </c>
      <c r="V241" s="59">
        <v>16848.104649999997</v>
      </c>
      <c r="W241" s="59">
        <v>28984.231030000003</v>
      </c>
      <c r="X241" s="59">
        <v>57520.335520000001</v>
      </c>
      <c r="Y241" s="59">
        <v>21384.989679999999</v>
      </c>
      <c r="Z241" s="59">
        <v>24443.159110000001</v>
      </c>
      <c r="AA241" s="59">
        <v>14389.858130000001</v>
      </c>
      <c r="AB241" s="59">
        <v>104845.62565</v>
      </c>
      <c r="AC241" s="59">
        <v>51012.124149999996</v>
      </c>
      <c r="AD241" s="59">
        <v>17737.48589</v>
      </c>
      <c r="AE241" s="59">
        <v>48963.097280000002</v>
      </c>
      <c r="AF241" s="59">
        <v>3062.9989100000003</v>
      </c>
      <c r="AG241" s="59">
        <v>14292.31849</v>
      </c>
      <c r="AH241" s="59">
        <v>14116.323249999999</v>
      </c>
      <c r="AI241" s="59">
        <v>7107.6510599999992</v>
      </c>
      <c r="AJ241" s="59">
        <v>18481.83093</v>
      </c>
      <c r="AK241" s="59">
        <v>544.98289999999997</v>
      </c>
      <c r="AL241" s="59">
        <v>5707.84951</v>
      </c>
      <c r="AM241" s="59">
        <v>9940.1677400000008</v>
      </c>
      <c r="AN241" s="59">
        <v>56271.81078</v>
      </c>
      <c r="AO241" s="59">
        <v>52732.928159999996</v>
      </c>
      <c r="AP241" s="59">
        <v>23.068159999999999</v>
      </c>
      <c r="AQ241" s="59">
        <v>3203963.73868</v>
      </c>
    </row>
    <row r="242" spans="1:43">
      <c r="A242" s="64" t="s">
        <v>359</v>
      </c>
      <c r="B242" s="59">
        <v>54620.085740000002</v>
      </c>
      <c r="C242" s="59">
        <v>20071.388600000002</v>
      </c>
      <c r="D242" s="59">
        <v>22775.992630000001</v>
      </c>
      <c r="E242" s="59">
        <v>42249.48691</v>
      </c>
      <c r="F242" s="59">
        <v>171.8904</v>
      </c>
      <c r="G242" s="59">
        <v>5444.0869199999997</v>
      </c>
      <c r="H242" s="59">
        <v>7121.5263099999993</v>
      </c>
      <c r="I242" s="59">
        <v>3654.1933100000001</v>
      </c>
      <c r="J242" s="59">
        <v>10747.307429999999</v>
      </c>
      <c r="K242" s="59">
        <v>1333.05853</v>
      </c>
      <c r="L242" s="59">
        <v>2413.8481400000001</v>
      </c>
      <c r="M242" s="59">
        <v>0</v>
      </c>
      <c r="N242" s="59">
        <v>0</v>
      </c>
      <c r="O242" s="59">
        <v>1487.8543500000001</v>
      </c>
      <c r="P242" s="59">
        <v>0</v>
      </c>
      <c r="Q242" s="59">
        <v>0</v>
      </c>
      <c r="R242" s="59">
        <v>28133.041289999997</v>
      </c>
      <c r="S242" s="59">
        <v>0</v>
      </c>
      <c r="T242" s="59">
        <v>3124.52342</v>
      </c>
      <c r="U242" s="59">
        <v>0</v>
      </c>
      <c r="V242" s="59">
        <v>0</v>
      </c>
      <c r="W242" s="59">
        <v>0</v>
      </c>
      <c r="X242" s="59">
        <v>2313.6705400000001</v>
      </c>
      <c r="Y242" s="59">
        <v>0</v>
      </c>
      <c r="Z242" s="59">
        <v>424</v>
      </c>
      <c r="AA242" s="59">
        <v>31.772299999999998</v>
      </c>
      <c r="AB242" s="59">
        <v>78262.883239999996</v>
      </c>
      <c r="AC242" s="59">
        <v>40930.215619999995</v>
      </c>
      <c r="AD242" s="59">
        <v>0</v>
      </c>
      <c r="AE242" s="59">
        <v>0</v>
      </c>
      <c r="AF242" s="59">
        <v>0</v>
      </c>
      <c r="AG242" s="59">
        <v>0</v>
      </c>
      <c r="AH242" s="59">
        <v>0</v>
      </c>
      <c r="AI242" s="59">
        <v>0</v>
      </c>
      <c r="AJ242" s="59">
        <v>563.77760999999998</v>
      </c>
      <c r="AK242" s="59">
        <v>0</v>
      </c>
      <c r="AL242" s="59">
        <v>851.01614000000006</v>
      </c>
      <c r="AM242" s="59">
        <v>0</v>
      </c>
      <c r="AN242" s="59">
        <v>0</v>
      </c>
      <c r="AO242" s="59">
        <v>0</v>
      </c>
      <c r="AP242" s="59">
        <v>0</v>
      </c>
      <c r="AQ242" s="59">
        <v>326725.61943000002</v>
      </c>
    </row>
    <row r="243" spans="1:43">
      <c r="A243" s="64" t="s">
        <v>360</v>
      </c>
      <c r="B243" s="59">
        <v>49546.2</v>
      </c>
      <c r="C243" s="59">
        <v>0</v>
      </c>
      <c r="D243" s="59">
        <v>0</v>
      </c>
      <c r="E243" s="59">
        <v>0</v>
      </c>
      <c r="F243" s="59">
        <v>0</v>
      </c>
      <c r="G243" s="59">
        <v>0</v>
      </c>
      <c r="H243" s="59">
        <v>0</v>
      </c>
      <c r="I243" s="59">
        <v>290</v>
      </c>
      <c r="J243" s="59">
        <v>8275.74</v>
      </c>
      <c r="K243" s="59">
        <v>0</v>
      </c>
      <c r="L243" s="59">
        <v>0</v>
      </c>
      <c r="M243" s="59">
        <v>0</v>
      </c>
      <c r="N243" s="59">
        <v>0</v>
      </c>
      <c r="O243" s="59">
        <v>0</v>
      </c>
      <c r="P243" s="59">
        <v>0</v>
      </c>
      <c r="Q243" s="59">
        <v>0</v>
      </c>
      <c r="R243" s="59">
        <v>0</v>
      </c>
      <c r="S243" s="59">
        <v>0</v>
      </c>
      <c r="T243" s="59">
        <v>0</v>
      </c>
      <c r="U243" s="59">
        <v>0</v>
      </c>
      <c r="V243" s="59">
        <v>0</v>
      </c>
      <c r="W243" s="59">
        <v>0</v>
      </c>
      <c r="X243" s="59">
        <v>0</v>
      </c>
      <c r="Y243" s="59">
        <v>0</v>
      </c>
      <c r="Z243" s="59">
        <v>0</v>
      </c>
      <c r="AA243" s="59">
        <v>0</v>
      </c>
      <c r="AB243" s="59">
        <v>0</v>
      </c>
      <c r="AC243" s="59">
        <v>0</v>
      </c>
      <c r="AD243" s="59">
        <v>13038.30256</v>
      </c>
      <c r="AE243" s="59">
        <v>0</v>
      </c>
      <c r="AF243" s="59">
        <v>0</v>
      </c>
      <c r="AG243" s="59">
        <v>0</v>
      </c>
      <c r="AH243" s="59">
        <v>0</v>
      </c>
      <c r="AI243" s="59">
        <v>0</v>
      </c>
      <c r="AJ243" s="59">
        <v>0</v>
      </c>
      <c r="AK243" s="59">
        <v>0</v>
      </c>
      <c r="AL243" s="59">
        <v>0</v>
      </c>
      <c r="AM243" s="59">
        <v>0</v>
      </c>
      <c r="AN243" s="59">
        <v>0</v>
      </c>
      <c r="AO243" s="59">
        <v>0</v>
      </c>
      <c r="AP243" s="59">
        <v>0</v>
      </c>
      <c r="AQ243" s="59">
        <v>71150.242559999999</v>
      </c>
    </row>
    <row r="244" spans="1:43">
      <c r="A244" s="64" t="s">
        <v>361</v>
      </c>
      <c r="B244" s="59">
        <v>93328.099829999992</v>
      </c>
      <c r="C244" s="59">
        <v>11694.2066</v>
      </c>
      <c r="D244" s="59">
        <v>30069.778839999999</v>
      </c>
      <c r="E244" s="59">
        <v>10707.669</v>
      </c>
      <c r="F244" s="59">
        <v>920.80183</v>
      </c>
      <c r="G244" s="59">
        <v>5049.4547000000002</v>
      </c>
      <c r="H244" s="59">
        <v>742.86311999999998</v>
      </c>
      <c r="I244" s="59">
        <v>4257.6373300000005</v>
      </c>
      <c r="J244" s="59">
        <v>5432.3596299999999</v>
      </c>
      <c r="K244" s="59">
        <v>1043.9789499999999</v>
      </c>
      <c r="L244" s="59">
        <v>3845.2032100000001</v>
      </c>
      <c r="M244" s="59">
        <v>626.05988000000002</v>
      </c>
      <c r="N244" s="59">
        <v>1384.78316</v>
      </c>
      <c r="O244" s="59">
        <v>1412.2372499999999</v>
      </c>
      <c r="P244" s="59">
        <v>3034.6370200000001</v>
      </c>
      <c r="Q244" s="59">
        <v>1227.5941200000002</v>
      </c>
      <c r="R244" s="59">
        <v>1419.81889</v>
      </c>
      <c r="S244" s="59">
        <v>268.18997999999999</v>
      </c>
      <c r="T244" s="59">
        <v>1595.3003200000001</v>
      </c>
      <c r="U244" s="59">
        <v>2773.7642900000001</v>
      </c>
      <c r="V244" s="59">
        <v>361.95269000000002</v>
      </c>
      <c r="W244" s="59">
        <v>1198.6092900000001</v>
      </c>
      <c r="X244" s="59">
        <v>5901.27</v>
      </c>
      <c r="Y244" s="59">
        <v>1022.00541</v>
      </c>
      <c r="Z244" s="59">
        <v>14036.358480000001</v>
      </c>
      <c r="AA244" s="59">
        <v>2684.5835099999999</v>
      </c>
      <c r="AB244" s="59">
        <v>770.56709999999998</v>
      </c>
      <c r="AC244" s="59">
        <v>3729.1740600000003</v>
      </c>
      <c r="AD244" s="59">
        <v>4568.0433300000004</v>
      </c>
      <c r="AE244" s="59">
        <v>1574.4517800000001</v>
      </c>
      <c r="AF244" s="59">
        <v>1837.0584099999999</v>
      </c>
      <c r="AG244" s="59">
        <v>1187.76953</v>
      </c>
      <c r="AH244" s="59">
        <v>1567.3571000000002</v>
      </c>
      <c r="AI244" s="59">
        <v>187.06326000000001</v>
      </c>
      <c r="AJ244" s="59">
        <v>1270.86976</v>
      </c>
      <c r="AK244" s="59">
        <v>523.00427000000002</v>
      </c>
      <c r="AL244" s="59">
        <v>2387.3335200000001</v>
      </c>
      <c r="AM244" s="59">
        <v>870.48255000000006</v>
      </c>
      <c r="AN244" s="59">
        <v>9965.0826199999992</v>
      </c>
      <c r="AO244" s="59">
        <v>13544.895490000001</v>
      </c>
      <c r="AP244" s="59">
        <v>4.1463000000000001</v>
      </c>
      <c r="AQ244" s="59">
        <v>250026.51640999998</v>
      </c>
    </row>
    <row r="245" spans="1:43">
      <c r="A245" s="64" t="s">
        <v>362</v>
      </c>
      <c r="B245" s="59">
        <v>42962.932810000006</v>
      </c>
      <c r="C245" s="59">
        <v>5396.4297200000001</v>
      </c>
      <c r="D245" s="59">
        <v>20976.259750000001</v>
      </c>
      <c r="E245" s="59">
        <v>9728.2398499999999</v>
      </c>
      <c r="F245" s="59">
        <v>3796.46533</v>
      </c>
      <c r="G245" s="59">
        <v>4450.0314000000008</v>
      </c>
      <c r="H245" s="59">
        <v>804.64404000000002</v>
      </c>
      <c r="I245" s="59">
        <v>2206.0541899999998</v>
      </c>
      <c r="J245" s="59">
        <v>4177.4422199999999</v>
      </c>
      <c r="K245" s="59">
        <v>2345.6349399999999</v>
      </c>
      <c r="L245" s="59">
        <v>3601.3307999999997</v>
      </c>
      <c r="M245" s="59">
        <v>3602.0142799999999</v>
      </c>
      <c r="N245" s="59">
        <v>1964.7278799999999</v>
      </c>
      <c r="O245" s="59">
        <v>2374.6696099999999</v>
      </c>
      <c r="P245" s="59">
        <v>844.48987</v>
      </c>
      <c r="Q245" s="59">
        <v>1369.41497</v>
      </c>
      <c r="R245" s="59">
        <v>580.53667000000007</v>
      </c>
      <c r="S245" s="59">
        <v>1294.78935</v>
      </c>
      <c r="T245" s="59">
        <v>2469.5756200000001</v>
      </c>
      <c r="U245" s="59">
        <v>686.66417000000001</v>
      </c>
      <c r="V245" s="59">
        <v>137.47917000000001</v>
      </c>
      <c r="W245" s="59">
        <v>2160.0360499999997</v>
      </c>
      <c r="X245" s="59">
        <v>1742.3073700000002</v>
      </c>
      <c r="Y245" s="59">
        <v>429.6934</v>
      </c>
      <c r="Z245" s="59">
        <v>2566.9103</v>
      </c>
      <c r="AA245" s="59">
        <v>1722.7398799999999</v>
      </c>
      <c r="AB245" s="59">
        <v>1594.86211</v>
      </c>
      <c r="AC245" s="59">
        <v>6206.5631599999997</v>
      </c>
      <c r="AD245" s="59">
        <v>0</v>
      </c>
      <c r="AE245" s="59">
        <v>444.40298999999999</v>
      </c>
      <c r="AF245" s="59">
        <v>1225.9404999999999</v>
      </c>
      <c r="AG245" s="59">
        <v>69.549390000000002</v>
      </c>
      <c r="AH245" s="59">
        <v>1260.5438999999999</v>
      </c>
      <c r="AI245" s="59">
        <v>301.73764</v>
      </c>
      <c r="AJ245" s="59">
        <v>347.20830999999998</v>
      </c>
      <c r="AK245" s="59">
        <v>15.94693</v>
      </c>
      <c r="AL245" s="59">
        <v>1471.4316100000001</v>
      </c>
      <c r="AM245" s="59">
        <v>662.33690000000001</v>
      </c>
      <c r="AN245" s="59">
        <v>3397.0828300000003</v>
      </c>
      <c r="AO245" s="59">
        <v>7500.6216399999994</v>
      </c>
      <c r="AP245" s="59">
        <v>18.921860000000002</v>
      </c>
      <c r="AQ245" s="59">
        <v>148908.66341000001</v>
      </c>
    </row>
    <row r="246" spans="1:43">
      <c r="A246" s="64" t="s">
        <v>1384</v>
      </c>
      <c r="B246" s="95">
        <v>0</v>
      </c>
      <c r="C246" s="95">
        <v>0</v>
      </c>
      <c r="D246" s="95">
        <v>0</v>
      </c>
      <c r="E246" s="95">
        <v>0</v>
      </c>
      <c r="F246" s="95">
        <v>0</v>
      </c>
      <c r="G246" s="95">
        <v>0</v>
      </c>
      <c r="H246" s="95">
        <v>0</v>
      </c>
      <c r="I246" s="95">
        <v>0</v>
      </c>
      <c r="J246" s="95">
        <v>0</v>
      </c>
      <c r="K246" s="95">
        <v>0</v>
      </c>
      <c r="L246" s="95">
        <v>0</v>
      </c>
      <c r="M246" s="95">
        <v>0</v>
      </c>
      <c r="N246" s="95">
        <v>0</v>
      </c>
      <c r="O246" s="95">
        <v>0</v>
      </c>
      <c r="P246" s="95">
        <v>0</v>
      </c>
      <c r="Q246" s="95">
        <v>0</v>
      </c>
      <c r="R246" s="95">
        <v>0</v>
      </c>
      <c r="S246" s="95">
        <v>0</v>
      </c>
      <c r="T246" s="95">
        <v>0</v>
      </c>
      <c r="U246" s="95">
        <v>0</v>
      </c>
      <c r="V246" s="95">
        <v>0</v>
      </c>
      <c r="W246" s="95">
        <v>0</v>
      </c>
      <c r="X246" s="95">
        <v>0</v>
      </c>
      <c r="Y246" s="95">
        <v>0</v>
      </c>
      <c r="Z246" s="95">
        <v>0</v>
      </c>
      <c r="AA246" s="95">
        <v>0</v>
      </c>
      <c r="AB246" s="95">
        <v>0</v>
      </c>
      <c r="AC246" s="95">
        <v>0</v>
      </c>
      <c r="AD246" s="95">
        <v>0</v>
      </c>
      <c r="AE246" s="95">
        <v>0</v>
      </c>
      <c r="AF246" s="95">
        <v>0</v>
      </c>
      <c r="AG246" s="95">
        <v>0</v>
      </c>
      <c r="AH246" s="95">
        <v>0</v>
      </c>
      <c r="AI246" s="95">
        <v>0</v>
      </c>
      <c r="AJ246" s="95">
        <v>0</v>
      </c>
      <c r="AK246" s="95">
        <v>0</v>
      </c>
      <c r="AL246" s="95">
        <v>0</v>
      </c>
      <c r="AM246" s="95">
        <v>0</v>
      </c>
      <c r="AN246" s="95">
        <v>0</v>
      </c>
      <c r="AO246" s="95">
        <v>0</v>
      </c>
      <c r="AP246" s="95">
        <v>0</v>
      </c>
      <c r="AQ246" s="95">
        <v>0</v>
      </c>
    </row>
    <row r="247" spans="1:43">
      <c r="A247" s="64" t="s">
        <v>363</v>
      </c>
      <c r="B247" s="95">
        <v>389568.72860000003</v>
      </c>
      <c r="C247" s="95">
        <v>39457.480229999994</v>
      </c>
      <c r="D247" s="95">
        <v>120720.21708</v>
      </c>
      <c r="E247" s="95">
        <v>757533.93810000003</v>
      </c>
      <c r="F247" s="95">
        <v>87272.62543</v>
      </c>
      <c r="G247" s="95">
        <v>18363.067500000001</v>
      </c>
      <c r="H247" s="95">
        <v>25329.428210000002</v>
      </c>
      <c r="I247" s="95">
        <v>16422.008099999999</v>
      </c>
      <c r="J247" s="95">
        <v>24936.1541</v>
      </c>
      <c r="K247" s="95">
        <v>32094.002989999997</v>
      </c>
      <c r="L247" s="95">
        <v>1412.6435200000001</v>
      </c>
      <c r="M247" s="95">
        <v>23892.353769999998</v>
      </c>
      <c r="N247" s="95">
        <v>19437.84405</v>
      </c>
      <c r="O247" s="95">
        <v>40434.96067</v>
      </c>
      <c r="P247" s="95">
        <v>166933.80893</v>
      </c>
      <c r="Q247" s="95">
        <v>12865.651</v>
      </c>
      <c r="R247" s="95">
        <v>15050.796990000001</v>
      </c>
      <c r="S247" s="95">
        <v>11411.02325</v>
      </c>
      <c r="T247" s="95">
        <v>38012.977890000002</v>
      </c>
      <c r="U247" s="95">
        <v>236476.07788999999</v>
      </c>
      <c r="V247" s="95">
        <v>16348.672789999999</v>
      </c>
      <c r="W247" s="95">
        <v>25625.58569</v>
      </c>
      <c r="X247" s="95">
        <v>47563.087610000002</v>
      </c>
      <c r="Y247" s="95">
        <v>19933.290870000001</v>
      </c>
      <c r="Z247" s="95">
        <v>7415.8903300000002</v>
      </c>
      <c r="AA247" s="95">
        <v>9950.7624399999986</v>
      </c>
      <c r="AB247" s="95">
        <v>24217.313200000001</v>
      </c>
      <c r="AC247" s="95">
        <v>146.17131000000001</v>
      </c>
      <c r="AD247" s="95">
        <v>131.13999999999999</v>
      </c>
      <c r="AE247" s="95">
        <v>46944.242509999996</v>
      </c>
      <c r="AF247" s="95">
        <v>0</v>
      </c>
      <c r="AG247" s="95">
        <v>13034.99957</v>
      </c>
      <c r="AH247" s="95">
        <v>11288.42225</v>
      </c>
      <c r="AI247" s="95">
        <v>6618.85016</v>
      </c>
      <c r="AJ247" s="95">
        <v>16299.97525</v>
      </c>
      <c r="AK247" s="95">
        <v>6.0316999999999998</v>
      </c>
      <c r="AL247" s="95">
        <v>998.06823999999995</v>
      </c>
      <c r="AM247" s="95">
        <v>8407.3482899999999</v>
      </c>
      <c r="AN247" s="95">
        <v>42909.645329999999</v>
      </c>
      <c r="AO247" s="95">
        <v>31687.411030000003</v>
      </c>
      <c r="AP247" s="95">
        <v>0</v>
      </c>
      <c r="AQ247" s="95">
        <v>2407152.6968700001</v>
      </c>
    </row>
    <row r="248" spans="1:43">
      <c r="A248" s="63" t="s">
        <v>364</v>
      </c>
      <c r="B248" s="95">
        <v>65948.543940000003</v>
      </c>
      <c r="C248" s="95">
        <v>0</v>
      </c>
      <c r="D248" s="95">
        <v>0</v>
      </c>
      <c r="E248" s="95">
        <v>0</v>
      </c>
      <c r="F248" s="95">
        <v>0</v>
      </c>
      <c r="G248" s="95">
        <v>0</v>
      </c>
      <c r="H248" s="95">
        <v>0</v>
      </c>
      <c r="I248" s="95">
        <v>0</v>
      </c>
      <c r="J248" s="95">
        <v>0</v>
      </c>
      <c r="K248" s="95">
        <v>0</v>
      </c>
      <c r="L248" s="95">
        <v>0</v>
      </c>
      <c r="M248" s="95">
        <v>0</v>
      </c>
      <c r="N248" s="95">
        <v>0</v>
      </c>
      <c r="O248" s="95">
        <v>0</v>
      </c>
      <c r="P248" s="95">
        <v>0</v>
      </c>
      <c r="Q248" s="95">
        <v>0</v>
      </c>
      <c r="R248" s="95">
        <v>0</v>
      </c>
      <c r="S248" s="95">
        <v>0</v>
      </c>
      <c r="T248" s="95">
        <v>0</v>
      </c>
      <c r="U248" s="95">
        <v>0</v>
      </c>
      <c r="V248" s="95">
        <v>0</v>
      </c>
      <c r="W248" s="95">
        <v>0</v>
      </c>
      <c r="X248" s="95">
        <v>0</v>
      </c>
      <c r="Y248" s="95">
        <v>0</v>
      </c>
      <c r="Z248" s="95">
        <v>0</v>
      </c>
      <c r="AA248" s="95">
        <v>0</v>
      </c>
      <c r="AB248" s="95">
        <v>0</v>
      </c>
      <c r="AC248" s="95">
        <v>0</v>
      </c>
      <c r="AD248" s="95">
        <v>0</v>
      </c>
      <c r="AE248" s="95">
        <v>0</v>
      </c>
      <c r="AF248" s="95">
        <v>0</v>
      </c>
      <c r="AG248" s="95">
        <v>0</v>
      </c>
      <c r="AH248" s="95">
        <v>0</v>
      </c>
      <c r="AI248" s="95">
        <v>0</v>
      </c>
      <c r="AJ248" s="95">
        <v>0</v>
      </c>
      <c r="AK248" s="95">
        <v>0</v>
      </c>
      <c r="AL248" s="95">
        <v>0</v>
      </c>
      <c r="AM248" s="95">
        <v>0</v>
      </c>
      <c r="AN248" s="95">
        <v>0</v>
      </c>
      <c r="AO248" s="95">
        <v>0</v>
      </c>
      <c r="AP248" s="95">
        <v>0</v>
      </c>
      <c r="AQ248" s="95">
        <v>65948.543940000003</v>
      </c>
    </row>
    <row r="249" spans="1:43">
      <c r="A249" s="64" t="s">
        <v>365</v>
      </c>
      <c r="B249" s="95">
        <v>65948.543940000003</v>
      </c>
      <c r="C249" s="95">
        <v>0</v>
      </c>
      <c r="D249" s="95">
        <v>0</v>
      </c>
      <c r="E249" s="95">
        <v>0</v>
      </c>
      <c r="F249" s="95">
        <v>0</v>
      </c>
      <c r="G249" s="95">
        <v>0</v>
      </c>
      <c r="H249" s="95">
        <v>0</v>
      </c>
      <c r="I249" s="95">
        <v>0</v>
      </c>
      <c r="J249" s="95">
        <v>0</v>
      </c>
      <c r="K249" s="95">
        <v>0</v>
      </c>
      <c r="L249" s="95">
        <v>0</v>
      </c>
      <c r="M249" s="95">
        <v>0</v>
      </c>
      <c r="N249" s="95">
        <v>0</v>
      </c>
      <c r="O249" s="95">
        <v>0</v>
      </c>
      <c r="P249" s="95">
        <v>0</v>
      </c>
      <c r="Q249" s="95">
        <v>0</v>
      </c>
      <c r="R249" s="95">
        <v>0</v>
      </c>
      <c r="S249" s="95">
        <v>0</v>
      </c>
      <c r="T249" s="95">
        <v>0</v>
      </c>
      <c r="U249" s="95">
        <v>0</v>
      </c>
      <c r="V249" s="95">
        <v>0</v>
      </c>
      <c r="W249" s="95">
        <v>0</v>
      </c>
      <c r="X249" s="95">
        <v>0</v>
      </c>
      <c r="Y249" s="95">
        <v>0</v>
      </c>
      <c r="Z249" s="95">
        <v>0</v>
      </c>
      <c r="AA249" s="95">
        <v>0</v>
      </c>
      <c r="AB249" s="95">
        <v>0</v>
      </c>
      <c r="AC249" s="95">
        <v>0</v>
      </c>
      <c r="AD249" s="95">
        <v>0</v>
      </c>
      <c r="AE249" s="95">
        <v>0</v>
      </c>
      <c r="AF249" s="95">
        <v>0</v>
      </c>
      <c r="AG249" s="95">
        <v>0</v>
      </c>
      <c r="AH249" s="95">
        <v>0</v>
      </c>
      <c r="AI249" s="95">
        <v>0</v>
      </c>
      <c r="AJ249" s="95">
        <v>0</v>
      </c>
      <c r="AK249" s="95">
        <v>0</v>
      </c>
      <c r="AL249" s="95">
        <v>0</v>
      </c>
      <c r="AM249" s="95">
        <v>0</v>
      </c>
      <c r="AN249" s="95">
        <v>0</v>
      </c>
      <c r="AO249" s="95">
        <v>0</v>
      </c>
      <c r="AP249" s="95">
        <v>0</v>
      </c>
      <c r="AQ249" s="95">
        <v>65948.543940000003</v>
      </c>
    </row>
    <row r="250" spans="1:43">
      <c r="A250" s="64" t="s">
        <v>366</v>
      </c>
      <c r="B250" s="95">
        <v>0</v>
      </c>
      <c r="C250" s="95">
        <v>0</v>
      </c>
      <c r="D250" s="95">
        <v>0</v>
      </c>
      <c r="E250" s="95">
        <v>0</v>
      </c>
      <c r="F250" s="95">
        <v>0</v>
      </c>
      <c r="G250" s="95">
        <v>0</v>
      </c>
      <c r="H250" s="95">
        <v>0</v>
      </c>
      <c r="I250" s="95">
        <v>0</v>
      </c>
      <c r="J250" s="95">
        <v>0</v>
      </c>
      <c r="K250" s="95">
        <v>0</v>
      </c>
      <c r="L250" s="95">
        <v>0</v>
      </c>
      <c r="M250" s="95">
        <v>0</v>
      </c>
      <c r="N250" s="95">
        <v>0</v>
      </c>
      <c r="O250" s="95">
        <v>0</v>
      </c>
      <c r="P250" s="95">
        <v>0</v>
      </c>
      <c r="Q250" s="95">
        <v>0</v>
      </c>
      <c r="R250" s="95">
        <v>0</v>
      </c>
      <c r="S250" s="95">
        <v>0</v>
      </c>
      <c r="T250" s="95">
        <v>0</v>
      </c>
      <c r="U250" s="95">
        <v>0</v>
      </c>
      <c r="V250" s="95">
        <v>0</v>
      </c>
      <c r="W250" s="95">
        <v>0</v>
      </c>
      <c r="X250" s="95">
        <v>0</v>
      </c>
      <c r="Y250" s="95">
        <v>0</v>
      </c>
      <c r="Z250" s="95">
        <v>0</v>
      </c>
      <c r="AA250" s="95">
        <v>0</v>
      </c>
      <c r="AB250" s="95">
        <v>0</v>
      </c>
      <c r="AC250" s="95">
        <v>0</v>
      </c>
      <c r="AD250" s="95">
        <v>0</v>
      </c>
      <c r="AE250" s="95">
        <v>0</v>
      </c>
      <c r="AF250" s="95">
        <v>0</v>
      </c>
      <c r="AG250" s="95">
        <v>0</v>
      </c>
      <c r="AH250" s="95">
        <v>0</v>
      </c>
      <c r="AI250" s="95">
        <v>0</v>
      </c>
      <c r="AJ250" s="95">
        <v>0</v>
      </c>
      <c r="AK250" s="95">
        <v>0</v>
      </c>
      <c r="AL250" s="95">
        <v>0</v>
      </c>
      <c r="AM250" s="95">
        <v>0</v>
      </c>
      <c r="AN250" s="95">
        <v>0</v>
      </c>
      <c r="AO250" s="95">
        <v>0</v>
      </c>
      <c r="AP250" s="95">
        <v>0</v>
      </c>
      <c r="AQ250" s="95">
        <v>0</v>
      </c>
    </row>
    <row r="251" spans="1:43">
      <c r="A251" s="63" t="s">
        <v>367</v>
      </c>
      <c r="B251" s="95">
        <v>0</v>
      </c>
      <c r="C251" s="95">
        <v>0</v>
      </c>
      <c r="D251" s="95">
        <v>0</v>
      </c>
      <c r="E251" s="95">
        <v>0</v>
      </c>
      <c r="F251" s="95">
        <v>0</v>
      </c>
      <c r="G251" s="95">
        <v>0</v>
      </c>
      <c r="H251" s="95">
        <v>0</v>
      </c>
      <c r="I251" s="95">
        <v>0</v>
      </c>
      <c r="J251" s="95">
        <v>0</v>
      </c>
      <c r="K251" s="95">
        <v>0</v>
      </c>
      <c r="L251" s="95">
        <v>0</v>
      </c>
      <c r="M251" s="95">
        <v>0</v>
      </c>
      <c r="N251" s="95">
        <v>0</v>
      </c>
      <c r="O251" s="95">
        <v>0</v>
      </c>
      <c r="P251" s="95">
        <v>0</v>
      </c>
      <c r="Q251" s="95">
        <v>0</v>
      </c>
      <c r="R251" s="95">
        <v>0</v>
      </c>
      <c r="S251" s="95">
        <v>0</v>
      </c>
      <c r="T251" s="95">
        <v>0</v>
      </c>
      <c r="U251" s="95">
        <v>0</v>
      </c>
      <c r="V251" s="95">
        <v>0</v>
      </c>
      <c r="W251" s="95">
        <v>0</v>
      </c>
      <c r="X251" s="95">
        <v>0</v>
      </c>
      <c r="Y251" s="95">
        <v>0</v>
      </c>
      <c r="Z251" s="95">
        <v>0</v>
      </c>
      <c r="AA251" s="95">
        <v>0</v>
      </c>
      <c r="AB251" s="95">
        <v>0</v>
      </c>
      <c r="AC251" s="95">
        <v>0</v>
      </c>
      <c r="AD251" s="95">
        <v>0</v>
      </c>
      <c r="AE251" s="95">
        <v>0</v>
      </c>
      <c r="AF251" s="95">
        <v>0</v>
      </c>
      <c r="AG251" s="95">
        <v>0</v>
      </c>
      <c r="AH251" s="95">
        <v>0</v>
      </c>
      <c r="AI251" s="95">
        <v>0</v>
      </c>
      <c r="AJ251" s="95">
        <v>0</v>
      </c>
      <c r="AK251" s="95">
        <v>0</v>
      </c>
      <c r="AL251" s="95">
        <v>0</v>
      </c>
      <c r="AM251" s="95">
        <v>0</v>
      </c>
      <c r="AN251" s="95">
        <v>0</v>
      </c>
      <c r="AO251" s="95">
        <v>0</v>
      </c>
      <c r="AP251" s="95">
        <v>0</v>
      </c>
      <c r="AQ251" s="95">
        <v>0</v>
      </c>
    </row>
    <row r="252" spans="1:43">
      <c r="A252" s="64" t="s">
        <v>365</v>
      </c>
      <c r="B252" s="95">
        <v>0</v>
      </c>
      <c r="C252" s="95">
        <v>0</v>
      </c>
      <c r="D252" s="95">
        <v>0</v>
      </c>
      <c r="E252" s="95">
        <v>0</v>
      </c>
      <c r="F252" s="95">
        <v>0</v>
      </c>
      <c r="G252" s="95">
        <v>0</v>
      </c>
      <c r="H252" s="95">
        <v>0</v>
      </c>
      <c r="I252" s="95">
        <v>0</v>
      </c>
      <c r="J252" s="95">
        <v>0</v>
      </c>
      <c r="K252" s="95">
        <v>0</v>
      </c>
      <c r="L252" s="95">
        <v>0</v>
      </c>
      <c r="M252" s="95">
        <v>0</v>
      </c>
      <c r="N252" s="95">
        <v>0</v>
      </c>
      <c r="O252" s="95">
        <v>0</v>
      </c>
      <c r="P252" s="95">
        <v>0</v>
      </c>
      <c r="Q252" s="95">
        <v>0</v>
      </c>
      <c r="R252" s="95">
        <v>0</v>
      </c>
      <c r="S252" s="95">
        <v>0</v>
      </c>
      <c r="T252" s="95">
        <v>0</v>
      </c>
      <c r="U252" s="95">
        <v>0</v>
      </c>
      <c r="V252" s="95">
        <v>0</v>
      </c>
      <c r="W252" s="95">
        <v>0</v>
      </c>
      <c r="X252" s="95">
        <v>0</v>
      </c>
      <c r="Y252" s="95">
        <v>0</v>
      </c>
      <c r="Z252" s="95">
        <v>0</v>
      </c>
      <c r="AA252" s="95">
        <v>0</v>
      </c>
      <c r="AB252" s="95">
        <v>0</v>
      </c>
      <c r="AC252" s="95">
        <v>0</v>
      </c>
      <c r="AD252" s="95">
        <v>0</v>
      </c>
      <c r="AE252" s="95">
        <v>0</v>
      </c>
      <c r="AF252" s="95">
        <v>0</v>
      </c>
      <c r="AG252" s="95">
        <v>0</v>
      </c>
      <c r="AH252" s="95">
        <v>0</v>
      </c>
      <c r="AI252" s="95">
        <v>0</v>
      </c>
      <c r="AJ252" s="95">
        <v>0</v>
      </c>
      <c r="AK252" s="95">
        <v>0</v>
      </c>
      <c r="AL252" s="95">
        <v>0</v>
      </c>
      <c r="AM252" s="95">
        <v>0</v>
      </c>
      <c r="AN252" s="95">
        <v>0</v>
      </c>
      <c r="AO252" s="95">
        <v>0</v>
      </c>
      <c r="AP252" s="95">
        <v>0</v>
      </c>
      <c r="AQ252" s="95">
        <v>0</v>
      </c>
    </row>
    <row r="253" spans="1:43">
      <c r="A253" s="64" t="s">
        <v>366</v>
      </c>
      <c r="B253" s="95">
        <v>0</v>
      </c>
      <c r="C253" s="95">
        <v>0</v>
      </c>
      <c r="D253" s="95">
        <v>0</v>
      </c>
      <c r="E253" s="95">
        <v>0</v>
      </c>
      <c r="F253" s="95">
        <v>0</v>
      </c>
      <c r="G253" s="95">
        <v>0</v>
      </c>
      <c r="H253" s="95">
        <v>0</v>
      </c>
      <c r="I253" s="95">
        <v>0</v>
      </c>
      <c r="J253" s="95">
        <v>0</v>
      </c>
      <c r="K253" s="95">
        <v>0</v>
      </c>
      <c r="L253" s="95">
        <v>0</v>
      </c>
      <c r="M253" s="95">
        <v>0</v>
      </c>
      <c r="N253" s="95">
        <v>0</v>
      </c>
      <c r="O253" s="95">
        <v>0</v>
      </c>
      <c r="P253" s="95">
        <v>0</v>
      </c>
      <c r="Q253" s="95">
        <v>0</v>
      </c>
      <c r="R253" s="95">
        <v>0</v>
      </c>
      <c r="S253" s="95">
        <v>0</v>
      </c>
      <c r="T253" s="95">
        <v>0</v>
      </c>
      <c r="U253" s="95">
        <v>0</v>
      </c>
      <c r="V253" s="95">
        <v>0</v>
      </c>
      <c r="W253" s="95">
        <v>0</v>
      </c>
      <c r="X253" s="95">
        <v>0</v>
      </c>
      <c r="Y253" s="95">
        <v>0</v>
      </c>
      <c r="Z253" s="95">
        <v>0</v>
      </c>
      <c r="AA253" s="95">
        <v>0</v>
      </c>
      <c r="AB253" s="95">
        <v>0</v>
      </c>
      <c r="AC253" s="95">
        <v>0</v>
      </c>
      <c r="AD253" s="95">
        <v>0</v>
      </c>
      <c r="AE253" s="95">
        <v>0</v>
      </c>
      <c r="AF253" s="95">
        <v>0</v>
      </c>
      <c r="AG253" s="95">
        <v>0</v>
      </c>
      <c r="AH253" s="95">
        <v>0</v>
      </c>
      <c r="AI253" s="95">
        <v>0</v>
      </c>
      <c r="AJ253" s="95">
        <v>0</v>
      </c>
      <c r="AK253" s="95">
        <v>0</v>
      </c>
      <c r="AL253" s="95">
        <v>0</v>
      </c>
      <c r="AM253" s="95">
        <v>0</v>
      </c>
      <c r="AN253" s="95">
        <v>0</v>
      </c>
      <c r="AO253" s="95">
        <v>0</v>
      </c>
      <c r="AP253" s="95">
        <v>0</v>
      </c>
      <c r="AQ253" s="95">
        <v>0</v>
      </c>
    </row>
    <row r="254" spans="1:43">
      <c r="A254" s="389" t="s">
        <v>368</v>
      </c>
      <c r="B254" s="438">
        <v>61038.04737</v>
      </c>
      <c r="C254" s="438">
        <v>13913.183279999999</v>
      </c>
      <c r="D254" s="438">
        <v>37016.559880000001</v>
      </c>
      <c r="E254" s="438">
        <v>12649.93534</v>
      </c>
      <c r="F254" s="438">
        <v>7337.9830400000001</v>
      </c>
      <c r="G254" s="438">
        <v>6963.4810099999995</v>
      </c>
      <c r="H254" s="438">
        <v>5702.7372000000005</v>
      </c>
      <c r="I254" s="438">
        <v>8243.1500400000004</v>
      </c>
      <c r="J254" s="438">
        <v>7655.6872199999998</v>
      </c>
      <c r="K254" s="438">
        <v>13755.069869999999</v>
      </c>
      <c r="L254" s="438">
        <v>4162.4743200000003</v>
      </c>
      <c r="M254" s="438">
        <v>12610.281660000001</v>
      </c>
      <c r="N254" s="438">
        <v>13458.33474</v>
      </c>
      <c r="O254" s="438">
        <v>6103.0611500000005</v>
      </c>
      <c r="P254" s="438">
        <v>5664.3454000000002</v>
      </c>
      <c r="Q254" s="438">
        <v>3710.5198599999999</v>
      </c>
      <c r="R254" s="438">
        <v>3621.0393899999999</v>
      </c>
      <c r="S254" s="438">
        <v>3125.2265499999999</v>
      </c>
      <c r="T254" s="438">
        <v>6214.9983899999997</v>
      </c>
      <c r="U254" s="438">
        <v>8782.2891</v>
      </c>
      <c r="V254" s="438">
        <v>2628.6992099999998</v>
      </c>
      <c r="W254" s="438">
        <v>4056.98234</v>
      </c>
      <c r="X254" s="438">
        <v>10751.37968</v>
      </c>
      <c r="Y254" s="438">
        <v>5121.6865099999995</v>
      </c>
      <c r="Z254" s="438">
        <v>10801.966329999999</v>
      </c>
      <c r="AA254" s="438">
        <v>4799.4952599999997</v>
      </c>
      <c r="AB254" s="438">
        <v>11706.129140000001</v>
      </c>
      <c r="AC254" s="438">
        <v>12911.04657</v>
      </c>
      <c r="AD254" s="438">
        <v>5379.8797199999999</v>
      </c>
      <c r="AE254" s="438">
        <v>11824.262470000001</v>
      </c>
      <c r="AF254" s="438">
        <v>2948.43082</v>
      </c>
      <c r="AG254" s="438">
        <v>3047.4601600000001</v>
      </c>
      <c r="AH254" s="438">
        <v>3016.4654</v>
      </c>
      <c r="AI254" s="438">
        <v>1135.98218</v>
      </c>
      <c r="AJ254" s="438">
        <v>1869.9463400000002</v>
      </c>
      <c r="AK254" s="438">
        <v>1341.26748</v>
      </c>
      <c r="AL254" s="438">
        <v>4548.4404100000002</v>
      </c>
      <c r="AM254" s="438">
        <v>1505.7723700000001</v>
      </c>
      <c r="AN254" s="438">
        <v>6493.3063200000006</v>
      </c>
      <c r="AO254" s="438">
        <v>2965.5051800000001</v>
      </c>
      <c r="AP254" s="438">
        <v>1131.7395900000001</v>
      </c>
      <c r="AQ254" s="438">
        <v>351714.24829000002</v>
      </c>
    </row>
    <row r="255" spans="1:43">
      <c r="A255" s="64" t="s">
        <v>369</v>
      </c>
      <c r="B255" s="59">
        <v>420.93659000000002</v>
      </c>
      <c r="C255" s="59">
        <v>5.663E-2</v>
      </c>
      <c r="D255" s="59">
        <v>219.99288000000001</v>
      </c>
      <c r="E255" s="59">
        <v>0</v>
      </c>
      <c r="F255" s="59">
        <v>10.23202</v>
      </c>
      <c r="G255" s="59">
        <v>1.7469999999999999E-2</v>
      </c>
      <c r="H255" s="59">
        <v>2.2370999999999999</v>
      </c>
      <c r="I255" s="59">
        <v>25.188110000000002</v>
      </c>
      <c r="J255" s="59">
        <v>0.10756</v>
      </c>
      <c r="K255" s="59">
        <v>72.039820000000006</v>
      </c>
      <c r="L255" s="59">
        <v>20.925409999999999</v>
      </c>
      <c r="M255" s="59">
        <v>19.858049999999999</v>
      </c>
      <c r="N255" s="59">
        <v>0</v>
      </c>
      <c r="O255" s="59">
        <v>0</v>
      </c>
      <c r="P255" s="59">
        <v>14.964</v>
      </c>
      <c r="Q255" s="59">
        <v>0</v>
      </c>
      <c r="R255" s="59">
        <v>0</v>
      </c>
      <c r="S255" s="59">
        <v>0</v>
      </c>
      <c r="T255" s="59">
        <v>0</v>
      </c>
      <c r="U255" s="59">
        <v>0</v>
      </c>
      <c r="V255" s="59">
        <v>0</v>
      </c>
      <c r="W255" s="59">
        <v>3.3799999999999998E-3</v>
      </c>
      <c r="X255" s="59">
        <v>5.8183199999999999</v>
      </c>
      <c r="Y255" s="59">
        <v>0</v>
      </c>
      <c r="Z255" s="59">
        <v>50.910069999999997</v>
      </c>
      <c r="AA255" s="59">
        <v>0</v>
      </c>
      <c r="AB255" s="59">
        <v>3.0439600000000002</v>
      </c>
      <c r="AC255" s="59">
        <v>17.379240000000003</v>
      </c>
      <c r="AD255" s="59">
        <v>0</v>
      </c>
      <c r="AE255" s="59">
        <v>58.498190000000001</v>
      </c>
      <c r="AF255" s="59">
        <v>0</v>
      </c>
      <c r="AG255" s="59">
        <v>2.4239999999999998E-2</v>
      </c>
      <c r="AH255" s="59">
        <v>0</v>
      </c>
      <c r="AI255" s="59">
        <v>0</v>
      </c>
      <c r="AJ255" s="59">
        <v>0</v>
      </c>
      <c r="AK255" s="59">
        <v>0</v>
      </c>
      <c r="AL255" s="59">
        <v>11.405250000000001</v>
      </c>
      <c r="AM255" s="59">
        <v>0.16009999999999999</v>
      </c>
      <c r="AN255" s="59">
        <v>0</v>
      </c>
      <c r="AO255" s="59">
        <v>60.084470000000003</v>
      </c>
      <c r="AP255" s="59">
        <v>2.1597900000000001</v>
      </c>
      <c r="AQ255" s="59">
        <v>1016.04265</v>
      </c>
    </row>
    <row r="256" spans="1:43">
      <c r="A256" s="64" t="s">
        <v>370</v>
      </c>
      <c r="B256" s="59">
        <v>563.47343000000001</v>
      </c>
      <c r="C256" s="59">
        <v>256.52285000000001</v>
      </c>
      <c r="D256" s="59">
        <v>308.85120000000001</v>
      </c>
      <c r="E256" s="59">
        <v>335.21406000000002</v>
      </c>
      <c r="F256" s="59">
        <v>138.67386999999999</v>
      </c>
      <c r="G256" s="59">
        <v>232.59788</v>
      </c>
      <c r="H256" s="59">
        <v>93.16510000000001</v>
      </c>
      <c r="I256" s="59">
        <v>265.1705</v>
      </c>
      <c r="J256" s="59">
        <v>46.108290000000004</v>
      </c>
      <c r="K256" s="59">
        <v>183.56051000000002</v>
      </c>
      <c r="L256" s="59">
        <v>263.28654999999998</v>
      </c>
      <c r="M256" s="59">
        <v>104.34552000000001</v>
      </c>
      <c r="N256" s="59">
        <v>158.17846</v>
      </c>
      <c r="O256" s="59">
        <v>49.783190000000005</v>
      </c>
      <c r="P256" s="59">
        <v>207.15908999999999</v>
      </c>
      <c r="Q256" s="59">
        <v>26.492049999999999</v>
      </c>
      <c r="R256" s="59">
        <v>12.823030000000001</v>
      </c>
      <c r="S256" s="59">
        <v>19.973290000000002</v>
      </c>
      <c r="T256" s="59">
        <v>56.279449999999997</v>
      </c>
      <c r="U256" s="59">
        <v>184.79314000000002</v>
      </c>
      <c r="V256" s="59">
        <v>17.136430000000001</v>
      </c>
      <c r="W256" s="59">
        <v>75.811800000000005</v>
      </c>
      <c r="X256" s="59">
        <v>162.28317000000001</v>
      </c>
      <c r="Y256" s="59">
        <v>100.00839999999999</v>
      </c>
      <c r="Z256" s="59">
        <v>82.041139999999999</v>
      </c>
      <c r="AA256" s="59">
        <v>130.13701</v>
      </c>
      <c r="AB256" s="59">
        <v>334.77062999999998</v>
      </c>
      <c r="AC256" s="59">
        <v>64.939410000000009</v>
      </c>
      <c r="AD256" s="59">
        <v>38.748190000000001</v>
      </c>
      <c r="AE256" s="59">
        <v>634.64298999999994</v>
      </c>
      <c r="AF256" s="59">
        <v>14.102319999999999</v>
      </c>
      <c r="AG256" s="59">
        <v>53.397790000000001</v>
      </c>
      <c r="AH256" s="59">
        <v>17.770319999999998</v>
      </c>
      <c r="AI256" s="59">
        <v>4.7089999999999996</v>
      </c>
      <c r="AJ256" s="59">
        <v>20.060929999999999</v>
      </c>
      <c r="AK256" s="59">
        <v>2.4362399999999997</v>
      </c>
      <c r="AL256" s="59">
        <v>79.289960000000008</v>
      </c>
      <c r="AM256" s="59">
        <v>0</v>
      </c>
      <c r="AN256" s="59">
        <v>227.73657999999998</v>
      </c>
      <c r="AO256" s="59">
        <v>26.10521</v>
      </c>
      <c r="AP256" s="59">
        <v>13.1839</v>
      </c>
      <c r="AQ256" s="59">
        <v>5605.7628800000002</v>
      </c>
    </row>
    <row r="257" spans="1:43">
      <c r="A257" s="64" t="s">
        <v>371</v>
      </c>
      <c r="B257" s="59">
        <v>47285.088229999994</v>
      </c>
      <c r="C257" s="59">
        <v>6566.7987499999999</v>
      </c>
      <c r="D257" s="59">
        <v>20290.093659999999</v>
      </c>
      <c r="E257" s="59">
        <v>9459.2107799999994</v>
      </c>
      <c r="F257" s="59">
        <v>5121.2322199999999</v>
      </c>
      <c r="G257" s="59">
        <v>5698.4694400000008</v>
      </c>
      <c r="H257" s="59">
        <v>5138.2521299999999</v>
      </c>
      <c r="I257" s="59">
        <v>7510.0549000000001</v>
      </c>
      <c r="J257" s="59">
        <v>7508.1812699999991</v>
      </c>
      <c r="K257" s="59">
        <v>10295.868050000001</v>
      </c>
      <c r="L257" s="59">
        <v>3376.5953399999999</v>
      </c>
      <c r="M257" s="59">
        <v>12460.29941</v>
      </c>
      <c r="N257" s="59">
        <v>12671.085230000001</v>
      </c>
      <c r="O257" s="59">
        <v>4561.5498099999995</v>
      </c>
      <c r="P257" s="59">
        <v>4917.4077900000002</v>
      </c>
      <c r="Q257" s="59">
        <v>2815.32467</v>
      </c>
      <c r="R257" s="59">
        <v>2184.3438799999999</v>
      </c>
      <c r="S257" s="59">
        <v>1527.2508700000001</v>
      </c>
      <c r="T257" s="59">
        <v>4831.8106299999999</v>
      </c>
      <c r="U257" s="59">
        <v>6572.3110099999994</v>
      </c>
      <c r="V257" s="59">
        <v>1584.7465300000001</v>
      </c>
      <c r="W257" s="59">
        <v>2738.2918599999998</v>
      </c>
      <c r="X257" s="59">
        <v>9848.6563100000003</v>
      </c>
      <c r="Y257" s="59">
        <v>4099.2073300000002</v>
      </c>
      <c r="Z257" s="59">
        <v>4728.1945199999991</v>
      </c>
      <c r="AA257" s="59">
        <v>2668.7332000000001</v>
      </c>
      <c r="AB257" s="59">
        <v>9399.7483100000009</v>
      </c>
      <c r="AC257" s="59">
        <v>9405.8219100000006</v>
      </c>
      <c r="AD257" s="59">
        <v>4581.2215400000005</v>
      </c>
      <c r="AE257" s="59">
        <v>9069.4644000000008</v>
      </c>
      <c r="AF257" s="59">
        <v>2866.4464700000003</v>
      </c>
      <c r="AG257" s="59">
        <v>2544.8465000000001</v>
      </c>
      <c r="AH257" s="59">
        <v>2056.1235799999999</v>
      </c>
      <c r="AI257" s="59">
        <v>816.98228000000006</v>
      </c>
      <c r="AJ257" s="59">
        <v>1689.8729799999999</v>
      </c>
      <c r="AK257" s="59">
        <v>1147.3100300000001</v>
      </c>
      <c r="AL257" s="59">
        <v>3028.1292100000001</v>
      </c>
      <c r="AM257" s="59">
        <v>1451.59753</v>
      </c>
      <c r="AN257" s="59">
        <v>5860.07726</v>
      </c>
      <c r="AO257" s="59">
        <v>2443.86663</v>
      </c>
      <c r="AP257" s="59">
        <v>1069.0562600000001</v>
      </c>
      <c r="AQ257" s="59">
        <v>263889.62271000003</v>
      </c>
    </row>
    <row r="258" spans="1:43">
      <c r="A258" s="64" t="s">
        <v>372</v>
      </c>
      <c r="B258" s="59">
        <v>10619.491820000001</v>
      </c>
      <c r="C258" s="59">
        <v>5604.3406399999994</v>
      </c>
      <c r="D258" s="59">
        <v>13423.28622</v>
      </c>
      <c r="E258" s="59">
        <v>2635.4692200000004</v>
      </c>
      <c r="F258" s="59">
        <v>1877.01451</v>
      </c>
      <c r="G258" s="59">
        <v>908.6</v>
      </c>
      <c r="H258" s="59">
        <v>415.71090000000004</v>
      </c>
      <c r="I258" s="59">
        <v>0</v>
      </c>
      <c r="J258" s="59">
        <v>0</v>
      </c>
      <c r="K258" s="59">
        <v>1068.9105099999999</v>
      </c>
      <c r="L258" s="59">
        <v>0</v>
      </c>
      <c r="M258" s="59">
        <v>0</v>
      </c>
      <c r="N258" s="59">
        <v>0</v>
      </c>
      <c r="O258" s="59">
        <v>1441.7787599999999</v>
      </c>
      <c r="P258" s="59">
        <v>0</v>
      </c>
      <c r="Q258" s="59">
        <v>531.05338000000006</v>
      </c>
      <c r="R258" s="59">
        <v>1182.0900200000001</v>
      </c>
      <c r="S258" s="59">
        <v>1559.77035</v>
      </c>
      <c r="T258" s="59">
        <v>1280.84905</v>
      </c>
      <c r="U258" s="59">
        <v>2025.1849499999998</v>
      </c>
      <c r="V258" s="59">
        <v>1004.5784100000001</v>
      </c>
      <c r="W258" s="59">
        <v>1120.9037599999999</v>
      </c>
      <c r="X258" s="59">
        <v>60.09713</v>
      </c>
      <c r="Y258" s="59">
        <v>845.21366</v>
      </c>
      <c r="Z258" s="59">
        <v>5066.4414299999999</v>
      </c>
      <c r="AA258" s="59">
        <v>1979.1561299999998</v>
      </c>
      <c r="AB258" s="59">
        <v>1861.8780099999999</v>
      </c>
      <c r="AC258" s="59">
        <v>2665.5113999999999</v>
      </c>
      <c r="AD258" s="59">
        <v>503.59481</v>
      </c>
      <c r="AE258" s="59">
        <v>1985.20858</v>
      </c>
      <c r="AF258" s="59">
        <v>3.9122600000000003</v>
      </c>
      <c r="AG258" s="59">
        <v>388.96632</v>
      </c>
      <c r="AH258" s="59">
        <v>848.06349999999998</v>
      </c>
      <c r="AI258" s="59">
        <v>286.28373999999997</v>
      </c>
      <c r="AJ258" s="59">
        <v>155.16605999999999</v>
      </c>
      <c r="AK258" s="59">
        <v>121.83636</v>
      </c>
      <c r="AL258" s="59">
        <v>925.78928000000008</v>
      </c>
      <c r="AM258" s="59">
        <v>26.39499</v>
      </c>
      <c r="AN258" s="59">
        <v>0</v>
      </c>
      <c r="AO258" s="59">
        <v>258.7278</v>
      </c>
      <c r="AP258" s="59">
        <v>43.770720000000004</v>
      </c>
      <c r="AQ258" s="59">
        <v>64725.044679999999</v>
      </c>
    </row>
    <row r="259" spans="1:43">
      <c r="A259" s="64" t="s">
        <v>373</v>
      </c>
      <c r="B259" s="59">
        <v>845.79541000000006</v>
      </c>
      <c r="C259" s="59">
        <v>103.71366999999999</v>
      </c>
      <c r="D259" s="59">
        <v>424.62074000000001</v>
      </c>
      <c r="E259" s="59">
        <v>65.93486</v>
      </c>
      <c r="F259" s="59">
        <v>38.14273</v>
      </c>
      <c r="G259" s="59">
        <v>3.4649999999999999</v>
      </c>
      <c r="H259" s="59">
        <v>13.013639999999999</v>
      </c>
      <c r="I259" s="59">
        <v>253.56721999999999</v>
      </c>
      <c r="J259" s="59">
        <v>78.02955</v>
      </c>
      <c r="K259" s="59">
        <v>516.99530000000004</v>
      </c>
      <c r="L259" s="59">
        <v>57.516849999999998</v>
      </c>
      <c r="M259" s="59">
        <v>9.1900000000000009E-2</v>
      </c>
      <c r="N259" s="59">
        <v>71.944310000000002</v>
      </c>
      <c r="O259" s="59">
        <v>11.500590000000001</v>
      </c>
      <c r="P259" s="59">
        <v>27.45702</v>
      </c>
      <c r="Q259" s="59">
        <v>183.24192000000002</v>
      </c>
      <c r="R259" s="59">
        <v>2.3923800000000002</v>
      </c>
      <c r="S259" s="59">
        <v>11.86392</v>
      </c>
      <c r="T259" s="59">
        <v>22.445889999999999</v>
      </c>
      <c r="U259" s="59">
        <v>0</v>
      </c>
      <c r="V259" s="59">
        <v>18.557700000000001</v>
      </c>
      <c r="W259" s="59">
        <v>19.56184</v>
      </c>
      <c r="X259" s="59">
        <v>171.00734</v>
      </c>
      <c r="Y259" s="59">
        <v>4.6743399999999999</v>
      </c>
      <c r="Z259" s="59">
        <v>4.5697000000000001</v>
      </c>
      <c r="AA259" s="59">
        <v>16.376139999999999</v>
      </c>
      <c r="AB259" s="59">
        <v>20.38513</v>
      </c>
      <c r="AC259" s="59">
        <v>245.85929000000002</v>
      </c>
      <c r="AD259" s="59">
        <v>236.29348999999999</v>
      </c>
      <c r="AE259" s="59">
        <v>36.314019999999999</v>
      </c>
      <c r="AF259" s="59">
        <v>9.0536000000000012</v>
      </c>
      <c r="AG259" s="59">
        <v>4.9235800000000003</v>
      </c>
      <c r="AH259" s="59">
        <v>16.326779999999999</v>
      </c>
      <c r="AI259" s="59">
        <v>9.9337499999999999</v>
      </c>
      <c r="AJ259" s="59">
        <v>4.7775699999999999</v>
      </c>
      <c r="AK259" s="59">
        <v>30.96932</v>
      </c>
      <c r="AL259" s="59">
        <v>35.22325</v>
      </c>
      <c r="AM259" s="59">
        <v>21.507750000000001</v>
      </c>
      <c r="AN259" s="59">
        <v>321.48590000000002</v>
      </c>
      <c r="AO259" s="59">
        <v>38.438019999999995</v>
      </c>
      <c r="AP259" s="59">
        <v>3.5426199999999999</v>
      </c>
      <c r="AQ259" s="59">
        <v>4001.5140299999998</v>
      </c>
    </row>
    <row r="260" spans="1:43">
      <c r="A260" s="64" t="s">
        <v>374</v>
      </c>
      <c r="B260" s="59">
        <v>590.74765000000002</v>
      </c>
      <c r="C260" s="59">
        <v>462.88695000000001</v>
      </c>
      <c r="D260" s="59">
        <v>1464.95318</v>
      </c>
      <c r="E260" s="59">
        <v>67.475639999999999</v>
      </c>
      <c r="F260" s="59">
        <v>120.02813999999999</v>
      </c>
      <c r="G260" s="59">
        <v>0.61633000000000004</v>
      </c>
      <c r="H260" s="59">
        <v>4.42971</v>
      </c>
      <c r="I260" s="59">
        <v>0</v>
      </c>
      <c r="J260" s="59">
        <v>0</v>
      </c>
      <c r="K260" s="59">
        <v>24.070270000000001</v>
      </c>
      <c r="L260" s="59">
        <v>0</v>
      </c>
      <c r="M260" s="59">
        <v>0</v>
      </c>
      <c r="N260" s="59">
        <v>0</v>
      </c>
      <c r="O260" s="59">
        <v>17.76117</v>
      </c>
      <c r="P260" s="59">
        <v>92.210789999999989</v>
      </c>
      <c r="Q260" s="59">
        <v>151.79217</v>
      </c>
      <c r="R260" s="59">
        <v>24.71369</v>
      </c>
      <c r="S260" s="59">
        <v>1.4294100000000001</v>
      </c>
      <c r="T260" s="59">
        <v>14.525790000000001</v>
      </c>
      <c r="U260" s="59">
        <v>0</v>
      </c>
      <c r="V260" s="59">
        <v>1.5680999999999998</v>
      </c>
      <c r="W260" s="59">
        <v>61.725660000000005</v>
      </c>
      <c r="X260" s="59">
        <v>59.437480000000001</v>
      </c>
      <c r="Y260" s="59">
        <v>17.8399</v>
      </c>
      <c r="Z260" s="59">
        <v>23.236560000000001</v>
      </c>
      <c r="AA260" s="59">
        <v>3.1709000000000001</v>
      </c>
      <c r="AB260" s="59">
        <v>21.100919999999999</v>
      </c>
      <c r="AC260" s="59">
        <v>375.27571999999998</v>
      </c>
      <c r="AD260" s="59">
        <v>20.02169</v>
      </c>
      <c r="AE260" s="59">
        <v>7.0841599999999998</v>
      </c>
      <c r="AF260" s="59">
        <v>41.856459999999998</v>
      </c>
      <c r="AG260" s="59">
        <v>7.1097399999999995</v>
      </c>
      <c r="AH260" s="59">
        <v>54.385339999999999</v>
      </c>
      <c r="AI260" s="59">
        <v>8.1236499999999996</v>
      </c>
      <c r="AJ260" s="59">
        <v>0</v>
      </c>
      <c r="AK260" s="59">
        <v>38.715530000000001</v>
      </c>
      <c r="AL260" s="59">
        <v>311.50978000000003</v>
      </c>
      <c r="AM260" s="59">
        <v>1.6650699999999998</v>
      </c>
      <c r="AN260" s="59">
        <v>0</v>
      </c>
      <c r="AO260" s="59">
        <v>107.74692999999999</v>
      </c>
      <c r="AP260" s="59">
        <v>0</v>
      </c>
      <c r="AQ260" s="59">
        <v>4199.2144800000005</v>
      </c>
    </row>
    <row r="261" spans="1:43">
      <c r="A261" s="64" t="s">
        <v>375</v>
      </c>
      <c r="B261" s="59">
        <v>496.82553000000001</v>
      </c>
      <c r="C261" s="59">
        <v>34.766769999999994</v>
      </c>
      <c r="D261" s="59">
        <v>14.54917</v>
      </c>
      <c r="E261" s="59">
        <v>64.578239999999994</v>
      </c>
      <c r="F261" s="59">
        <v>4.3515500000000005</v>
      </c>
      <c r="G261" s="59">
        <v>36.778359999999999</v>
      </c>
      <c r="H261" s="59">
        <v>31.323820000000001</v>
      </c>
      <c r="I261" s="59">
        <v>123.90334</v>
      </c>
      <c r="J261" s="59">
        <v>23.260549999999999</v>
      </c>
      <c r="K261" s="59">
        <v>1382.5269499999999</v>
      </c>
      <c r="L261" s="59">
        <v>363.03927000000004</v>
      </c>
      <c r="M261" s="59">
        <v>0.44350000000000001</v>
      </c>
      <c r="N261" s="59">
        <v>28.14903</v>
      </c>
      <c r="O261" s="59">
        <v>1.7780400000000001</v>
      </c>
      <c r="P261" s="59">
        <v>369.06074999999998</v>
      </c>
      <c r="Q261" s="59">
        <v>2.5483899999999999</v>
      </c>
      <c r="R261" s="59">
        <v>1.2353000000000001</v>
      </c>
      <c r="S261" s="59">
        <v>3.6157699999999999</v>
      </c>
      <c r="T261" s="59">
        <v>9.0175699999999992</v>
      </c>
      <c r="U261" s="59">
        <v>0</v>
      </c>
      <c r="V261" s="59">
        <v>2.1120399999999999</v>
      </c>
      <c r="W261" s="59">
        <v>15.723520000000001</v>
      </c>
      <c r="X261" s="59">
        <v>127.27819000000001</v>
      </c>
      <c r="Y261" s="59">
        <v>4.3935500000000003</v>
      </c>
      <c r="Z261" s="59">
        <v>846.57290999999998</v>
      </c>
      <c r="AA261" s="59">
        <v>0</v>
      </c>
      <c r="AB261" s="59">
        <v>31.805409999999998</v>
      </c>
      <c r="AC261" s="59">
        <v>37.732579999999999</v>
      </c>
      <c r="AD261" s="59">
        <v>0</v>
      </c>
      <c r="AE261" s="59">
        <v>33.050129999999996</v>
      </c>
      <c r="AF261" s="59">
        <v>3.90903</v>
      </c>
      <c r="AG261" s="59">
        <v>48.191989999999997</v>
      </c>
      <c r="AH261" s="59">
        <v>13.351450000000002</v>
      </c>
      <c r="AI261" s="59">
        <v>0.22803000000000001</v>
      </c>
      <c r="AJ261" s="59">
        <v>6.88E-2</v>
      </c>
      <c r="AK261" s="59">
        <v>0</v>
      </c>
      <c r="AL261" s="59">
        <v>10.18446</v>
      </c>
      <c r="AM261" s="59">
        <v>4.44693</v>
      </c>
      <c r="AN261" s="59">
        <v>32.67342</v>
      </c>
      <c r="AO261" s="59">
        <v>4.5464399999999996</v>
      </c>
      <c r="AP261" s="59">
        <v>2.63E-2</v>
      </c>
      <c r="AQ261" s="59">
        <v>4208.0470800000003</v>
      </c>
    </row>
    <row r="262" spans="1:43">
      <c r="A262" s="64" t="s">
        <v>376</v>
      </c>
      <c r="B262" s="59">
        <v>130.41477</v>
      </c>
      <c r="C262" s="59">
        <v>646.96881000000008</v>
      </c>
      <c r="D262" s="59">
        <v>775.67340999999999</v>
      </c>
      <c r="E262" s="59">
        <v>22.05254</v>
      </c>
      <c r="F262" s="59">
        <v>0</v>
      </c>
      <c r="G262" s="59">
        <v>0</v>
      </c>
      <c r="H262" s="59">
        <v>4.6048</v>
      </c>
      <c r="I262" s="59">
        <v>0</v>
      </c>
      <c r="J262" s="59">
        <v>0</v>
      </c>
      <c r="K262" s="59">
        <v>143.67067</v>
      </c>
      <c r="L262" s="59">
        <v>0</v>
      </c>
      <c r="M262" s="59">
        <v>0</v>
      </c>
      <c r="N262" s="59">
        <v>0</v>
      </c>
      <c r="O262" s="59">
        <v>18.909590000000001</v>
      </c>
      <c r="P262" s="59">
        <v>36.08596</v>
      </c>
      <c r="Q262" s="59">
        <v>6.7280000000000006E-2</v>
      </c>
      <c r="R262" s="59">
        <v>213.44109</v>
      </c>
      <c r="S262" s="59">
        <v>1.32294</v>
      </c>
      <c r="T262" s="59">
        <v>0</v>
      </c>
      <c r="U262" s="59">
        <v>0</v>
      </c>
      <c r="V262" s="59">
        <v>0</v>
      </c>
      <c r="W262" s="59">
        <v>5.2911599999999996</v>
      </c>
      <c r="X262" s="59">
        <v>38.815930000000002</v>
      </c>
      <c r="Y262" s="59">
        <v>50.349330000000002</v>
      </c>
      <c r="Z262" s="59">
        <v>0</v>
      </c>
      <c r="AA262" s="59">
        <v>1.92188</v>
      </c>
      <c r="AB262" s="59">
        <v>8.6144300000000005</v>
      </c>
      <c r="AC262" s="59">
        <v>0</v>
      </c>
      <c r="AD262" s="59">
        <v>0</v>
      </c>
      <c r="AE262" s="59">
        <v>0</v>
      </c>
      <c r="AF262" s="59">
        <v>1.5819000000000001</v>
      </c>
      <c r="AG262" s="59">
        <v>0</v>
      </c>
      <c r="AH262" s="59">
        <v>0</v>
      </c>
      <c r="AI262" s="59">
        <v>3.1244999999999998</v>
      </c>
      <c r="AJ262" s="59">
        <v>0</v>
      </c>
      <c r="AK262" s="59">
        <v>0</v>
      </c>
      <c r="AL262" s="59">
        <v>146.66831999999999</v>
      </c>
      <c r="AM262" s="59">
        <v>0</v>
      </c>
      <c r="AN262" s="59">
        <v>0</v>
      </c>
      <c r="AO262" s="59">
        <v>25.98968</v>
      </c>
      <c r="AP262" s="59">
        <v>0</v>
      </c>
      <c r="AQ262" s="59">
        <v>2275.5689900000002</v>
      </c>
    </row>
    <row r="263" spans="1:43">
      <c r="A263" s="64" t="s">
        <v>377</v>
      </c>
      <c r="B263" s="59">
        <v>0</v>
      </c>
      <c r="C263" s="59">
        <v>0</v>
      </c>
      <c r="D263" s="59">
        <v>0</v>
      </c>
      <c r="E263" s="59">
        <v>0</v>
      </c>
      <c r="F263" s="59">
        <v>0</v>
      </c>
      <c r="G263" s="59">
        <v>0</v>
      </c>
      <c r="H263" s="59">
        <v>0</v>
      </c>
      <c r="I263" s="59">
        <v>0</v>
      </c>
      <c r="J263" s="59">
        <v>0</v>
      </c>
      <c r="K263" s="59">
        <v>0</v>
      </c>
      <c r="L263" s="59">
        <v>0</v>
      </c>
      <c r="M263" s="59">
        <v>0</v>
      </c>
      <c r="N263" s="59">
        <v>0</v>
      </c>
      <c r="O263" s="59">
        <v>0</v>
      </c>
      <c r="P263" s="59">
        <v>0</v>
      </c>
      <c r="Q263" s="59">
        <v>0</v>
      </c>
      <c r="R263" s="59">
        <v>0</v>
      </c>
      <c r="S263" s="59">
        <v>0</v>
      </c>
      <c r="T263" s="59">
        <v>0</v>
      </c>
      <c r="U263" s="59">
        <v>0</v>
      </c>
      <c r="V263" s="59">
        <v>0</v>
      </c>
      <c r="W263" s="59">
        <v>0</v>
      </c>
      <c r="X263" s="59">
        <v>0</v>
      </c>
      <c r="Y263" s="59">
        <v>0</v>
      </c>
      <c r="Z263" s="59">
        <v>0</v>
      </c>
      <c r="AA263" s="59">
        <v>0</v>
      </c>
      <c r="AB263" s="59">
        <v>0</v>
      </c>
      <c r="AC263" s="59">
        <v>0</v>
      </c>
      <c r="AD263" s="59">
        <v>0</v>
      </c>
      <c r="AE263" s="59">
        <v>0</v>
      </c>
      <c r="AF263" s="59">
        <v>0</v>
      </c>
      <c r="AG263" s="59">
        <v>0</v>
      </c>
      <c r="AH263" s="59">
        <v>0</v>
      </c>
      <c r="AI263" s="59">
        <v>0</v>
      </c>
      <c r="AJ263" s="59">
        <v>0</v>
      </c>
      <c r="AK263" s="59">
        <v>0</v>
      </c>
      <c r="AL263" s="59">
        <v>0</v>
      </c>
      <c r="AM263" s="59">
        <v>0</v>
      </c>
      <c r="AN263" s="59">
        <v>0</v>
      </c>
      <c r="AO263" s="59">
        <v>0</v>
      </c>
      <c r="AP263" s="59">
        <v>0</v>
      </c>
      <c r="AQ263" s="59">
        <v>0</v>
      </c>
    </row>
    <row r="264" spans="1:43">
      <c r="A264" s="64" t="s">
        <v>378</v>
      </c>
      <c r="B264" s="59">
        <v>80.681280000000001</v>
      </c>
      <c r="C264" s="59">
        <v>237.12821</v>
      </c>
      <c r="D264" s="59">
        <v>94.539419999999993</v>
      </c>
      <c r="E264" s="59">
        <v>0</v>
      </c>
      <c r="F264" s="59">
        <v>28.308</v>
      </c>
      <c r="G264" s="59">
        <v>82.936530000000005</v>
      </c>
      <c r="H264" s="59">
        <v>0</v>
      </c>
      <c r="I264" s="59">
        <v>65.265969999999996</v>
      </c>
      <c r="J264" s="59">
        <v>0</v>
      </c>
      <c r="K264" s="59">
        <v>67.427789999999987</v>
      </c>
      <c r="L264" s="59">
        <v>81.110900000000001</v>
      </c>
      <c r="M264" s="59">
        <v>24.696000000000002</v>
      </c>
      <c r="N264" s="59">
        <v>528.97771</v>
      </c>
      <c r="O264" s="59">
        <v>0</v>
      </c>
      <c r="P264" s="59">
        <v>0</v>
      </c>
      <c r="Q264" s="59">
        <v>0</v>
      </c>
      <c r="R264" s="59">
        <v>0</v>
      </c>
      <c r="S264" s="59">
        <v>0</v>
      </c>
      <c r="T264" s="59">
        <v>7.0010000000000003E-2</v>
      </c>
      <c r="U264" s="59">
        <v>0</v>
      </c>
      <c r="V264" s="59">
        <v>0</v>
      </c>
      <c r="W264" s="59">
        <v>19.669360000000001</v>
      </c>
      <c r="X264" s="59">
        <v>277.98581000000001</v>
      </c>
      <c r="Y264" s="59">
        <v>0</v>
      </c>
      <c r="Z264" s="59">
        <v>0</v>
      </c>
      <c r="AA264" s="59">
        <v>0</v>
      </c>
      <c r="AB264" s="59">
        <v>24.782340000000001</v>
      </c>
      <c r="AC264" s="59">
        <v>98.527020000000007</v>
      </c>
      <c r="AD264" s="59">
        <v>0</v>
      </c>
      <c r="AE264" s="59">
        <v>0</v>
      </c>
      <c r="AF264" s="59">
        <v>7.5687799999999994</v>
      </c>
      <c r="AG264" s="59">
        <v>0</v>
      </c>
      <c r="AH264" s="59">
        <v>10.444430000000001</v>
      </c>
      <c r="AI264" s="59">
        <v>6.5972299999999997</v>
      </c>
      <c r="AJ264" s="59">
        <v>0</v>
      </c>
      <c r="AK264" s="59">
        <v>0</v>
      </c>
      <c r="AL264" s="59">
        <v>0.2409</v>
      </c>
      <c r="AM264" s="59">
        <v>0</v>
      </c>
      <c r="AN264" s="59">
        <v>51.333160000000007</v>
      </c>
      <c r="AO264" s="59">
        <v>0</v>
      </c>
      <c r="AP264" s="59">
        <v>0</v>
      </c>
      <c r="AQ264" s="59">
        <v>1788.2908500000001</v>
      </c>
    </row>
    <row r="265" spans="1:43">
      <c r="A265" s="64" t="s">
        <v>379</v>
      </c>
      <c r="B265" s="59">
        <v>4.5926599999999995</v>
      </c>
      <c r="C265" s="59">
        <v>0</v>
      </c>
      <c r="D265" s="59">
        <v>0</v>
      </c>
      <c r="E265" s="59">
        <v>0</v>
      </c>
      <c r="F265" s="59">
        <v>0</v>
      </c>
      <c r="G265" s="59">
        <v>0</v>
      </c>
      <c r="H265" s="59">
        <v>0</v>
      </c>
      <c r="I265" s="59">
        <v>0</v>
      </c>
      <c r="J265" s="59">
        <v>0</v>
      </c>
      <c r="K265" s="59">
        <v>0</v>
      </c>
      <c r="L265" s="59">
        <v>0</v>
      </c>
      <c r="M265" s="59">
        <v>0.54727999999999999</v>
      </c>
      <c r="N265" s="59">
        <v>0</v>
      </c>
      <c r="O265" s="59">
        <v>0</v>
      </c>
      <c r="P265" s="59">
        <v>0</v>
      </c>
      <c r="Q265" s="59">
        <v>0</v>
      </c>
      <c r="R265" s="59">
        <v>0</v>
      </c>
      <c r="S265" s="59">
        <v>0</v>
      </c>
      <c r="T265" s="59">
        <v>0</v>
      </c>
      <c r="U265" s="59">
        <v>0</v>
      </c>
      <c r="V265" s="59">
        <v>0</v>
      </c>
      <c r="W265" s="59">
        <v>0</v>
      </c>
      <c r="X265" s="59">
        <v>0</v>
      </c>
      <c r="Y265" s="59">
        <v>0</v>
      </c>
      <c r="Z265" s="59">
        <v>0</v>
      </c>
      <c r="AA265" s="59">
        <v>0</v>
      </c>
      <c r="AB265" s="59">
        <v>0</v>
      </c>
      <c r="AC265" s="59">
        <v>0</v>
      </c>
      <c r="AD265" s="59">
        <v>0</v>
      </c>
      <c r="AE265" s="59">
        <v>0</v>
      </c>
      <c r="AF265" s="59">
        <v>0</v>
      </c>
      <c r="AG265" s="59">
        <v>0</v>
      </c>
      <c r="AH265" s="59">
        <v>0</v>
      </c>
      <c r="AI265" s="59">
        <v>0</v>
      </c>
      <c r="AJ265" s="59">
        <v>0</v>
      </c>
      <c r="AK265" s="59">
        <v>0</v>
      </c>
      <c r="AL265" s="59">
        <v>0</v>
      </c>
      <c r="AM265" s="59">
        <v>0</v>
      </c>
      <c r="AN265" s="59">
        <v>0</v>
      </c>
      <c r="AO265" s="59">
        <v>0</v>
      </c>
      <c r="AP265" s="59">
        <v>0</v>
      </c>
      <c r="AQ265" s="59">
        <v>5.1399399999999993</v>
      </c>
    </row>
    <row r="266" spans="1:43">
      <c r="A266" s="389" t="s">
        <v>380</v>
      </c>
      <c r="B266" s="438">
        <v>-19269.168160000001</v>
      </c>
      <c r="C266" s="438">
        <v>-4862.5258800000001</v>
      </c>
      <c r="D266" s="438">
        <v>-14414.11123</v>
      </c>
      <c r="E266" s="438">
        <v>-4053.0540499999997</v>
      </c>
      <c r="F266" s="438">
        <v>-2629.72244</v>
      </c>
      <c r="G266" s="438">
        <v>-2439.7245499999999</v>
      </c>
      <c r="H266" s="438">
        <v>-1608.45453</v>
      </c>
      <c r="I266" s="438">
        <v>-3572.2052200000003</v>
      </c>
      <c r="J266" s="438">
        <v>-3179.45282</v>
      </c>
      <c r="K266" s="438">
        <v>-4484.4323299999996</v>
      </c>
      <c r="L266" s="438">
        <v>-926.28506999999991</v>
      </c>
      <c r="M266" s="438">
        <v>-5648.8472499999998</v>
      </c>
      <c r="N266" s="438">
        <v>-3888.8790800000002</v>
      </c>
      <c r="O266" s="438">
        <v>-1761.18238</v>
      </c>
      <c r="P266" s="438">
        <v>-2243.01197</v>
      </c>
      <c r="Q266" s="438">
        <v>-1178.2231000000002</v>
      </c>
      <c r="R266" s="438">
        <v>-1188.9586100000001</v>
      </c>
      <c r="S266" s="438">
        <v>-1205.7055500000001</v>
      </c>
      <c r="T266" s="438">
        <v>-1007.09901</v>
      </c>
      <c r="U266" s="438">
        <v>-3493.7137900000002</v>
      </c>
      <c r="V266" s="438">
        <v>-1068.9266399999999</v>
      </c>
      <c r="W266" s="438">
        <v>-1450.63283</v>
      </c>
      <c r="X266" s="438">
        <v>-5107.6631299999999</v>
      </c>
      <c r="Y266" s="438">
        <v>-1739.96487</v>
      </c>
      <c r="Z266" s="438">
        <v>-4249.2415000000001</v>
      </c>
      <c r="AA266" s="438">
        <v>-2182.76811</v>
      </c>
      <c r="AB266" s="438">
        <v>-5224.4451200000003</v>
      </c>
      <c r="AC266" s="438">
        <v>-4320.3980700000002</v>
      </c>
      <c r="AD266" s="438">
        <v>-1467.8678300000001</v>
      </c>
      <c r="AE266" s="438">
        <v>-3774.5354700000003</v>
      </c>
      <c r="AF266" s="438">
        <v>-653.11113999999998</v>
      </c>
      <c r="AG266" s="438">
        <v>-920.47670999999991</v>
      </c>
      <c r="AH266" s="438">
        <v>-1150.3098</v>
      </c>
      <c r="AI266" s="438">
        <v>-339.73226</v>
      </c>
      <c r="AJ266" s="438">
        <v>-722.54674999999997</v>
      </c>
      <c r="AK266" s="438">
        <v>-99.605740000000011</v>
      </c>
      <c r="AL266" s="438">
        <v>-1869.1735700000002</v>
      </c>
      <c r="AM266" s="438">
        <v>-501.59902</v>
      </c>
      <c r="AN266" s="438">
        <v>-2112.48063</v>
      </c>
      <c r="AO266" s="438">
        <v>-708.62688000000003</v>
      </c>
      <c r="AP266" s="438">
        <v>-231.29050000000001</v>
      </c>
      <c r="AQ266" s="438">
        <v>-122950.15359</v>
      </c>
    </row>
    <row r="267" spans="1:43">
      <c r="A267" s="64" t="s">
        <v>381</v>
      </c>
      <c r="B267" s="59">
        <v>-13455.604730000001</v>
      </c>
      <c r="C267" s="59">
        <v>-4862.4792699999998</v>
      </c>
      <c r="D267" s="59">
        <v>-12325.084349999999</v>
      </c>
      <c r="E267" s="59">
        <v>-3906.5210400000001</v>
      </c>
      <c r="F267" s="59">
        <v>-2593.2830099999996</v>
      </c>
      <c r="G267" s="59">
        <v>-2363.97145</v>
      </c>
      <c r="H267" s="59">
        <v>-1599.8537699999999</v>
      </c>
      <c r="I267" s="59">
        <v>-3209.5986699999999</v>
      </c>
      <c r="J267" s="59">
        <v>-2974.6372900000001</v>
      </c>
      <c r="K267" s="59">
        <v>-4467.1385300000002</v>
      </c>
      <c r="L267" s="59">
        <v>-828.03423999999995</v>
      </c>
      <c r="M267" s="59">
        <v>-4736.7386100000003</v>
      </c>
      <c r="N267" s="59">
        <v>-3883.5602999999996</v>
      </c>
      <c r="O267" s="59">
        <v>-1690.34474</v>
      </c>
      <c r="P267" s="59">
        <v>-2207.0162200000004</v>
      </c>
      <c r="Q267" s="59">
        <v>-976.17654000000005</v>
      </c>
      <c r="R267" s="59">
        <v>-1141.35419</v>
      </c>
      <c r="S267" s="59">
        <v>-1205.7055500000001</v>
      </c>
      <c r="T267" s="59">
        <v>-955.37747999999999</v>
      </c>
      <c r="U267" s="59">
        <v>-3180.4357999999997</v>
      </c>
      <c r="V267" s="59">
        <v>-1051.33547</v>
      </c>
      <c r="W267" s="59">
        <v>-1291.6731299999999</v>
      </c>
      <c r="X267" s="59">
        <v>-4840.8418899999997</v>
      </c>
      <c r="Y267" s="59">
        <v>-1708.9106999999999</v>
      </c>
      <c r="Z267" s="59">
        <v>-4044.37815</v>
      </c>
      <c r="AA267" s="59">
        <v>-2084.4195800000002</v>
      </c>
      <c r="AB267" s="59">
        <v>-4648.9035300000005</v>
      </c>
      <c r="AC267" s="59">
        <v>-3850.9143899999999</v>
      </c>
      <c r="AD267" s="59">
        <v>-1347.7860700000001</v>
      </c>
      <c r="AE267" s="59">
        <v>-3774.5354700000003</v>
      </c>
      <c r="AF267" s="59">
        <v>-383.23665999999997</v>
      </c>
      <c r="AG267" s="59">
        <v>-869.10516000000007</v>
      </c>
      <c r="AH267" s="59">
        <v>-1098.4693200000002</v>
      </c>
      <c r="AI267" s="59">
        <v>-305.02133000000003</v>
      </c>
      <c r="AJ267" s="59">
        <v>-71.110429999999994</v>
      </c>
      <c r="AK267" s="59">
        <v>-99.605740000000011</v>
      </c>
      <c r="AL267" s="59">
        <v>-1750.77775</v>
      </c>
      <c r="AM267" s="59">
        <v>-501.59902</v>
      </c>
      <c r="AN267" s="59">
        <v>-2112.48063</v>
      </c>
      <c r="AO267" s="59">
        <v>-708.62688000000003</v>
      </c>
      <c r="AP267" s="59">
        <v>-231.29050000000001</v>
      </c>
      <c r="AQ267" s="59">
        <v>-109337.93758</v>
      </c>
    </row>
    <row r="268" spans="1:43">
      <c r="A268" s="64" t="s">
        <v>382</v>
      </c>
      <c r="B268" s="59">
        <v>0</v>
      </c>
      <c r="C268" s="59">
        <v>0</v>
      </c>
      <c r="D268" s="59">
        <v>0</v>
      </c>
      <c r="E268" s="59">
        <v>0</v>
      </c>
      <c r="F268" s="59">
        <v>0</v>
      </c>
      <c r="G268" s="59">
        <v>0</v>
      </c>
      <c r="H268" s="59">
        <v>0</v>
      </c>
      <c r="I268" s="59">
        <v>0</v>
      </c>
      <c r="J268" s="59">
        <v>0</v>
      </c>
      <c r="K268" s="59">
        <v>0</v>
      </c>
      <c r="L268" s="59">
        <v>0</v>
      </c>
      <c r="M268" s="59">
        <v>0</v>
      </c>
      <c r="N268" s="59">
        <v>0</v>
      </c>
      <c r="O268" s="59">
        <v>0</v>
      </c>
      <c r="P268" s="59">
        <v>0</v>
      </c>
      <c r="Q268" s="59">
        <v>0</v>
      </c>
      <c r="R268" s="59">
        <v>0</v>
      </c>
      <c r="S268" s="59">
        <v>0</v>
      </c>
      <c r="T268" s="59">
        <v>0</v>
      </c>
      <c r="U268" s="59">
        <v>0</v>
      </c>
      <c r="V268" s="59">
        <v>0</v>
      </c>
      <c r="W268" s="59">
        <v>0</v>
      </c>
      <c r="X268" s="59">
        <v>0</v>
      </c>
      <c r="Y268" s="59">
        <v>0</v>
      </c>
      <c r="Z268" s="59">
        <v>0</v>
      </c>
      <c r="AA268" s="59">
        <v>0</v>
      </c>
      <c r="AB268" s="59">
        <v>0</v>
      </c>
      <c r="AC268" s="59">
        <v>0</v>
      </c>
      <c r="AD268" s="59">
        <v>0</v>
      </c>
      <c r="AE268" s="59">
        <v>0</v>
      </c>
      <c r="AF268" s="59">
        <v>0</v>
      </c>
      <c r="AG268" s="59">
        <v>0</v>
      </c>
      <c r="AH268" s="59">
        <v>0</v>
      </c>
      <c r="AI268" s="59">
        <v>0</v>
      </c>
      <c r="AJ268" s="59">
        <v>0</v>
      </c>
      <c r="AK268" s="59">
        <v>0</v>
      </c>
      <c r="AL268" s="59">
        <v>0</v>
      </c>
      <c r="AM268" s="59">
        <v>0</v>
      </c>
      <c r="AN268" s="59">
        <v>0</v>
      </c>
      <c r="AO268" s="59">
        <v>0</v>
      </c>
      <c r="AP268" s="59">
        <v>0</v>
      </c>
      <c r="AQ268" s="59">
        <v>0</v>
      </c>
    </row>
    <row r="269" spans="1:43">
      <c r="A269" s="64" t="s">
        <v>383</v>
      </c>
      <c r="B269" s="59">
        <v>-3153.8764300000003</v>
      </c>
      <c r="C269" s="59">
        <v>0</v>
      </c>
      <c r="D269" s="59">
        <v>-2089.0268799999999</v>
      </c>
      <c r="E269" s="59">
        <v>-127.35742999999999</v>
      </c>
      <c r="F269" s="59">
        <v>-9.7708099999999991</v>
      </c>
      <c r="G269" s="59">
        <v>-65.174819999999997</v>
      </c>
      <c r="H269" s="59">
        <v>-8.6007600000000011</v>
      </c>
      <c r="I269" s="59">
        <v>-362.10970000000003</v>
      </c>
      <c r="J269" s="59">
        <v>-203.92490000000001</v>
      </c>
      <c r="K269" s="59">
        <v>0</v>
      </c>
      <c r="L269" s="59">
        <v>-84.931229999999999</v>
      </c>
      <c r="M269" s="59">
        <v>-912.10864000000004</v>
      </c>
      <c r="N269" s="59">
        <v>0</v>
      </c>
      <c r="O269" s="59">
        <v>-70.837639999999993</v>
      </c>
      <c r="P269" s="59">
        <v>-35.995750000000001</v>
      </c>
      <c r="Q269" s="59">
        <v>-202.01219</v>
      </c>
      <c r="R269" s="59">
        <v>-47.428460000000001</v>
      </c>
      <c r="S269" s="59">
        <v>0</v>
      </c>
      <c r="T269" s="59">
        <v>-36.666679999999999</v>
      </c>
      <c r="U269" s="59">
        <v>-304.17052000000001</v>
      </c>
      <c r="V269" s="59">
        <v>-17.58755</v>
      </c>
      <c r="W269" s="59">
        <v>-158.71144000000001</v>
      </c>
      <c r="X269" s="59">
        <v>-266.78539000000001</v>
      </c>
      <c r="Y269" s="59">
        <v>-31.054169999999999</v>
      </c>
      <c r="Z269" s="59">
        <v>-204.74351000000001</v>
      </c>
      <c r="AA269" s="59">
        <v>-98.347089999999994</v>
      </c>
      <c r="AB269" s="59">
        <v>-575.54158999999993</v>
      </c>
      <c r="AC269" s="59">
        <v>-469.48367999999999</v>
      </c>
      <c r="AD269" s="59">
        <v>-120.05607000000001</v>
      </c>
      <c r="AE269" s="59">
        <v>0</v>
      </c>
      <c r="AF269" s="59">
        <v>-269.87448000000001</v>
      </c>
      <c r="AG269" s="59">
        <v>-43.141930000000002</v>
      </c>
      <c r="AH269" s="59">
        <v>-51.840480000000007</v>
      </c>
      <c r="AI269" s="59">
        <v>-33.37547</v>
      </c>
      <c r="AJ269" s="59">
        <v>0</v>
      </c>
      <c r="AK269" s="59">
        <v>0</v>
      </c>
      <c r="AL269" s="59">
        <v>-118.39582</v>
      </c>
      <c r="AM269" s="59">
        <v>0</v>
      </c>
      <c r="AN269" s="59">
        <v>0</v>
      </c>
      <c r="AO269" s="59">
        <v>0</v>
      </c>
      <c r="AP269" s="59">
        <v>0</v>
      </c>
      <c r="AQ269" s="59">
        <v>-10172.93151</v>
      </c>
    </row>
    <row r="270" spans="1:43">
      <c r="A270" s="64" t="s">
        <v>384</v>
      </c>
      <c r="B270" s="59">
        <v>-1663.13193</v>
      </c>
      <c r="C270" s="59">
        <v>0</v>
      </c>
      <c r="D270" s="59">
        <v>0</v>
      </c>
      <c r="E270" s="59">
        <v>-19.17558</v>
      </c>
      <c r="F270" s="59">
        <v>-26.668620000000001</v>
      </c>
      <c r="G270" s="59">
        <v>-10.578280000000001</v>
      </c>
      <c r="H270" s="59">
        <v>0</v>
      </c>
      <c r="I270" s="59">
        <v>0</v>
      </c>
      <c r="J270" s="59">
        <v>0</v>
      </c>
      <c r="K270" s="59">
        <v>-17.2912</v>
      </c>
      <c r="L270" s="59">
        <v>-13.319600000000001</v>
      </c>
      <c r="M270" s="59">
        <v>0</v>
      </c>
      <c r="N270" s="59">
        <v>-4.4745100000000004</v>
      </c>
      <c r="O270" s="59">
        <v>0</v>
      </c>
      <c r="P270" s="59">
        <v>0</v>
      </c>
      <c r="Q270" s="59">
        <v>0</v>
      </c>
      <c r="R270" s="59">
        <v>0</v>
      </c>
      <c r="S270" s="59">
        <v>0</v>
      </c>
      <c r="T270" s="59">
        <v>-15.05391</v>
      </c>
      <c r="U270" s="59">
        <v>-9.1074699999999993</v>
      </c>
      <c r="V270" s="59">
        <v>0</v>
      </c>
      <c r="W270" s="59">
        <v>0</v>
      </c>
      <c r="X270" s="59">
        <v>0</v>
      </c>
      <c r="Y270" s="59">
        <v>0</v>
      </c>
      <c r="Z270" s="59">
        <v>-5.0000000000000001E-3</v>
      </c>
      <c r="AA270" s="59">
        <v>-1.4399999999999999E-3</v>
      </c>
      <c r="AB270" s="59">
        <v>0</v>
      </c>
      <c r="AC270" s="59">
        <v>0</v>
      </c>
      <c r="AD270" s="59">
        <v>0</v>
      </c>
      <c r="AE270" s="59">
        <v>0</v>
      </c>
      <c r="AF270" s="59">
        <v>0</v>
      </c>
      <c r="AG270" s="59">
        <v>-8.2296200000000006</v>
      </c>
      <c r="AH270" s="59">
        <v>0</v>
      </c>
      <c r="AI270" s="59">
        <v>-1.3354600000000001</v>
      </c>
      <c r="AJ270" s="59">
        <v>-651.43631999999991</v>
      </c>
      <c r="AK270" s="59">
        <v>0</v>
      </c>
      <c r="AL270" s="59">
        <v>0</v>
      </c>
      <c r="AM270" s="59">
        <v>0</v>
      </c>
      <c r="AN270" s="59">
        <v>0</v>
      </c>
      <c r="AO270" s="59">
        <v>0</v>
      </c>
      <c r="AP270" s="59">
        <v>0</v>
      </c>
      <c r="AQ270" s="59">
        <v>-2439.8089399999999</v>
      </c>
    </row>
    <row r="271" spans="1:43">
      <c r="A271" s="64" t="s">
        <v>385</v>
      </c>
      <c r="B271" s="59">
        <v>-996.55507</v>
      </c>
      <c r="C271" s="59">
        <v>0</v>
      </c>
      <c r="D271" s="59">
        <v>0</v>
      </c>
      <c r="E271" s="59">
        <v>0</v>
      </c>
      <c r="F271" s="59">
        <v>0</v>
      </c>
      <c r="G271" s="59">
        <v>0</v>
      </c>
      <c r="H271" s="59">
        <v>0</v>
      </c>
      <c r="I271" s="59">
        <v>0</v>
      </c>
      <c r="J271" s="59">
        <v>0</v>
      </c>
      <c r="K271" s="59">
        <v>0</v>
      </c>
      <c r="L271" s="59">
        <v>0</v>
      </c>
      <c r="M271" s="59">
        <v>0</v>
      </c>
      <c r="N271" s="59">
        <v>0</v>
      </c>
      <c r="O271" s="59">
        <v>0</v>
      </c>
      <c r="P271" s="59">
        <v>0</v>
      </c>
      <c r="Q271" s="59">
        <v>0</v>
      </c>
      <c r="R271" s="59">
        <v>0</v>
      </c>
      <c r="S271" s="59">
        <v>0</v>
      </c>
      <c r="T271" s="59">
        <v>0</v>
      </c>
      <c r="U271" s="59">
        <v>0</v>
      </c>
      <c r="V271" s="59">
        <v>0</v>
      </c>
      <c r="W271" s="59">
        <v>0</v>
      </c>
      <c r="X271" s="59">
        <v>0</v>
      </c>
      <c r="Y271" s="59">
        <v>0</v>
      </c>
      <c r="Z271" s="59">
        <v>0</v>
      </c>
      <c r="AA271" s="59">
        <v>0</v>
      </c>
      <c r="AB271" s="59">
        <v>0</v>
      </c>
      <c r="AC271" s="59">
        <v>0</v>
      </c>
      <c r="AD271" s="59">
        <v>0</v>
      </c>
      <c r="AE271" s="59">
        <v>0</v>
      </c>
      <c r="AF271" s="59">
        <v>0</v>
      </c>
      <c r="AG271" s="59">
        <v>0</v>
      </c>
      <c r="AH271" s="59">
        <v>0</v>
      </c>
      <c r="AI271" s="59">
        <v>0</v>
      </c>
      <c r="AJ271" s="59">
        <v>0</v>
      </c>
      <c r="AK271" s="59">
        <v>0</v>
      </c>
      <c r="AL271" s="59">
        <v>0</v>
      </c>
      <c r="AM271" s="59">
        <v>0</v>
      </c>
      <c r="AN271" s="59">
        <v>0</v>
      </c>
      <c r="AO271" s="59">
        <v>0</v>
      </c>
      <c r="AP271" s="59">
        <v>0</v>
      </c>
      <c r="AQ271" s="59">
        <v>-996.55507</v>
      </c>
    </row>
    <row r="272" spans="1:43">
      <c r="A272" s="65" t="s">
        <v>386</v>
      </c>
      <c r="B272" s="59">
        <v>0</v>
      </c>
      <c r="C272" s="59">
        <v>0</v>
      </c>
      <c r="D272" s="59">
        <v>0</v>
      </c>
      <c r="E272" s="59">
        <v>0</v>
      </c>
      <c r="F272" s="59">
        <v>0</v>
      </c>
      <c r="G272" s="59">
        <v>0</v>
      </c>
      <c r="H272" s="59">
        <v>0</v>
      </c>
      <c r="I272" s="59">
        <v>0</v>
      </c>
      <c r="J272" s="59">
        <v>0</v>
      </c>
      <c r="K272" s="59">
        <v>0</v>
      </c>
      <c r="L272" s="59">
        <v>0</v>
      </c>
      <c r="M272" s="59">
        <v>0</v>
      </c>
      <c r="N272" s="59">
        <v>0</v>
      </c>
      <c r="O272" s="59">
        <v>0</v>
      </c>
      <c r="P272" s="59">
        <v>0</v>
      </c>
      <c r="Q272" s="59">
        <v>0</v>
      </c>
      <c r="R272" s="59">
        <v>0</v>
      </c>
      <c r="S272" s="59">
        <v>0</v>
      </c>
      <c r="T272" s="59">
        <v>0</v>
      </c>
      <c r="U272" s="59">
        <v>0</v>
      </c>
      <c r="V272" s="59">
        <v>0</v>
      </c>
      <c r="W272" s="59">
        <v>0</v>
      </c>
      <c r="X272" s="59">
        <v>0</v>
      </c>
      <c r="Y272" s="59">
        <v>0</v>
      </c>
      <c r="Z272" s="59">
        <v>0</v>
      </c>
      <c r="AA272" s="59">
        <v>0</v>
      </c>
      <c r="AB272" s="59">
        <v>0</v>
      </c>
      <c r="AC272" s="59">
        <v>0</v>
      </c>
      <c r="AD272" s="59">
        <v>0</v>
      </c>
      <c r="AE272" s="59">
        <v>0</v>
      </c>
      <c r="AF272" s="59">
        <v>0</v>
      </c>
      <c r="AG272" s="59">
        <v>0</v>
      </c>
      <c r="AH272" s="59">
        <v>0</v>
      </c>
      <c r="AI272" s="59">
        <v>0</v>
      </c>
      <c r="AJ272" s="59">
        <v>0</v>
      </c>
      <c r="AK272" s="59">
        <v>0</v>
      </c>
      <c r="AL272" s="59">
        <v>0</v>
      </c>
      <c r="AM272" s="59">
        <v>0</v>
      </c>
      <c r="AN272" s="59">
        <v>0</v>
      </c>
      <c r="AO272" s="59">
        <v>0</v>
      </c>
      <c r="AP272" s="59">
        <v>0</v>
      </c>
      <c r="AQ272" s="59">
        <v>0</v>
      </c>
    </row>
    <row r="273" spans="1:43">
      <c r="A273" s="65" t="s">
        <v>457</v>
      </c>
      <c r="B273" s="59">
        <v>0</v>
      </c>
      <c r="C273" s="59">
        <v>-4.6609999999999999E-2</v>
      </c>
      <c r="D273" s="59">
        <v>0</v>
      </c>
      <c r="E273" s="59">
        <v>0</v>
      </c>
      <c r="F273" s="59">
        <v>0</v>
      </c>
      <c r="G273" s="59">
        <v>0</v>
      </c>
      <c r="H273" s="59">
        <v>0</v>
      </c>
      <c r="I273" s="59">
        <v>-0.49685000000000001</v>
      </c>
      <c r="J273" s="59">
        <v>-0.89063000000000003</v>
      </c>
      <c r="K273" s="59">
        <v>-2.5999999999999999E-3</v>
      </c>
      <c r="L273" s="59">
        <v>0</v>
      </c>
      <c r="M273" s="59">
        <v>0</v>
      </c>
      <c r="N273" s="59">
        <v>-0.84426999999999996</v>
      </c>
      <c r="O273" s="59">
        <v>0</v>
      </c>
      <c r="P273" s="59">
        <v>0</v>
      </c>
      <c r="Q273" s="59">
        <v>-3.4369999999999998E-2</v>
      </c>
      <c r="R273" s="59">
        <v>-0.17596000000000001</v>
      </c>
      <c r="S273" s="59">
        <v>0</v>
      </c>
      <c r="T273" s="59">
        <v>-9.3999999999999997E-4</v>
      </c>
      <c r="U273" s="59">
        <v>0</v>
      </c>
      <c r="V273" s="59">
        <v>-3.62E-3</v>
      </c>
      <c r="W273" s="59">
        <v>-0.24825999999999998</v>
      </c>
      <c r="X273" s="59">
        <v>-3.585E-2</v>
      </c>
      <c r="Y273" s="59">
        <v>0</v>
      </c>
      <c r="Z273" s="59">
        <v>-0.11484</v>
      </c>
      <c r="AA273" s="59">
        <v>0</v>
      </c>
      <c r="AB273" s="59">
        <v>0</v>
      </c>
      <c r="AC273" s="59">
        <v>0</v>
      </c>
      <c r="AD273" s="59">
        <v>-2.5690000000000001E-2</v>
      </c>
      <c r="AE273" s="59">
        <v>0</v>
      </c>
      <c r="AF273" s="59">
        <v>0</v>
      </c>
      <c r="AG273" s="59">
        <v>0</v>
      </c>
      <c r="AH273" s="59">
        <v>0</v>
      </c>
      <c r="AI273" s="59">
        <v>0</v>
      </c>
      <c r="AJ273" s="59">
        <v>0</v>
      </c>
      <c r="AK273" s="59">
        <v>0</v>
      </c>
      <c r="AL273" s="59">
        <v>0</v>
      </c>
      <c r="AM273" s="59">
        <v>0</v>
      </c>
      <c r="AN273" s="59">
        <v>0</v>
      </c>
      <c r="AO273" s="59">
        <v>0</v>
      </c>
      <c r="AP273" s="59">
        <v>0</v>
      </c>
      <c r="AQ273" s="59">
        <v>-2.9204899999999996</v>
      </c>
    </row>
    <row r="274" spans="1:43">
      <c r="A274" s="389" t="s">
        <v>969</v>
      </c>
      <c r="B274" s="438">
        <v>41768.879209999999</v>
      </c>
      <c r="C274" s="438">
        <v>9050.6574000000001</v>
      </c>
      <c r="D274" s="438">
        <v>22602.448649999998</v>
      </c>
      <c r="E274" s="438">
        <v>8596.8812899999994</v>
      </c>
      <c r="F274" s="438">
        <v>4708.2605999999996</v>
      </c>
      <c r="G274" s="438">
        <v>4523.7564599999996</v>
      </c>
      <c r="H274" s="438">
        <v>4094.2826700000001</v>
      </c>
      <c r="I274" s="438">
        <v>4670.9448200000006</v>
      </c>
      <c r="J274" s="438">
        <v>4476.2344000000003</v>
      </c>
      <c r="K274" s="438">
        <v>9270.6375399999997</v>
      </c>
      <c r="L274" s="438">
        <v>3236.1892499999999</v>
      </c>
      <c r="M274" s="438">
        <v>6961.4344099999998</v>
      </c>
      <c r="N274" s="438">
        <v>9569.4556599999996</v>
      </c>
      <c r="O274" s="438">
        <v>4341.8787699999993</v>
      </c>
      <c r="P274" s="438">
        <v>3421.3334300000001</v>
      </c>
      <c r="Q274" s="438">
        <v>2532.2967599999997</v>
      </c>
      <c r="R274" s="438">
        <v>2432.0807799999998</v>
      </c>
      <c r="S274" s="438">
        <v>1919.521</v>
      </c>
      <c r="T274" s="438">
        <v>5207.8993799999998</v>
      </c>
      <c r="U274" s="438">
        <v>5288.5753099999993</v>
      </c>
      <c r="V274" s="438">
        <v>1559.7725700000001</v>
      </c>
      <c r="W274" s="438">
        <v>2606.3495099999996</v>
      </c>
      <c r="X274" s="438">
        <v>5643.7165500000001</v>
      </c>
      <c r="Y274" s="438">
        <v>3381.7216400000002</v>
      </c>
      <c r="Z274" s="438">
        <v>6552.7248300000001</v>
      </c>
      <c r="AA274" s="438">
        <v>2616.7271499999997</v>
      </c>
      <c r="AB274" s="438">
        <v>6481.6840199999997</v>
      </c>
      <c r="AC274" s="438">
        <v>8590.6484999999993</v>
      </c>
      <c r="AD274" s="438">
        <v>3912.0118900000002</v>
      </c>
      <c r="AE274" s="438">
        <v>8049.7269999999999</v>
      </c>
      <c r="AF274" s="438">
        <v>2295.3196800000001</v>
      </c>
      <c r="AG274" s="438">
        <v>2126.9834500000002</v>
      </c>
      <c r="AH274" s="438">
        <v>1866.1556</v>
      </c>
      <c r="AI274" s="438">
        <v>796.24992000000009</v>
      </c>
      <c r="AJ274" s="438">
        <v>1147.39959</v>
      </c>
      <c r="AK274" s="438">
        <v>1241.66174</v>
      </c>
      <c r="AL274" s="438">
        <v>2679.2668399999998</v>
      </c>
      <c r="AM274" s="438">
        <v>1004.17335</v>
      </c>
      <c r="AN274" s="438">
        <v>4380.8256900000006</v>
      </c>
      <c r="AO274" s="438">
        <v>2256.8782999999999</v>
      </c>
      <c r="AP274" s="438">
        <v>900.44908999999996</v>
      </c>
      <c r="AQ274" s="438">
        <v>228764.09469999999</v>
      </c>
    </row>
    <row r="275" spans="1:43">
      <c r="A275" s="385" t="s">
        <v>387</v>
      </c>
      <c r="B275" s="438">
        <v>4611.11751</v>
      </c>
      <c r="C275" s="438">
        <v>2328.4058300000002</v>
      </c>
      <c r="D275" s="438">
        <v>4878.6148300000004</v>
      </c>
      <c r="E275" s="438">
        <v>396.73351000000002</v>
      </c>
      <c r="F275" s="438">
        <v>145.33781999999999</v>
      </c>
      <c r="G275" s="438">
        <v>254.96653000000001</v>
      </c>
      <c r="H275" s="438">
        <v>121.68707000000001</v>
      </c>
      <c r="I275" s="438">
        <v>236.94504000000001</v>
      </c>
      <c r="J275" s="438">
        <v>179.52880999999999</v>
      </c>
      <c r="K275" s="438">
        <v>22.110569999999999</v>
      </c>
      <c r="L275" s="438">
        <v>101.74863999999999</v>
      </c>
      <c r="M275" s="438">
        <v>72.165539999999993</v>
      </c>
      <c r="N275" s="438">
        <v>138.13584</v>
      </c>
      <c r="O275" s="438">
        <v>31.656279999999999</v>
      </c>
      <c r="P275" s="438">
        <v>171.94465</v>
      </c>
      <c r="Q275" s="438">
        <v>144.87618000000001</v>
      </c>
      <c r="R275" s="438">
        <v>576.31876999999997</v>
      </c>
      <c r="S275" s="438">
        <v>25.7042</v>
      </c>
      <c r="T275" s="438">
        <v>31.75601</v>
      </c>
      <c r="U275" s="438">
        <v>33.181669999999997</v>
      </c>
      <c r="V275" s="438">
        <v>20.332560000000001</v>
      </c>
      <c r="W275" s="438">
        <v>110.07766000000001</v>
      </c>
      <c r="X275" s="438">
        <v>85.273080000000007</v>
      </c>
      <c r="Y275" s="438">
        <v>137.59187</v>
      </c>
      <c r="Z275" s="438">
        <v>749.10681999999997</v>
      </c>
      <c r="AA275" s="438">
        <v>123.87439000000001</v>
      </c>
      <c r="AB275" s="438">
        <v>113.67751</v>
      </c>
      <c r="AC275" s="438">
        <v>825.59996999999998</v>
      </c>
      <c r="AD275" s="438">
        <v>113.27419999999999</v>
      </c>
      <c r="AE275" s="438">
        <v>214.34052</v>
      </c>
      <c r="AF275" s="438">
        <v>55.027790000000003</v>
      </c>
      <c r="AG275" s="438">
        <v>35.351559999999999</v>
      </c>
      <c r="AH275" s="438">
        <v>52.309069999999998</v>
      </c>
      <c r="AI275" s="438">
        <v>5.9881400000000005</v>
      </c>
      <c r="AJ275" s="438">
        <v>95.065970000000007</v>
      </c>
      <c r="AK275" s="438">
        <v>7.51708</v>
      </c>
      <c r="AL275" s="438">
        <v>176.63561999999999</v>
      </c>
      <c r="AM275" s="438">
        <v>3.2011700000000003</v>
      </c>
      <c r="AN275" s="438">
        <v>133.75217999999998</v>
      </c>
      <c r="AO275" s="438">
        <v>143.56757999999999</v>
      </c>
      <c r="AP275" s="438">
        <v>12.37975</v>
      </c>
      <c r="AQ275" s="438">
        <v>17716.879789999999</v>
      </c>
    </row>
    <row r="276" spans="1:43">
      <c r="A276" s="64" t="s">
        <v>388</v>
      </c>
      <c r="B276" s="59">
        <v>1860.92659</v>
      </c>
      <c r="C276" s="59">
        <v>140.78116</v>
      </c>
      <c r="D276" s="59">
        <v>1746.0677599999999</v>
      </c>
      <c r="E276" s="59">
        <v>209.10686999999999</v>
      </c>
      <c r="F276" s="59">
        <v>73.679429999999996</v>
      </c>
      <c r="G276" s="59">
        <v>102.43305000000001</v>
      </c>
      <c r="H276" s="59">
        <v>112.35661999999999</v>
      </c>
      <c r="I276" s="59">
        <v>120.07203999999999</v>
      </c>
      <c r="J276" s="59">
        <v>166.71505999999999</v>
      </c>
      <c r="K276" s="59">
        <v>13.13574</v>
      </c>
      <c r="L276" s="59">
        <v>43.302699999999994</v>
      </c>
      <c r="M276" s="59">
        <v>69.651479999999992</v>
      </c>
      <c r="N276" s="59">
        <v>117.91944000000001</v>
      </c>
      <c r="O276" s="59">
        <v>18.424130000000002</v>
      </c>
      <c r="P276" s="59">
        <v>162.63396</v>
      </c>
      <c r="Q276" s="59">
        <v>135.43226000000001</v>
      </c>
      <c r="R276" s="59">
        <v>17.77572</v>
      </c>
      <c r="S276" s="59">
        <v>24.026229999999998</v>
      </c>
      <c r="T276" s="59">
        <v>26.97401</v>
      </c>
      <c r="U276" s="59">
        <v>23.792360000000002</v>
      </c>
      <c r="V276" s="59">
        <v>3.2434600000000002</v>
      </c>
      <c r="W276" s="59">
        <v>101.26649</v>
      </c>
      <c r="X276" s="59">
        <v>36.965879999999999</v>
      </c>
      <c r="Y276" s="59">
        <v>10.670350000000001</v>
      </c>
      <c r="Z276" s="59">
        <v>228.95036999999999</v>
      </c>
      <c r="AA276" s="59">
        <v>120.2748</v>
      </c>
      <c r="AB276" s="59">
        <v>74.66386</v>
      </c>
      <c r="AC276" s="59">
        <v>760.93236000000002</v>
      </c>
      <c r="AD276" s="59">
        <v>101.01864999999999</v>
      </c>
      <c r="AE276" s="59">
        <v>199.99833999999998</v>
      </c>
      <c r="AF276" s="59">
        <v>5.8933299999999997</v>
      </c>
      <c r="AG276" s="59">
        <v>25.759409999999999</v>
      </c>
      <c r="AH276" s="59">
        <v>40.195080000000004</v>
      </c>
      <c r="AI276" s="59">
        <v>4.4899499999999994</v>
      </c>
      <c r="AJ276" s="59">
        <v>84.033559999999994</v>
      </c>
      <c r="AK276" s="59">
        <v>7.3373200000000001</v>
      </c>
      <c r="AL276" s="59">
        <v>110.98759</v>
      </c>
      <c r="AM276" s="59">
        <v>1.5253399999999999</v>
      </c>
      <c r="AN276" s="59">
        <v>49.98348</v>
      </c>
      <c r="AO276" s="59">
        <v>0</v>
      </c>
      <c r="AP276" s="59">
        <v>10.48616</v>
      </c>
      <c r="AQ276" s="59">
        <v>7163.8823899999998</v>
      </c>
    </row>
    <row r="277" spans="1:43">
      <c r="A277" s="64" t="s">
        <v>389</v>
      </c>
      <c r="B277" s="59">
        <v>651.73982999999998</v>
      </c>
      <c r="C277" s="59">
        <v>240.41329000000002</v>
      </c>
      <c r="D277" s="59">
        <v>607.21506999999997</v>
      </c>
      <c r="E277" s="59">
        <v>78.320250000000001</v>
      </c>
      <c r="F277" s="59">
        <v>49.579769999999996</v>
      </c>
      <c r="G277" s="59">
        <v>5.80063</v>
      </c>
      <c r="H277" s="59">
        <v>4.8986999999999998</v>
      </c>
      <c r="I277" s="59">
        <v>25.162310000000002</v>
      </c>
      <c r="J277" s="59">
        <v>4.6982499999999998</v>
      </c>
      <c r="K277" s="59">
        <v>8.0371199999999998</v>
      </c>
      <c r="L277" s="59">
        <v>57.567689999999999</v>
      </c>
      <c r="M277" s="59">
        <v>0.49386000000000002</v>
      </c>
      <c r="N277" s="59">
        <v>7.7412000000000001</v>
      </c>
      <c r="O277" s="59">
        <v>4.6778000000000004</v>
      </c>
      <c r="P277" s="59">
        <v>4.7844499999999996</v>
      </c>
      <c r="Q277" s="59">
        <v>4.0560799999999997</v>
      </c>
      <c r="R277" s="59">
        <v>8.0260000000000012E-2</v>
      </c>
      <c r="S277" s="59">
        <v>0</v>
      </c>
      <c r="T277" s="59">
        <v>4.0769200000000003</v>
      </c>
      <c r="U277" s="59">
        <v>4.04793</v>
      </c>
      <c r="V277" s="59">
        <v>3.95783</v>
      </c>
      <c r="W277" s="59">
        <v>5.3803999999999998</v>
      </c>
      <c r="X277" s="59">
        <v>47.862199999999994</v>
      </c>
      <c r="Y277" s="59">
        <v>3.07192</v>
      </c>
      <c r="Z277" s="59">
        <v>54.435960000000001</v>
      </c>
      <c r="AA277" s="59">
        <v>0.85419</v>
      </c>
      <c r="AB277" s="59">
        <v>29.057549999999999</v>
      </c>
      <c r="AC277" s="59">
        <v>49.320839999999997</v>
      </c>
      <c r="AD277" s="59">
        <v>7.9102600000000001</v>
      </c>
      <c r="AE277" s="59">
        <v>7.55227</v>
      </c>
      <c r="AF277" s="59">
        <v>48.983489999999996</v>
      </c>
      <c r="AG277" s="59">
        <v>0.86417999999999995</v>
      </c>
      <c r="AH277" s="59">
        <v>5.4204399999999993</v>
      </c>
      <c r="AI277" s="59">
        <v>0.9085700000000001</v>
      </c>
      <c r="AJ277" s="59">
        <v>6.3652100000000003</v>
      </c>
      <c r="AK277" s="59">
        <v>1.3650000000000001E-2</v>
      </c>
      <c r="AL277" s="59">
        <v>61.357129999999998</v>
      </c>
      <c r="AM277" s="59">
        <v>1.63696</v>
      </c>
      <c r="AN277" s="59">
        <v>48.006889999999999</v>
      </c>
      <c r="AO277" s="59">
        <v>9.2034500000000001</v>
      </c>
      <c r="AP277" s="59">
        <v>1.40357</v>
      </c>
      <c r="AQ277" s="59">
        <v>2156.9583700000003</v>
      </c>
    </row>
    <row r="278" spans="1:43">
      <c r="A278" s="64" t="s">
        <v>390</v>
      </c>
      <c r="B278" s="59">
        <v>441.18753000000004</v>
      </c>
      <c r="C278" s="59">
        <v>1788.6310700000001</v>
      </c>
      <c r="D278" s="59">
        <v>2367.0430000000001</v>
      </c>
      <c r="E278" s="59">
        <v>0</v>
      </c>
      <c r="F278" s="59">
        <v>0.60538999999999998</v>
      </c>
      <c r="G278" s="59">
        <v>143.61985000000001</v>
      </c>
      <c r="H278" s="59">
        <v>0.33929999999999999</v>
      </c>
      <c r="I278" s="59">
        <v>0</v>
      </c>
      <c r="J278" s="59">
        <v>0</v>
      </c>
      <c r="K278" s="59">
        <v>0.17399999999999999</v>
      </c>
      <c r="L278" s="59">
        <v>0</v>
      </c>
      <c r="M278" s="59">
        <v>0</v>
      </c>
      <c r="N278" s="59">
        <v>0</v>
      </c>
      <c r="O278" s="59">
        <v>0</v>
      </c>
      <c r="P278" s="59">
        <v>0</v>
      </c>
      <c r="Q278" s="59">
        <v>0</v>
      </c>
      <c r="R278" s="59">
        <v>556</v>
      </c>
      <c r="S278" s="59">
        <v>0</v>
      </c>
      <c r="T278" s="59">
        <v>0</v>
      </c>
      <c r="U278" s="59">
        <v>0</v>
      </c>
      <c r="V278" s="59">
        <v>0</v>
      </c>
      <c r="W278" s="59">
        <v>0.21837000000000001</v>
      </c>
      <c r="X278" s="59">
        <v>0</v>
      </c>
      <c r="Y278" s="59">
        <v>123.48</v>
      </c>
      <c r="Z278" s="59">
        <v>447.12815999999998</v>
      </c>
      <c r="AA278" s="59">
        <v>0</v>
      </c>
      <c r="AB278" s="59">
        <v>0</v>
      </c>
      <c r="AC278" s="59">
        <v>0</v>
      </c>
      <c r="AD278" s="59">
        <v>0</v>
      </c>
      <c r="AE278" s="59">
        <v>0</v>
      </c>
      <c r="AF278" s="59">
        <v>0</v>
      </c>
      <c r="AG278" s="59">
        <v>0</v>
      </c>
      <c r="AH278" s="59">
        <v>4.9845500000000005</v>
      </c>
      <c r="AI278" s="59">
        <v>0</v>
      </c>
      <c r="AJ278" s="59">
        <v>0</v>
      </c>
      <c r="AK278" s="59">
        <v>0</v>
      </c>
      <c r="AL278" s="59">
        <v>0</v>
      </c>
      <c r="AM278" s="59">
        <v>0</v>
      </c>
      <c r="AN278" s="59">
        <v>0</v>
      </c>
      <c r="AO278" s="59">
        <v>0</v>
      </c>
      <c r="AP278" s="59">
        <v>0</v>
      </c>
      <c r="AQ278" s="59">
        <v>5873.41122</v>
      </c>
    </row>
    <row r="279" spans="1:43">
      <c r="A279" s="64" t="s">
        <v>391</v>
      </c>
      <c r="B279" s="59">
        <v>0</v>
      </c>
      <c r="C279" s="59">
        <v>0</v>
      </c>
      <c r="D279" s="59">
        <v>0</v>
      </c>
      <c r="E279" s="59">
        <v>0</v>
      </c>
      <c r="F279" s="59">
        <v>0</v>
      </c>
      <c r="G279" s="59">
        <v>0</v>
      </c>
      <c r="H279" s="59">
        <v>0</v>
      </c>
      <c r="I279" s="59">
        <v>0</v>
      </c>
      <c r="J279" s="59">
        <v>0</v>
      </c>
      <c r="K279" s="59">
        <v>0</v>
      </c>
      <c r="L279" s="59">
        <v>0</v>
      </c>
      <c r="M279" s="59">
        <v>0</v>
      </c>
      <c r="N279" s="59">
        <v>0</v>
      </c>
      <c r="O279" s="59">
        <v>0</v>
      </c>
      <c r="P279" s="59">
        <v>0</v>
      </c>
      <c r="Q279" s="59">
        <v>0</v>
      </c>
      <c r="R279" s="59">
        <v>0</v>
      </c>
      <c r="S279" s="59">
        <v>0</v>
      </c>
      <c r="T279" s="59">
        <v>0</v>
      </c>
      <c r="U279" s="59">
        <v>0</v>
      </c>
      <c r="V279" s="59">
        <v>0</v>
      </c>
      <c r="W279" s="59">
        <v>0</v>
      </c>
      <c r="X279" s="59">
        <v>0</v>
      </c>
      <c r="Y279" s="59">
        <v>0</v>
      </c>
      <c r="Z279" s="59">
        <v>0</v>
      </c>
      <c r="AA279" s="59">
        <v>0</v>
      </c>
      <c r="AB279" s="59">
        <v>0</v>
      </c>
      <c r="AC279" s="59">
        <v>0</v>
      </c>
      <c r="AD279" s="59">
        <v>0</v>
      </c>
      <c r="AE279" s="59">
        <v>0</v>
      </c>
      <c r="AF279" s="59">
        <v>0</v>
      </c>
      <c r="AG279" s="59">
        <v>0</v>
      </c>
      <c r="AH279" s="59">
        <v>0</v>
      </c>
      <c r="AI279" s="59">
        <v>0</v>
      </c>
      <c r="AJ279" s="59">
        <v>0</v>
      </c>
      <c r="AK279" s="59">
        <v>0</v>
      </c>
      <c r="AL279" s="59">
        <v>0</v>
      </c>
      <c r="AM279" s="59">
        <v>0</v>
      </c>
      <c r="AN279" s="59">
        <v>0</v>
      </c>
      <c r="AO279" s="59">
        <v>0</v>
      </c>
      <c r="AP279" s="59">
        <v>0</v>
      </c>
      <c r="AQ279" s="59">
        <v>0</v>
      </c>
    </row>
    <row r="280" spans="1:43">
      <c r="A280" s="62" t="s">
        <v>392</v>
      </c>
      <c r="B280" s="59">
        <v>1657.2635600000001</v>
      </c>
      <c r="C280" s="59">
        <v>158.58031</v>
      </c>
      <c r="D280" s="59">
        <v>158.28899999999999</v>
      </c>
      <c r="E280" s="59">
        <v>109.30638999999999</v>
      </c>
      <c r="F280" s="59">
        <v>21.473230000000001</v>
      </c>
      <c r="G280" s="59">
        <v>3.113</v>
      </c>
      <c r="H280" s="59">
        <v>4.0924499999999995</v>
      </c>
      <c r="I280" s="59">
        <v>91.71069</v>
      </c>
      <c r="J280" s="59">
        <v>8.1155000000000008</v>
      </c>
      <c r="K280" s="59">
        <v>0.76371</v>
      </c>
      <c r="L280" s="59">
        <v>0.87824999999999998</v>
      </c>
      <c r="M280" s="59">
        <v>2.0202</v>
      </c>
      <c r="N280" s="59">
        <v>12.475200000000001</v>
      </c>
      <c r="O280" s="59">
        <v>8.5543500000000012</v>
      </c>
      <c r="P280" s="59">
        <v>4.5262399999999996</v>
      </c>
      <c r="Q280" s="59">
        <v>5.3878399999999997</v>
      </c>
      <c r="R280" s="59">
        <v>2.46279</v>
      </c>
      <c r="S280" s="59">
        <v>1.67797</v>
      </c>
      <c r="T280" s="59">
        <v>0.70508000000000004</v>
      </c>
      <c r="U280" s="59">
        <v>5.34138</v>
      </c>
      <c r="V280" s="59">
        <v>13.131270000000001</v>
      </c>
      <c r="W280" s="59">
        <v>3.2124000000000001</v>
      </c>
      <c r="X280" s="59">
        <v>0.44500000000000001</v>
      </c>
      <c r="Y280" s="59">
        <v>0.36960000000000004</v>
      </c>
      <c r="Z280" s="59">
        <v>18.59233</v>
      </c>
      <c r="AA280" s="59">
        <v>2.7454000000000001</v>
      </c>
      <c r="AB280" s="59">
        <v>9.9561000000000011</v>
      </c>
      <c r="AC280" s="59">
        <v>15.346770000000001</v>
      </c>
      <c r="AD280" s="59">
        <v>4.3452900000000003</v>
      </c>
      <c r="AE280" s="59">
        <v>6.7899099999999999</v>
      </c>
      <c r="AF280" s="59">
        <v>0.15096999999999999</v>
      </c>
      <c r="AG280" s="59">
        <v>8.7279699999999991</v>
      </c>
      <c r="AH280" s="59">
        <v>1.7090000000000001</v>
      </c>
      <c r="AI280" s="59">
        <v>0.58962000000000003</v>
      </c>
      <c r="AJ280" s="59">
        <v>4.6672000000000002</v>
      </c>
      <c r="AK280" s="59">
        <v>0.16611000000000001</v>
      </c>
      <c r="AL280" s="59">
        <v>4.2908999999999997</v>
      </c>
      <c r="AM280" s="59">
        <v>3.8869999999999995E-2</v>
      </c>
      <c r="AN280" s="59">
        <v>35.761809999999997</v>
      </c>
      <c r="AO280" s="59">
        <v>134.36413000000002</v>
      </c>
      <c r="AP280" s="59">
        <v>0.49001999999999996</v>
      </c>
      <c r="AQ280" s="59">
        <v>2522.62781</v>
      </c>
    </row>
    <row r="281" spans="1:43">
      <c r="A281" s="62" t="s">
        <v>393</v>
      </c>
      <c r="B281" s="59">
        <v>0</v>
      </c>
      <c r="C281" s="59">
        <v>0</v>
      </c>
      <c r="D281" s="59">
        <v>0</v>
      </c>
      <c r="E281" s="59">
        <v>0</v>
      </c>
      <c r="F281" s="59">
        <v>0</v>
      </c>
      <c r="G281" s="59">
        <v>0</v>
      </c>
      <c r="H281" s="59">
        <v>0</v>
      </c>
      <c r="I281" s="59">
        <v>0</v>
      </c>
      <c r="J281" s="59">
        <v>0</v>
      </c>
      <c r="K281" s="59">
        <v>0</v>
      </c>
      <c r="L281" s="59">
        <v>0</v>
      </c>
      <c r="M281" s="59">
        <v>0</v>
      </c>
      <c r="N281" s="59">
        <v>0</v>
      </c>
      <c r="O281" s="59">
        <v>0</v>
      </c>
      <c r="P281" s="59">
        <v>0</v>
      </c>
      <c r="Q281" s="59">
        <v>0</v>
      </c>
      <c r="R281" s="59">
        <v>0</v>
      </c>
      <c r="S281" s="59">
        <v>0</v>
      </c>
      <c r="T281" s="59">
        <v>0</v>
      </c>
      <c r="U281" s="59">
        <v>0</v>
      </c>
      <c r="V281" s="59">
        <v>0</v>
      </c>
      <c r="W281" s="59">
        <v>0</v>
      </c>
      <c r="X281" s="59">
        <v>0</v>
      </c>
      <c r="Y281" s="59">
        <v>0</v>
      </c>
      <c r="Z281" s="59">
        <v>0</v>
      </c>
      <c r="AA281" s="59">
        <v>0</v>
      </c>
      <c r="AB281" s="59">
        <v>0</v>
      </c>
      <c r="AC281" s="59">
        <v>0</v>
      </c>
      <c r="AD281" s="59">
        <v>0</v>
      </c>
      <c r="AE281" s="59">
        <v>0</v>
      </c>
      <c r="AF281" s="59">
        <v>0</v>
      </c>
      <c r="AG281" s="59">
        <v>0</v>
      </c>
      <c r="AH281" s="59">
        <v>0</v>
      </c>
      <c r="AI281" s="59">
        <v>0</v>
      </c>
      <c r="AJ281" s="59">
        <v>0</v>
      </c>
      <c r="AK281" s="59">
        <v>0</v>
      </c>
      <c r="AL281" s="59">
        <v>0</v>
      </c>
      <c r="AM281" s="59">
        <v>0</v>
      </c>
      <c r="AN281" s="59">
        <v>0</v>
      </c>
      <c r="AO281" s="59">
        <v>0</v>
      </c>
      <c r="AP281" s="59">
        <v>0</v>
      </c>
      <c r="AQ281" s="59">
        <v>0</v>
      </c>
    </row>
    <row r="282" spans="1:43">
      <c r="A282" s="389" t="s">
        <v>394</v>
      </c>
      <c r="B282" s="438">
        <v>-2069.7287500000002</v>
      </c>
      <c r="C282" s="438">
        <v>-1126.9146699999999</v>
      </c>
      <c r="D282" s="438">
        <v>-2983.43165</v>
      </c>
      <c r="E282" s="438">
        <v>-114.20747999999999</v>
      </c>
      <c r="F282" s="438">
        <v>-18.316299999999998</v>
      </c>
      <c r="G282" s="438">
        <v>-36.633319999999998</v>
      </c>
      <c r="H282" s="438">
        <v>-33.102809999999998</v>
      </c>
      <c r="I282" s="438">
        <v>-21.542279999999998</v>
      </c>
      <c r="J282" s="438">
        <v>-72.225960000000001</v>
      </c>
      <c r="K282" s="438">
        <v>-36.358760000000004</v>
      </c>
      <c r="L282" s="438">
        <v>-516.07071999999994</v>
      </c>
      <c r="M282" s="438">
        <v>-70.702640000000002</v>
      </c>
      <c r="N282" s="438">
        <v>-37.124760000000002</v>
      </c>
      <c r="O282" s="438">
        <v>-62.339089999999999</v>
      </c>
      <c r="P282" s="438">
        <v>-23.16872</v>
      </c>
      <c r="Q282" s="438">
        <v>-38.61224</v>
      </c>
      <c r="R282" s="438">
        <v>-153.18937</v>
      </c>
      <c r="S282" s="438">
        <v>-18.913540000000001</v>
      </c>
      <c r="T282" s="438">
        <v>-0.33832999999999996</v>
      </c>
      <c r="U282" s="438">
        <v>-3.7699999999999999E-3</v>
      </c>
      <c r="V282" s="438">
        <v>-19.484270000000002</v>
      </c>
      <c r="W282" s="438">
        <v>-23.586740000000002</v>
      </c>
      <c r="X282" s="438">
        <v>-189.56120999999999</v>
      </c>
      <c r="Y282" s="438">
        <v>-50.272160000000007</v>
      </c>
      <c r="Z282" s="438">
        <v>-366.48573999999996</v>
      </c>
      <c r="AA282" s="438">
        <v>-37.917970000000004</v>
      </c>
      <c r="AB282" s="438">
        <v>-92.055220000000006</v>
      </c>
      <c r="AC282" s="438">
        <v>-671.04607999999996</v>
      </c>
      <c r="AD282" s="438">
        <v>-18.31061</v>
      </c>
      <c r="AE282" s="438">
        <v>-125.19899000000001</v>
      </c>
      <c r="AF282" s="438">
        <v>-20.270340000000001</v>
      </c>
      <c r="AG282" s="438">
        <v>-12.52758</v>
      </c>
      <c r="AH282" s="438">
        <v>-95.80453</v>
      </c>
      <c r="AI282" s="438">
        <v>-7.1044</v>
      </c>
      <c r="AJ282" s="438">
        <v>-25.739519999999999</v>
      </c>
      <c r="AK282" s="438">
        <v>-6.1991899999999998</v>
      </c>
      <c r="AL282" s="438">
        <v>-52.14949</v>
      </c>
      <c r="AM282" s="438">
        <v>-2.7679099999999996</v>
      </c>
      <c r="AN282" s="438">
        <v>-233.81003000000001</v>
      </c>
      <c r="AO282" s="438">
        <v>-14.466139999999999</v>
      </c>
      <c r="AP282" s="438">
        <v>-6.7665299999999995</v>
      </c>
      <c r="AQ282" s="438">
        <v>-9504.4498100000001</v>
      </c>
    </row>
    <row r="283" spans="1:43">
      <c r="A283" s="64" t="s">
        <v>388</v>
      </c>
      <c r="B283" s="59">
        <v>-642.92945999999995</v>
      </c>
      <c r="C283" s="59">
        <v>-29.358310000000003</v>
      </c>
      <c r="D283" s="59">
        <v>-296.36811</v>
      </c>
      <c r="E283" s="59">
        <v>-38.312839999999994</v>
      </c>
      <c r="F283" s="59">
        <v>0</v>
      </c>
      <c r="G283" s="59">
        <v>-16.968310000000002</v>
      </c>
      <c r="H283" s="59">
        <v>-32.93242</v>
      </c>
      <c r="I283" s="59">
        <v>-13.752739999999999</v>
      </c>
      <c r="J283" s="59">
        <v>-23.64762</v>
      </c>
      <c r="K283" s="59">
        <v>-11.366110000000001</v>
      </c>
      <c r="L283" s="59">
        <v>-4.1870099999999999</v>
      </c>
      <c r="M283" s="59">
        <v>-45.236179999999997</v>
      </c>
      <c r="N283" s="59">
        <v>-25.758020000000002</v>
      </c>
      <c r="O283" s="59">
        <v>-12.206580000000001</v>
      </c>
      <c r="P283" s="59">
        <v>-21.36872</v>
      </c>
      <c r="Q283" s="59">
        <v>-27.008130000000001</v>
      </c>
      <c r="R283" s="59">
        <v>-22.812049999999999</v>
      </c>
      <c r="S283" s="59">
        <v>-12.010399999999999</v>
      </c>
      <c r="T283" s="59">
        <v>0</v>
      </c>
      <c r="U283" s="59">
        <v>0</v>
      </c>
      <c r="V283" s="59">
        <v>-9.4918099999999992</v>
      </c>
      <c r="W283" s="59">
        <v>-10.51383</v>
      </c>
      <c r="X283" s="59">
        <v>-59.962760000000003</v>
      </c>
      <c r="Y283" s="59">
        <v>-33.353099999999998</v>
      </c>
      <c r="Z283" s="59">
        <v>-101.34719</v>
      </c>
      <c r="AA283" s="59">
        <v>-23.553720000000002</v>
      </c>
      <c r="AB283" s="59">
        <v>-56.08419</v>
      </c>
      <c r="AC283" s="59">
        <v>-118.36782000000001</v>
      </c>
      <c r="AD283" s="59">
        <v>-14.19586</v>
      </c>
      <c r="AE283" s="59">
        <v>-125.16128</v>
      </c>
      <c r="AF283" s="59">
        <v>-8.6103199999999998</v>
      </c>
      <c r="AG283" s="59">
        <v>-1.4581300000000001</v>
      </c>
      <c r="AH283" s="59">
        <v>-11.2104</v>
      </c>
      <c r="AI283" s="59">
        <v>-5.9347700000000003</v>
      </c>
      <c r="AJ283" s="59">
        <v>-8.9158500000000007</v>
      </c>
      <c r="AK283" s="59">
        <v>-5.5836800000000002</v>
      </c>
      <c r="AL283" s="59">
        <v>-19.218490000000003</v>
      </c>
      <c r="AM283" s="59">
        <v>-1.63869</v>
      </c>
      <c r="AN283" s="59">
        <v>-14.30782</v>
      </c>
      <c r="AO283" s="59">
        <v>-3.4661399999999998</v>
      </c>
      <c r="AP283" s="59">
        <v>-6.7665299999999995</v>
      </c>
      <c r="AQ283" s="59">
        <v>-1915.3653899999999</v>
      </c>
    </row>
    <row r="284" spans="1:43">
      <c r="A284" s="64" t="s">
        <v>395</v>
      </c>
      <c r="B284" s="59">
        <v>-271.07465000000002</v>
      </c>
      <c r="C284" s="59">
        <v>-959.23694999999998</v>
      </c>
      <c r="D284" s="59">
        <v>-1624.3893700000001</v>
      </c>
      <c r="E284" s="59">
        <v>0</v>
      </c>
      <c r="F284" s="59">
        <v>0</v>
      </c>
      <c r="G284" s="59">
        <v>-1E-3</v>
      </c>
      <c r="H284" s="59">
        <v>-0.17038999999999999</v>
      </c>
      <c r="I284" s="59">
        <v>-5.9538799999999998</v>
      </c>
      <c r="J284" s="59">
        <v>-46.552199999999999</v>
      </c>
      <c r="K284" s="59">
        <v>-24.982110000000002</v>
      </c>
      <c r="L284" s="59">
        <v>-483.94907000000001</v>
      </c>
      <c r="M284" s="59">
        <v>0</v>
      </c>
      <c r="N284" s="59">
        <v>0</v>
      </c>
      <c r="O284" s="59">
        <v>-5.8</v>
      </c>
      <c r="P284" s="59">
        <v>0</v>
      </c>
      <c r="Q284" s="59">
        <v>-9.8963999999999999</v>
      </c>
      <c r="R284" s="59">
        <v>-130.37732</v>
      </c>
      <c r="S284" s="59">
        <v>0</v>
      </c>
      <c r="T284" s="59">
        <v>0</v>
      </c>
      <c r="U284" s="59">
        <v>0</v>
      </c>
      <c r="V284" s="59">
        <v>0</v>
      </c>
      <c r="W284" s="59">
        <v>-0.33313999999999999</v>
      </c>
      <c r="X284" s="59">
        <v>-7.1533800000000003</v>
      </c>
      <c r="Y284" s="59">
        <v>0</v>
      </c>
      <c r="Z284" s="59">
        <v>-265.13461000000001</v>
      </c>
      <c r="AA284" s="59">
        <v>0</v>
      </c>
      <c r="AB284" s="59">
        <v>-4.3999999999999997E-2</v>
      </c>
      <c r="AC284" s="59">
        <v>-376.28275000000002</v>
      </c>
      <c r="AD284" s="59">
        <v>0</v>
      </c>
      <c r="AE284" s="59">
        <v>0</v>
      </c>
      <c r="AF284" s="59">
        <v>0</v>
      </c>
      <c r="AG284" s="59">
        <v>-9.4494500000000006</v>
      </c>
      <c r="AH284" s="59">
        <v>-84.594009999999997</v>
      </c>
      <c r="AI284" s="59">
        <v>0</v>
      </c>
      <c r="AJ284" s="59">
        <v>-16.82367</v>
      </c>
      <c r="AK284" s="59">
        <v>0</v>
      </c>
      <c r="AL284" s="59">
        <v>0</v>
      </c>
      <c r="AM284" s="59">
        <v>0</v>
      </c>
      <c r="AN284" s="59">
        <v>-202.65649999999999</v>
      </c>
      <c r="AO284" s="59">
        <v>0</v>
      </c>
      <c r="AP284" s="59">
        <v>0</v>
      </c>
      <c r="AQ284" s="59">
        <v>-4524.8548499999997</v>
      </c>
    </row>
    <row r="285" spans="1:43">
      <c r="A285" s="64" t="s">
        <v>396</v>
      </c>
      <c r="B285" s="59">
        <v>0</v>
      </c>
      <c r="C285" s="59">
        <v>0</v>
      </c>
      <c r="D285" s="59">
        <v>0</v>
      </c>
      <c r="E285" s="59">
        <v>0</v>
      </c>
      <c r="F285" s="59">
        <v>0</v>
      </c>
      <c r="G285" s="59">
        <v>0</v>
      </c>
      <c r="H285" s="59">
        <v>0</v>
      </c>
      <c r="I285" s="59">
        <v>0</v>
      </c>
      <c r="J285" s="59">
        <v>0</v>
      </c>
      <c r="K285" s="59">
        <v>0</v>
      </c>
      <c r="L285" s="59">
        <v>0</v>
      </c>
      <c r="M285" s="59">
        <v>0</v>
      </c>
      <c r="N285" s="59">
        <v>0</v>
      </c>
      <c r="O285" s="59">
        <v>0</v>
      </c>
      <c r="P285" s="59">
        <v>0</v>
      </c>
      <c r="Q285" s="59">
        <v>0</v>
      </c>
      <c r="R285" s="59">
        <v>0</v>
      </c>
      <c r="S285" s="59">
        <v>0</v>
      </c>
      <c r="T285" s="59">
        <v>0</v>
      </c>
      <c r="U285" s="59">
        <v>0</v>
      </c>
      <c r="V285" s="59">
        <v>0</v>
      </c>
      <c r="W285" s="59">
        <v>0</v>
      </c>
      <c r="X285" s="59">
        <v>0</v>
      </c>
      <c r="Y285" s="59">
        <v>-1.0261199999999999</v>
      </c>
      <c r="Z285" s="59">
        <v>0</v>
      </c>
      <c r="AA285" s="59">
        <v>0</v>
      </c>
      <c r="AB285" s="59">
        <v>0</v>
      </c>
      <c r="AC285" s="59">
        <v>0</v>
      </c>
      <c r="AD285" s="59">
        <v>0</v>
      </c>
      <c r="AE285" s="59">
        <v>0</v>
      </c>
      <c r="AF285" s="59">
        <v>0</v>
      </c>
      <c r="AG285" s="59">
        <v>0</v>
      </c>
      <c r="AH285" s="59">
        <v>0</v>
      </c>
      <c r="AI285" s="59">
        <v>0</v>
      </c>
      <c r="AJ285" s="59">
        <v>0</v>
      </c>
      <c r="AK285" s="59">
        <v>0</v>
      </c>
      <c r="AL285" s="59">
        <v>0</v>
      </c>
      <c r="AM285" s="59">
        <v>0</v>
      </c>
      <c r="AN285" s="59">
        <v>-1.3720000000000001</v>
      </c>
      <c r="AO285" s="59">
        <v>0</v>
      </c>
      <c r="AP285" s="59">
        <v>0</v>
      </c>
      <c r="AQ285" s="59">
        <v>-2.39812</v>
      </c>
    </row>
    <row r="286" spans="1:43">
      <c r="A286" s="64" t="s">
        <v>397</v>
      </c>
      <c r="B286" s="59">
        <v>0</v>
      </c>
      <c r="C286" s="59">
        <v>0</v>
      </c>
      <c r="D286" s="59">
        <v>0</v>
      </c>
      <c r="E286" s="59">
        <v>-25.316099999999999</v>
      </c>
      <c r="F286" s="59">
        <v>0</v>
      </c>
      <c r="G286" s="59">
        <v>0</v>
      </c>
      <c r="H286" s="59">
        <v>0</v>
      </c>
      <c r="I286" s="59">
        <v>0</v>
      </c>
      <c r="J286" s="59">
        <v>0</v>
      </c>
      <c r="K286" s="59">
        <v>0</v>
      </c>
      <c r="L286" s="59">
        <v>0</v>
      </c>
      <c r="M286" s="59">
        <v>0</v>
      </c>
      <c r="N286" s="59">
        <v>0</v>
      </c>
      <c r="O286" s="59">
        <v>0</v>
      </c>
      <c r="P286" s="59">
        <v>0</v>
      </c>
      <c r="Q286" s="59">
        <v>0</v>
      </c>
      <c r="R286" s="59">
        <v>0</v>
      </c>
      <c r="S286" s="59">
        <v>0</v>
      </c>
      <c r="T286" s="59">
        <v>0</v>
      </c>
      <c r="U286" s="59">
        <v>0</v>
      </c>
      <c r="V286" s="59">
        <v>0</v>
      </c>
      <c r="W286" s="59">
        <v>0</v>
      </c>
      <c r="X286" s="59">
        <v>0</v>
      </c>
      <c r="Y286" s="59">
        <v>0</v>
      </c>
      <c r="Z286" s="59">
        <v>0</v>
      </c>
      <c r="AA286" s="59">
        <v>0</v>
      </c>
      <c r="AB286" s="59">
        <v>0</v>
      </c>
      <c r="AC286" s="59">
        <v>0</v>
      </c>
      <c r="AD286" s="59">
        <v>0</v>
      </c>
      <c r="AE286" s="59">
        <v>0</v>
      </c>
      <c r="AF286" s="59">
        <v>0</v>
      </c>
      <c r="AG286" s="59">
        <v>0</v>
      </c>
      <c r="AH286" s="59">
        <v>0</v>
      </c>
      <c r="AI286" s="59">
        <v>0</v>
      </c>
      <c r="AJ286" s="59">
        <v>0</v>
      </c>
      <c r="AK286" s="59">
        <v>0</v>
      </c>
      <c r="AL286" s="59">
        <v>0</v>
      </c>
      <c r="AM286" s="59">
        <v>0</v>
      </c>
      <c r="AN286" s="59">
        <v>0</v>
      </c>
      <c r="AO286" s="59">
        <v>0</v>
      </c>
      <c r="AP286" s="59">
        <v>0</v>
      </c>
      <c r="AQ286" s="59">
        <v>-25.316099999999999</v>
      </c>
    </row>
    <row r="287" spans="1:43">
      <c r="A287" s="65" t="s">
        <v>398</v>
      </c>
      <c r="B287" s="59">
        <v>-1155.7246399999999</v>
      </c>
      <c r="C287" s="59">
        <v>-138.31941</v>
      </c>
      <c r="D287" s="59">
        <v>-1062.67417</v>
      </c>
      <c r="E287" s="59">
        <v>-50.578540000000004</v>
      </c>
      <c r="F287" s="59">
        <v>-18.316299999999998</v>
      </c>
      <c r="G287" s="59">
        <v>-19.664009999999998</v>
      </c>
      <c r="H287" s="59">
        <v>0</v>
      </c>
      <c r="I287" s="59">
        <v>-1.8356600000000001</v>
      </c>
      <c r="J287" s="59">
        <v>-2.0261400000000003</v>
      </c>
      <c r="K287" s="59">
        <v>-1.0539999999999999E-2</v>
      </c>
      <c r="L287" s="59">
        <v>-27.934639999999998</v>
      </c>
      <c r="M287" s="59">
        <v>-25.466459999999998</v>
      </c>
      <c r="N287" s="59">
        <v>-11.36674</v>
      </c>
      <c r="O287" s="59">
        <v>-44.332509999999999</v>
      </c>
      <c r="P287" s="59">
        <v>-1.8</v>
      </c>
      <c r="Q287" s="59">
        <v>-1.7077100000000001</v>
      </c>
      <c r="R287" s="59">
        <v>0</v>
      </c>
      <c r="S287" s="59">
        <v>-6.9031400000000005</v>
      </c>
      <c r="T287" s="59">
        <v>-0.33832999999999996</v>
      </c>
      <c r="U287" s="59">
        <v>-3.7699999999999999E-3</v>
      </c>
      <c r="V287" s="59">
        <v>-9.9924599999999995</v>
      </c>
      <c r="W287" s="59">
        <v>-12.73977</v>
      </c>
      <c r="X287" s="59">
        <v>-122.44507</v>
      </c>
      <c r="Y287" s="59">
        <v>-15.892940000000001</v>
      </c>
      <c r="Z287" s="59">
        <v>-3.9399999999999999E-3</v>
      </c>
      <c r="AA287" s="59">
        <v>-14.36425</v>
      </c>
      <c r="AB287" s="59">
        <v>-35.927030000000002</v>
      </c>
      <c r="AC287" s="59">
        <v>-176.39551</v>
      </c>
      <c r="AD287" s="59">
        <v>-4.1147499999999999</v>
      </c>
      <c r="AE287" s="59">
        <v>-3.771E-2</v>
      </c>
      <c r="AF287" s="59">
        <v>-11.660020000000001</v>
      </c>
      <c r="AG287" s="59">
        <v>-1.62</v>
      </c>
      <c r="AH287" s="59">
        <v>-1.1999999999999999E-4</v>
      </c>
      <c r="AI287" s="59">
        <v>-1.1696300000000002</v>
      </c>
      <c r="AJ287" s="59">
        <v>0</v>
      </c>
      <c r="AK287" s="59">
        <v>-0.61551</v>
      </c>
      <c r="AL287" s="59">
        <v>-32.930999999999997</v>
      </c>
      <c r="AM287" s="59">
        <v>-1.1292200000000001</v>
      </c>
      <c r="AN287" s="59">
        <v>-15.473709999999999</v>
      </c>
      <c r="AO287" s="59">
        <v>-11</v>
      </c>
      <c r="AP287" s="59">
        <v>0</v>
      </c>
      <c r="AQ287" s="59">
        <v>-3036.5153500000001</v>
      </c>
    </row>
    <row r="288" spans="1:43">
      <c r="A288" s="65" t="s">
        <v>399</v>
      </c>
      <c r="B288" s="59">
        <v>0</v>
      </c>
      <c r="C288" s="59">
        <v>0</v>
      </c>
      <c r="D288" s="59">
        <v>0</v>
      </c>
      <c r="E288" s="59">
        <v>0</v>
      </c>
      <c r="F288" s="59">
        <v>0</v>
      </c>
      <c r="G288" s="59">
        <v>0</v>
      </c>
      <c r="H288" s="59">
        <v>0</v>
      </c>
      <c r="I288" s="59">
        <v>0</v>
      </c>
      <c r="J288" s="59">
        <v>0</v>
      </c>
      <c r="K288" s="59">
        <v>0</v>
      </c>
      <c r="L288" s="59">
        <v>0</v>
      </c>
      <c r="M288" s="59">
        <v>0</v>
      </c>
      <c r="N288" s="59">
        <v>0</v>
      </c>
      <c r="O288" s="59">
        <v>0</v>
      </c>
      <c r="P288" s="59">
        <v>0</v>
      </c>
      <c r="Q288" s="59">
        <v>0</v>
      </c>
      <c r="R288" s="59">
        <v>0</v>
      </c>
      <c r="S288" s="59">
        <v>0</v>
      </c>
      <c r="T288" s="59">
        <v>0</v>
      </c>
      <c r="U288" s="59">
        <v>0</v>
      </c>
      <c r="V288" s="59">
        <v>0</v>
      </c>
      <c r="W288" s="59">
        <v>0</v>
      </c>
      <c r="X288" s="59">
        <v>0</v>
      </c>
      <c r="Y288" s="59">
        <v>0</v>
      </c>
      <c r="Z288" s="59">
        <v>0</v>
      </c>
      <c r="AA288" s="59">
        <v>0</v>
      </c>
      <c r="AB288" s="59">
        <v>0</v>
      </c>
      <c r="AC288" s="59">
        <v>0</v>
      </c>
      <c r="AD288" s="59">
        <v>0</v>
      </c>
      <c r="AE288" s="59">
        <v>0</v>
      </c>
      <c r="AF288" s="59">
        <v>0</v>
      </c>
      <c r="AG288" s="59">
        <v>0</v>
      </c>
      <c r="AH288" s="59">
        <v>0</v>
      </c>
      <c r="AI288" s="59">
        <v>0</v>
      </c>
      <c r="AJ288" s="59">
        <v>0</v>
      </c>
      <c r="AK288" s="59">
        <v>0</v>
      </c>
      <c r="AL288" s="59">
        <v>0</v>
      </c>
      <c r="AM288" s="59">
        <v>0</v>
      </c>
      <c r="AN288" s="59">
        <v>0</v>
      </c>
      <c r="AO288" s="59">
        <v>0</v>
      </c>
      <c r="AP288" s="59">
        <v>0</v>
      </c>
      <c r="AQ288" s="59">
        <v>0</v>
      </c>
    </row>
    <row r="289" spans="1:43">
      <c r="A289" s="389" t="s">
        <v>968</v>
      </c>
      <c r="B289" s="438">
        <v>44310.267970000001</v>
      </c>
      <c r="C289" s="438">
        <v>10252.14856</v>
      </c>
      <c r="D289" s="438">
        <v>24497.631829999998</v>
      </c>
      <c r="E289" s="438">
        <v>8879.4073200000003</v>
      </c>
      <c r="F289" s="438">
        <v>4835.2821199999998</v>
      </c>
      <c r="G289" s="438">
        <v>4742.0896700000003</v>
      </c>
      <c r="H289" s="438">
        <v>4182.8669300000001</v>
      </c>
      <c r="I289" s="438">
        <v>4886.3475799999997</v>
      </c>
      <c r="J289" s="438">
        <v>4583.5372500000003</v>
      </c>
      <c r="K289" s="438">
        <v>9256.3893499999995</v>
      </c>
      <c r="L289" s="438">
        <v>2821.86717</v>
      </c>
      <c r="M289" s="438">
        <v>6962.8973099999994</v>
      </c>
      <c r="N289" s="438">
        <v>9670.4667399999998</v>
      </c>
      <c r="O289" s="438">
        <v>4311.19596</v>
      </c>
      <c r="P289" s="438">
        <v>3570.1093599999999</v>
      </c>
      <c r="Q289" s="438">
        <v>2638.5607</v>
      </c>
      <c r="R289" s="438">
        <v>2855.21018</v>
      </c>
      <c r="S289" s="438">
        <v>1926.3116599999998</v>
      </c>
      <c r="T289" s="438">
        <v>5239.3170599999994</v>
      </c>
      <c r="U289" s="438">
        <v>5321.7532099999999</v>
      </c>
      <c r="V289" s="438">
        <v>1560.62086</v>
      </c>
      <c r="W289" s="438">
        <v>2692.8404300000002</v>
      </c>
      <c r="X289" s="438">
        <v>5539.4284200000002</v>
      </c>
      <c r="Y289" s="438">
        <v>3469.04135</v>
      </c>
      <c r="Z289" s="438">
        <v>6935.34591</v>
      </c>
      <c r="AA289" s="438">
        <v>2702.6835699999997</v>
      </c>
      <c r="AB289" s="438">
        <v>6503.3063099999999</v>
      </c>
      <c r="AC289" s="438">
        <v>8745.2023900000004</v>
      </c>
      <c r="AD289" s="438">
        <v>4006.9754800000001</v>
      </c>
      <c r="AE289" s="438">
        <v>8138.8685300000006</v>
      </c>
      <c r="AF289" s="438">
        <v>2330.0771299999997</v>
      </c>
      <c r="AG289" s="438">
        <v>2149.8074300000003</v>
      </c>
      <c r="AH289" s="438">
        <v>1822.66014</v>
      </c>
      <c r="AI289" s="438">
        <v>795.13366000000008</v>
      </c>
      <c r="AJ289" s="438">
        <v>1216.72604</v>
      </c>
      <c r="AK289" s="438">
        <v>1242.9796299999998</v>
      </c>
      <c r="AL289" s="438">
        <v>2803.75297</v>
      </c>
      <c r="AM289" s="438">
        <v>1004.6066099999999</v>
      </c>
      <c r="AN289" s="438">
        <v>4280.7678399999995</v>
      </c>
      <c r="AO289" s="438">
        <v>2385.9797400000002</v>
      </c>
      <c r="AP289" s="438">
        <v>906.06231000000002</v>
      </c>
      <c r="AQ289" s="438">
        <v>236976.52468</v>
      </c>
    </row>
    <row r="290" spans="1:43">
      <c r="A290" s="64" t="s">
        <v>400</v>
      </c>
      <c r="B290" s="59">
        <v>6631.73542</v>
      </c>
      <c r="C290" s="59">
        <v>5711.6877000000004</v>
      </c>
      <c r="D290" s="59">
        <v>15281.560109999999</v>
      </c>
      <c r="E290" s="59">
        <v>1943.3802700000001</v>
      </c>
      <c r="F290" s="59">
        <v>1019.31494</v>
      </c>
      <c r="G290" s="59">
        <v>181.92604</v>
      </c>
      <c r="H290" s="59">
        <v>1570.8305700000001</v>
      </c>
      <c r="I290" s="59">
        <v>2371.9314100000001</v>
      </c>
      <c r="J290" s="59">
        <v>1868.0857100000001</v>
      </c>
      <c r="K290" s="59">
        <v>965.55007999999998</v>
      </c>
      <c r="L290" s="59">
        <v>1850.37968</v>
      </c>
      <c r="M290" s="59">
        <v>1092.47954</v>
      </c>
      <c r="N290" s="59">
        <v>971.67743999999993</v>
      </c>
      <c r="O290" s="59">
        <v>982.01638000000003</v>
      </c>
      <c r="P290" s="59">
        <v>2409.9475600000001</v>
      </c>
      <c r="Q290" s="59">
        <v>36.75853</v>
      </c>
      <c r="R290" s="59">
        <v>1127.3476799999999</v>
      </c>
      <c r="S290" s="59">
        <v>196.80073000000002</v>
      </c>
      <c r="T290" s="59">
        <v>216.44228000000001</v>
      </c>
      <c r="U290" s="59">
        <v>177.38687999999999</v>
      </c>
      <c r="V290" s="59">
        <v>102.81491</v>
      </c>
      <c r="W290" s="59">
        <v>38.193489999999997</v>
      </c>
      <c r="X290" s="59">
        <v>3483.0226499999999</v>
      </c>
      <c r="Y290" s="59">
        <v>718.99033999999995</v>
      </c>
      <c r="Z290" s="59">
        <v>820.31863999999996</v>
      </c>
      <c r="AA290" s="59">
        <v>1717.04693</v>
      </c>
      <c r="AB290" s="59">
        <v>2110.0291899999997</v>
      </c>
      <c r="AC290" s="59">
        <v>6357.8357400000004</v>
      </c>
      <c r="AD290" s="59">
        <v>520.65952000000004</v>
      </c>
      <c r="AE290" s="59">
        <v>780.06813</v>
      </c>
      <c r="AF290" s="59">
        <v>1461.9745800000001</v>
      </c>
      <c r="AG290" s="59">
        <v>235.59642000000002</v>
      </c>
      <c r="AH290" s="59">
        <v>93.555229999999995</v>
      </c>
      <c r="AI290" s="59">
        <v>176.73206999999999</v>
      </c>
      <c r="AJ290" s="59">
        <v>17.144069999999999</v>
      </c>
      <c r="AK290" s="59">
        <v>1028.34942</v>
      </c>
      <c r="AL290" s="59">
        <v>2855.4118199999998</v>
      </c>
      <c r="AM290" s="59">
        <v>124.09725999999999</v>
      </c>
      <c r="AN290" s="59">
        <v>1119.1498799999999</v>
      </c>
      <c r="AO290" s="59">
        <v>5342.3632300000008</v>
      </c>
      <c r="AP290" s="59">
        <v>66.853139999999996</v>
      </c>
      <c r="AQ290" s="59">
        <v>75777.445609999995</v>
      </c>
    </row>
    <row r="291" spans="1:43">
      <c r="A291" s="64" t="s">
        <v>401</v>
      </c>
      <c r="B291" s="59">
        <v>1190.13663</v>
      </c>
      <c r="C291" s="59">
        <v>3741.5727099999999</v>
      </c>
      <c r="D291" s="59">
        <v>6391.81034</v>
      </c>
      <c r="E291" s="59">
        <v>614.76197000000002</v>
      </c>
      <c r="F291" s="59">
        <v>30.613759999999999</v>
      </c>
      <c r="G291" s="59">
        <v>105.33765</v>
      </c>
      <c r="H291" s="59">
        <v>48.080860000000001</v>
      </c>
      <c r="I291" s="59">
        <v>1252.8719799999999</v>
      </c>
      <c r="J291" s="59">
        <v>131.29513</v>
      </c>
      <c r="K291" s="59">
        <v>3.6327600000000002</v>
      </c>
      <c r="L291" s="59">
        <v>841.96534999999994</v>
      </c>
      <c r="M291" s="59">
        <v>5.5115699999999999</v>
      </c>
      <c r="N291" s="59">
        <v>443.6216</v>
      </c>
      <c r="O291" s="59">
        <v>291.94621000000001</v>
      </c>
      <c r="P291" s="59">
        <v>332.75506000000001</v>
      </c>
      <c r="Q291" s="59">
        <v>28.097300000000001</v>
      </c>
      <c r="R291" s="59">
        <v>5.5341700000000005</v>
      </c>
      <c r="S291" s="59">
        <v>44.667720000000003</v>
      </c>
      <c r="T291" s="59">
        <v>128.89042999999998</v>
      </c>
      <c r="U291" s="59">
        <v>50.737790000000004</v>
      </c>
      <c r="V291" s="59">
        <v>1.8661099999999999</v>
      </c>
      <c r="W291" s="59">
        <v>0.24719999999999998</v>
      </c>
      <c r="X291" s="59">
        <v>710.32195999999999</v>
      </c>
      <c r="Y291" s="59">
        <v>13.975239999999999</v>
      </c>
      <c r="Z291" s="59">
        <v>119.78914</v>
      </c>
      <c r="AA291" s="59">
        <v>614.82881999999995</v>
      </c>
      <c r="AB291" s="59">
        <v>1168.44894</v>
      </c>
      <c r="AC291" s="59">
        <v>216.33885000000001</v>
      </c>
      <c r="AD291" s="59">
        <v>72.763270000000006</v>
      </c>
      <c r="AE291" s="59">
        <v>13.281889999999999</v>
      </c>
      <c r="AF291" s="59">
        <v>408.47498999999999</v>
      </c>
      <c r="AG291" s="59">
        <v>1.11409</v>
      </c>
      <c r="AH291" s="59">
        <v>13.411010000000001</v>
      </c>
      <c r="AI291" s="59">
        <v>20.101400000000002</v>
      </c>
      <c r="AJ291" s="59">
        <v>0.92776000000000003</v>
      </c>
      <c r="AK291" s="59">
        <v>81.5</v>
      </c>
      <c r="AL291" s="59">
        <v>795.91839000000004</v>
      </c>
      <c r="AM291" s="59">
        <v>18.616349999999997</v>
      </c>
      <c r="AN291" s="59">
        <v>498.20634000000001</v>
      </c>
      <c r="AO291" s="59">
        <v>68.684470000000005</v>
      </c>
      <c r="AP291" s="59">
        <v>0.80313000000000001</v>
      </c>
      <c r="AQ291" s="59">
        <v>20523.460340000001</v>
      </c>
    </row>
    <row r="292" spans="1:43">
      <c r="A292" s="64" t="s">
        <v>402</v>
      </c>
      <c r="B292" s="59">
        <v>5441.59879</v>
      </c>
      <c r="C292" s="59">
        <v>1970.11499</v>
      </c>
      <c r="D292" s="59">
        <v>8889.7497700000004</v>
      </c>
      <c r="E292" s="59">
        <v>1328.6183000000001</v>
      </c>
      <c r="F292" s="59">
        <v>988.70118000000002</v>
      </c>
      <c r="G292" s="59">
        <v>76.588390000000004</v>
      </c>
      <c r="H292" s="59">
        <v>1522.7497100000001</v>
      </c>
      <c r="I292" s="59">
        <v>1119.05943</v>
      </c>
      <c r="J292" s="59">
        <v>1736.7905800000001</v>
      </c>
      <c r="K292" s="59">
        <v>961.9173199999999</v>
      </c>
      <c r="L292" s="59">
        <v>1008.4143299999999</v>
      </c>
      <c r="M292" s="59">
        <v>1086.9679699999999</v>
      </c>
      <c r="N292" s="59">
        <v>528.05583999999999</v>
      </c>
      <c r="O292" s="59">
        <v>690.07017000000008</v>
      </c>
      <c r="P292" s="59">
        <v>2077.1925000000001</v>
      </c>
      <c r="Q292" s="59">
        <v>8.6612299999999998</v>
      </c>
      <c r="R292" s="59">
        <v>1121.81351</v>
      </c>
      <c r="S292" s="59">
        <v>152.13301000000001</v>
      </c>
      <c r="T292" s="59">
        <v>87.551850000000002</v>
      </c>
      <c r="U292" s="59">
        <v>126.64909</v>
      </c>
      <c r="V292" s="59">
        <v>100.94880000000001</v>
      </c>
      <c r="W292" s="59">
        <v>37.946289999999998</v>
      </c>
      <c r="X292" s="59">
        <v>2772.7006900000001</v>
      </c>
      <c r="Y292" s="59">
        <v>705.01509999999996</v>
      </c>
      <c r="Z292" s="59">
        <v>665.54349999999999</v>
      </c>
      <c r="AA292" s="59">
        <v>1102.21811</v>
      </c>
      <c r="AB292" s="59">
        <v>941.58024999999998</v>
      </c>
      <c r="AC292" s="59">
        <v>6141.4968899999994</v>
      </c>
      <c r="AD292" s="59">
        <v>447.89625000000001</v>
      </c>
      <c r="AE292" s="59">
        <v>766.78624000000002</v>
      </c>
      <c r="AF292" s="59">
        <v>1053.4995900000001</v>
      </c>
      <c r="AG292" s="59">
        <v>234.48232999999999</v>
      </c>
      <c r="AH292" s="59">
        <v>80.144220000000004</v>
      </c>
      <c r="AI292" s="59">
        <v>156.63067000000001</v>
      </c>
      <c r="AJ292" s="59">
        <v>16.21631</v>
      </c>
      <c r="AK292" s="59">
        <v>946.84942000000001</v>
      </c>
      <c r="AL292" s="59">
        <v>2059.49343</v>
      </c>
      <c r="AM292" s="59">
        <v>105.48091000000001</v>
      </c>
      <c r="AN292" s="59">
        <v>620.94353999999998</v>
      </c>
      <c r="AO292" s="59">
        <v>5273.6787599999998</v>
      </c>
      <c r="AP292" s="59">
        <v>66.05001</v>
      </c>
      <c r="AQ292" s="59">
        <v>55218.99927</v>
      </c>
    </row>
    <row r="293" spans="1:43">
      <c r="A293" s="64" t="s">
        <v>403</v>
      </c>
      <c r="B293" s="59">
        <v>0</v>
      </c>
      <c r="C293" s="59">
        <v>0</v>
      </c>
      <c r="D293" s="59">
        <v>0</v>
      </c>
      <c r="E293" s="59">
        <v>0</v>
      </c>
      <c r="F293" s="59">
        <v>0</v>
      </c>
      <c r="G293" s="59">
        <v>0</v>
      </c>
      <c r="H293" s="59">
        <v>0</v>
      </c>
      <c r="I293" s="59">
        <v>0</v>
      </c>
      <c r="J293" s="59">
        <v>0</v>
      </c>
      <c r="K293" s="59">
        <v>0</v>
      </c>
      <c r="L293" s="59">
        <v>0</v>
      </c>
      <c r="M293" s="59">
        <v>0</v>
      </c>
      <c r="N293" s="59">
        <v>0</v>
      </c>
      <c r="O293" s="59">
        <v>0</v>
      </c>
      <c r="P293" s="59">
        <v>0</v>
      </c>
      <c r="Q293" s="59">
        <v>0</v>
      </c>
      <c r="R293" s="59">
        <v>0</v>
      </c>
      <c r="S293" s="59">
        <v>0</v>
      </c>
      <c r="T293" s="59">
        <v>0</v>
      </c>
      <c r="U293" s="59">
        <v>0</v>
      </c>
      <c r="V293" s="59">
        <v>0</v>
      </c>
      <c r="W293" s="59">
        <v>0</v>
      </c>
      <c r="X293" s="59">
        <v>0</v>
      </c>
      <c r="Y293" s="59">
        <v>0</v>
      </c>
      <c r="Z293" s="59">
        <v>0</v>
      </c>
      <c r="AA293" s="59">
        <v>0</v>
      </c>
      <c r="AB293" s="59">
        <v>0</v>
      </c>
      <c r="AC293" s="59">
        <v>0</v>
      </c>
      <c r="AD293" s="59">
        <v>0</v>
      </c>
      <c r="AE293" s="59">
        <v>0</v>
      </c>
      <c r="AF293" s="59">
        <v>0</v>
      </c>
      <c r="AG293" s="59">
        <v>0</v>
      </c>
      <c r="AH293" s="59">
        <v>0</v>
      </c>
      <c r="AI293" s="59">
        <v>0</v>
      </c>
      <c r="AJ293" s="59">
        <v>0</v>
      </c>
      <c r="AK293" s="59">
        <v>0</v>
      </c>
      <c r="AL293" s="59">
        <v>0</v>
      </c>
      <c r="AM293" s="59">
        <v>0</v>
      </c>
      <c r="AN293" s="59">
        <v>0</v>
      </c>
      <c r="AO293" s="59">
        <v>0</v>
      </c>
      <c r="AP293" s="59">
        <v>0</v>
      </c>
      <c r="AQ293" s="59">
        <v>0</v>
      </c>
    </row>
    <row r="294" spans="1:43">
      <c r="A294" s="64" t="s">
        <v>404</v>
      </c>
      <c r="B294" s="59">
        <v>0</v>
      </c>
      <c r="C294" s="59">
        <v>0</v>
      </c>
      <c r="D294" s="59">
        <v>0</v>
      </c>
      <c r="E294" s="59">
        <v>0</v>
      </c>
      <c r="F294" s="59">
        <v>0</v>
      </c>
      <c r="G294" s="59">
        <v>0</v>
      </c>
      <c r="H294" s="59">
        <v>0</v>
      </c>
      <c r="I294" s="59">
        <v>0</v>
      </c>
      <c r="J294" s="59">
        <v>0</v>
      </c>
      <c r="K294" s="59">
        <v>0</v>
      </c>
      <c r="L294" s="59">
        <v>0</v>
      </c>
      <c r="M294" s="59">
        <v>0</v>
      </c>
      <c r="N294" s="59">
        <v>0</v>
      </c>
      <c r="O294" s="59">
        <v>0</v>
      </c>
      <c r="P294" s="59">
        <v>0</v>
      </c>
      <c r="Q294" s="59">
        <v>0</v>
      </c>
      <c r="R294" s="59">
        <v>0</v>
      </c>
      <c r="S294" s="59">
        <v>0</v>
      </c>
      <c r="T294" s="59">
        <v>0</v>
      </c>
      <c r="U294" s="59">
        <v>0</v>
      </c>
      <c r="V294" s="59">
        <v>0</v>
      </c>
      <c r="W294" s="59">
        <v>0</v>
      </c>
      <c r="X294" s="59">
        <v>0</v>
      </c>
      <c r="Y294" s="59">
        <v>0</v>
      </c>
      <c r="Z294" s="59">
        <v>0</v>
      </c>
      <c r="AA294" s="59">
        <v>0</v>
      </c>
      <c r="AB294" s="59">
        <v>0</v>
      </c>
      <c r="AC294" s="59">
        <v>0</v>
      </c>
      <c r="AD294" s="59">
        <v>0</v>
      </c>
      <c r="AE294" s="59">
        <v>0</v>
      </c>
      <c r="AF294" s="59">
        <v>0</v>
      </c>
      <c r="AG294" s="59">
        <v>0</v>
      </c>
      <c r="AH294" s="59">
        <v>0</v>
      </c>
      <c r="AI294" s="59">
        <v>0</v>
      </c>
      <c r="AJ294" s="59">
        <v>0</v>
      </c>
      <c r="AK294" s="59">
        <v>0</v>
      </c>
      <c r="AL294" s="59">
        <v>0</v>
      </c>
      <c r="AM294" s="59">
        <v>0</v>
      </c>
      <c r="AN294" s="59">
        <v>0</v>
      </c>
      <c r="AO294" s="59">
        <v>0</v>
      </c>
      <c r="AP294" s="59">
        <v>0</v>
      </c>
      <c r="AQ294" s="59">
        <v>0</v>
      </c>
    </row>
    <row r="295" spans="1:43">
      <c r="A295" s="64" t="s">
        <v>405</v>
      </c>
      <c r="B295" s="59">
        <v>0</v>
      </c>
      <c r="C295" s="59">
        <v>0</v>
      </c>
      <c r="D295" s="59">
        <v>0</v>
      </c>
      <c r="E295" s="59">
        <v>0</v>
      </c>
      <c r="F295" s="59">
        <v>0</v>
      </c>
      <c r="G295" s="59">
        <v>0</v>
      </c>
      <c r="H295" s="59">
        <v>0</v>
      </c>
      <c r="I295" s="59">
        <v>0</v>
      </c>
      <c r="J295" s="59">
        <v>0</v>
      </c>
      <c r="K295" s="59">
        <v>0</v>
      </c>
      <c r="L295" s="59">
        <v>0</v>
      </c>
      <c r="M295" s="59">
        <v>0</v>
      </c>
      <c r="N295" s="59">
        <v>0</v>
      </c>
      <c r="O295" s="59">
        <v>0</v>
      </c>
      <c r="P295" s="59">
        <v>0</v>
      </c>
      <c r="Q295" s="59">
        <v>0</v>
      </c>
      <c r="R295" s="59">
        <v>0</v>
      </c>
      <c r="S295" s="59">
        <v>0</v>
      </c>
      <c r="T295" s="59">
        <v>0</v>
      </c>
      <c r="U295" s="59">
        <v>0</v>
      </c>
      <c r="V295" s="59">
        <v>0</v>
      </c>
      <c r="W295" s="59">
        <v>0</v>
      </c>
      <c r="X295" s="59">
        <v>0</v>
      </c>
      <c r="Y295" s="59">
        <v>0</v>
      </c>
      <c r="Z295" s="59">
        <v>0</v>
      </c>
      <c r="AA295" s="59">
        <v>0</v>
      </c>
      <c r="AB295" s="59">
        <v>0</v>
      </c>
      <c r="AC295" s="59">
        <v>0</v>
      </c>
      <c r="AD295" s="59">
        <v>0</v>
      </c>
      <c r="AE295" s="59">
        <v>0</v>
      </c>
      <c r="AF295" s="59">
        <v>0</v>
      </c>
      <c r="AG295" s="59">
        <v>0</v>
      </c>
      <c r="AH295" s="59">
        <v>0</v>
      </c>
      <c r="AI295" s="59">
        <v>0</v>
      </c>
      <c r="AJ295" s="59">
        <v>0</v>
      </c>
      <c r="AK295" s="59">
        <v>0</v>
      </c>
      <c r="AL295" s="59">
        <v>0</v>
      </c>
      <c r="AM295" s="59">
        <v>0</v>
      </c>
      <c r="AN295" s="59">
        <v>0</v>
      </c>
      <c r="AO295" s="59">
        <v>0</v>
      </c>
      <c r="AP295" s="59">
        <v>0</v>
      </c>
      <c r="AQ295" s="59">
        <v>0</v>
      </c>
    </row>
    <row r="296" spans="1:43">
      <c r="A296" s="64" t="s">
        <v>406</v>
      </c>
      <c r="B296" s="59">
        <v>0</v>
      </c>
      <c r="C296" s="59">
        <v>0</v>
      </c>
      <c r="D296" s="59">
        <v>0</v>
      </c>
      <c r="E296" s="59">
        <v>0</v>
      </c>
      <c r="F296" s="59">
        <v>0</v>
      </c>
      <c r="G296" s="59">
        <v>0</v>
      </c>
      <c r="H296" s="59">
        <v>0</v>
      </c>
      <c r="I296" s="59">
        <v>0</v>
      </c>
      <c r="J296" s="59">
        <v>0</v>
      </c>
      <c r="K296" s="59">
        <v>0</v>
      </c>
      <c r="L296" s="59">
        <v>0</v>
      </c>
      <c r="M296" s="59">
        <v>0</v>
      </c>
      <c r="N296" s="59">
        <v>0</v>
      </c>
      <c r="O296" s="59">
        <v>0</v>
      </c>
      <c r="P296" s="59">
        <v>0</v>
      </c>
      <c r="Q296" s="59">
        <v>0</v>
      </c>
      <c r="R296" s="59">
        <v>0</v>
      </c>
      <c r="S296" s="59">
        <v>0</v>
      </c>
      <c r="T296" s="59">
        <v>0</v>
      </c>
      <c r="U296" s="59">
        <v>0</v>
      </c>
      <c r="V296" s="59">
        <v>0</v>
      </c>
      <c r="W296" s="59">
        <v>0</v>
      </c>
      <c r="X296" s="59">
        <v>0</v>
      </c>
      <c r="Y296" s="59">
        <v>0</v>
      </c>
      <c r="Z296" s="59">
        <v>34.985999999999997</v>
      </c>
      <c r="AA296" s="59">
        <v>0</v>
      </c>
      <c r="AB296" s="59">
        <v>0</v>
      </c>
      <c r="AC296" s="59">
        <v>0</v>
      </c>
      <c r="AD296" s="59">
        <v>0</v>
      </c>
      <c r="AE296" s="59">
        <v>0</v>
      </c>
      <c r="AF296" s="59">
        <v>0</v>
      </c>
      <c r="AG296" s="59">
        <v>0</v>
      </c>
      <c r="AH296" s="59">
        <v>0</v>
      </c>
      <c r="AI296" s="59">
        <v>0</v>
      </c>
      <c r="AJ296" s="59">
        <v>0</v>
      </c>
      <c r="AK296" s="59">
        <v>0</v>
      </c>
      <c r="AL296" s="59">
        <v>0</v>
      </c>
      <c r="AM296" s="59">
        <v>0</v>
      </c>
      <c r="AN296" s="59">
        <v>0</v>
      </c>
      <c r="AO296" s="59">
        <v>0</v>
      </c>
      <c r="AP296" s="59">
        <v>0</v>
      </c>
      <c r="AQ296" s="59">
        <v>34.985999999999997</v>
      </c>
    </row>
    <row r="297" spans="1:43">
      <c r="A297" s="64" t="s">
        <v>407</v>
      </c>
      <c r="B297" s="59">
        <v>0</v>
      </c>
      <c r="C297" s="59">
        <v>0</v>
      </c>
      <c r="D297" s="59">
        <v>0</v>
      </c>
      <c r="E297" s="59">
        <v>0</v>
      </c>
      <c r="F297" s="59">
        <v>0</v>
      </c>
      <c r="G297" s="59">
        <v>0</v>
      </c>
      <c r="H297" s="59">
        <v>0</v>
      </c>
      <c r="I297" s="59">
        <v>0</v>
      </c>
      <c r="J297" s="59">
        <v>0</v>
      </c>
      <c r="K297" s="59">
        <v>0</v>
      </c>
      <c r="L297" s="59">
        <v>0</v>
      </c>
      <c r="M297" s="59">
        <v>0</v>
      </c>
      <c r="N297" s="59">
        <v>0</v>
      </c>
      <c r="O297" s="59">
        <v>0</v>
      </c>
      <c r="P297" s="59">
        <v>0</v>
      </c>
      <c r="Q297" s="59">
        <v>0</v>
      </c>
      <c r="R297" s="59">
        <v>0</v>
      </c>
      <c r="S297" s="59">
        <v>0</v>
      </c>
      <c r="T297" s="59">
        <v>0</v>
      </c>
      <c r="U297" s="59">
        <v>0</v>
      </c>
      <c r="V297" s="59">
        <v>0</v>
      </c>
      <c r="W297" s="59">
        <v>0</v>
      </c>
      <c r="X297" s="59">
        <v>0</v>
      </c>
      <c r="Y297" s="59">
        <v>0</v>
      </c>
      <c r="Z297" s="59">
        <v>0</v>
      </c>
      <c r="AA297" s="59">
        <v>0</v>
      </c>
      <c r="AB297" s="59">
        <v>0</v>
      </c>
      <c r="AC297" s="59">
        <v>0</v>
      </c>
      <c r="AD297" s="59">
        <v>0</v>
      </c>
      <c r="AE297" s="59">
        <v>0</v>
      </c>
      <c r="AF297" s="59">
        <v>0</v>
      </c>
      <c r="AG297" s="59">
        <v>0</v>
      </c>
      <c r="AH297" s="59">
        <v>0</v>
      </c>
      <c r="AI297" s="59">
        <v>0</v>
      </c>
      <c r="AJ297" s="59">
        <v>0</v>
      </c>
      <c r="AK297" s="59">
        <v>0</v>
      </c>
      <c r="AL297" s="59">
        <v>0</v>
      </c>
      <c r="AM297" s="59">
        <v>0</v>
      </c>
      <c r="AN297" s="59">
        <v>0</v>
      </c>
      <c r="AO297" s="59">
        <v>0</v>
      </c>
      <c r="AP297" s="59">
        <v>0</v>
      </c>
      <c r="AQ297" s="59">
        <v>0</v>
      </c>
    </row>
    <row r="298" spans="1:43">
      <c r="A298" s="64" t="s">
        <v>408</v>
      </c>
      <c r="B298" s="59">
        <v>-15333.414510000001</v>
      </c>
      <c r="C298" s="59">
        <v>-6857.6891599999999</v>
      </c>
      <c r="D298" s="59">
        <v>-17684.54938</v>
      </c>
      <c r="E298" s="59">
        <v>-3491.5514399999997</v>
      </c>
      <c r="F298" s="59">
        <v>-2461.6904300000001</v>
      </c>
      <c r="G298" s="59">
        <v>-362.76383000000004</v>
      </c>
      <c r="H298" s="59">
        <v>-1735.4011499999999</v>
      </c>
      <c r="I298" s="59">
        <v>-4441.5856599999997</v>
      </c>
      <c r="J298" s="59">
        <v>-1917.2593100000001</v>
      </c>
      <c r="K298" s="59">
        <v>-4180.6466099999998</v>
      </c>
      <c r="L298" s="59">
        <v>-2408.79</v>
      </c>
      <c r="M298" s="59">
        <v>-1289.35276</v>
      </c>
      <c r="N298" s="59">
        <v>-1499.77891</v>
      </c>
      <c r="O298" s="59">
        <v>-2900.0078100000001</v>
      </c>
      <c r="P298" s="59">
        <v>-3826.00326</v>
      </c>
      <c r="Q298" s="59">
        <v>-210.72657000000001</v>
      </c>
      <c r="R298" s="59">
        <v>-1879.67462</v>
      </c>
      <c r="S298" s="59">
        <v>-560.9514200000001</v>
      </c>
      <c r="T298" s="59">
        <v>-655.85871999999995</v>
      </c>
      <c r="U298" s="59">
        <v>-599.54736000000003</v>
      </c>
      <c r="V298" s="59">
        <v>-144.37901000000002</v>
      </c>
      <c r="W298" s="59">
        <v>-679.99825999999996</v>
      </c>
      <c r="X298" s="59">
        <v>-5893.1199299999998</v>
      </c>
      <c r="Y298" s="59">
        <v>-768.35543999999993</v>
      </c>
      <c r="Z298" s="59">
        <v>-1303.9944399999999</v>
      </c>
      <c r="AA298" s="59">
        <v>-2087.6091000000001</v>
      </c>
      <c r="AB298" s="59">
        <v>-2959.79187</v>
      </c>
      <c r="AC298" s="59">
        <v>-5271.1689999999999</v>
      </c>
      <c r="AD298" s="59">
        <v>-1108.7884899999999</v>
      </c>
      <c r="AE298" s="59">
        <v>-1023.9046</v>
      </c>
      <c r="AF298" s="59">
        <v>-2295.71774</v>
      </c>
      <c r="AG298" s="59">
        <v>-384.38418000000001</v>
      </c>
      <c r="AH298" s="59">
        <v>-377.1841</v>
      </c>
      <c r="AI298" s="59">
        <v>-435.23149999999998</v>
      </c>
      <c r="AJ298" s="59">
        <v>-113.88647999999999</v>
      </c>
      <c r="AK298" s="59">
        <v>-986.72293999999999</v>
      </c>
      <c r="AL298" s="59">
        <v>-4490.8406199999999</v>
      </c>
      <c r="AM298" s="59">
        <v>-494.30581999999998</v>
      </c>
      <c r="AN298" s="59">
        <v>-1095.1568200000002</v>
      </c>
      <c r="AO298" s="59">
        <v>-5714.8752400000003</v>
      </c>
      <c r="AP298" s="59">
        <v>-30.278310000000001</v>
      </c>
      <c r="AQ298" s="59">
        <v>-111956.9368</v>
      </c>
    </row>
    <row r="299" spans="1:43">
      <c r="A299" s="64" t="s">
        <v>409</v>
      </c>
      <c r="B299" s="59">
        <v>-10221.582859999999</v>
      </c>
      <c r="C299" s="59">
        <v>-2345.5817499999998</v>
      </c>
      <c r="D299" s="59">
        <v>-11377.30032</v>
      </c>
      <c r="E299" s="59">
        <v>-2451.66831</v>
      </c>
      <c r="F299" s="59">
        <v>-2333.7119900000002</v>
      </c>
      <c r="G299" s="59">
        <v>-231.18682000000001</v>
      </c>
      <c r="H299" s="59">
        <v>-1699.20811</v>
      </c>
      <c r="I299" s="59">
        <v>-2339.9806400000002</v>
      </c>
      <c r="J299" s="59">
        <v>-1705.7698600000001</v>
      </c>
      <c r="K299" s="59">
        <v>-1808.25882</v>
      </c>
      <c r="L299" s="59">
        <v>-1487.7093600000001</v>
      </c>
      <c r="M299" s="59">
        <v>-1277.1706200000001</v>
      </c>
      <c r="N299" s="59">
        <v>-1056.5130200000001</v>
      </c>
      <c r="O299" s="59">
        <v>-2232.9435199999998</v>
      </c>
      <c r="P299" s="59">
        <v>-3421.01982</v>
      </c>
      <c r="Q299" s="59">
        <v>-210.66605999999999</v>
      </c>
      <c r="R299" s="59">
        <v>-1581.97903</v>
      </c>
      <c r="S299" s="59">
        <v>-557.78737000000001</v>
      </c>
      <c r="T299" s="59">
        <v>-453.77704999999997</v>
      </c>
      <c r="U299" s="59">
        <v>-533.14632999999992</v>
      </c>
      <c r="V299" s="59">
        <v>-142.5129</v>
      </c>
      <c r="W299" s="59">
        <v>-512.95839000000001</v>
      </c>
      <c r="X299" s="59">
        <v>-4590.4575300000006</v>
      </c>
      <c r="Y299" s="59">
        <v>-669.57580000000007</v>
      </c>
      <c r="Z299" s="59">
        <v>-1273.54746</v>
      </c>
      <c r="AA299" s="59">
        <v>-1427.1586599999998</v>
      </c>
      <c r="AB299" s="59">
        <v>-1628.7190900000001</v>
      </c>
      <c r="AC299" s="59">
        <v>-5270.4625800000003</v>
      </c>
      <c r="AD299" s="59">
        <v>-972.27523999999994</v>
      </c>
      <c r="AE299" s="59">
        <v>-846.58239000000003</v>
      </c>
      <c r="AF299" s="59">
        <v>-1758.1756399999999</v>
      </c>
      <c r="AG299" s="59">
        <v>-376.29945000000004</v>
      </c>
      <c r="AH299" s="59">
        <v>-318.5324</v>
      </c>
      <c r="AI299" s="59">
        <v>-355.56887</v>
      </c>
      <c r="AJ299" s="59">
        <v>-108.18517999999999</v>
      </c>
      <c r="AK299" s="59">
        <v>-956.27098000000001</v>
      </c>
      <c r="AL299" s="59">
        <v>-3458.5775099999996</v>
      </c>
      <c r="AM299" s="59">
        <v>-447.00022999999999</v>
      </c>
      <c r="AN299" s="59">
        <v>-1090.2886799999999</v>
      </c>
      <c r="AO299" s="59">
        <v>-5307.0272400000003</v>
      </c>
      <c r="AP299" s="59">
        <v>-14.779669999999999</v>
      </c>
      <c r="AQ299" s="59">
        <v>-80851.917549999998</v>
      </c>
    </row>
    <row r="300" spans="1:43">
      <c r="A300" s="64" t="s">
        <v>410</v>
      </c>
      <c r="B300" s="59">
        <v>-79.932559999999995</v>
      </c>
      <c r="C300" s="59">
        <v>-37.455880000000001</v>
      </c>
      <c r="D300" s="59">
        <v>0</v>
      </c>
      <c r="E300" s="59">
        <v>-6.8211700000000004</v>
      </c>
      <c r="F300" s="59">
        <v>0</v>
      </c>
      <c r="G300" s="59">
        <v>-1.1533</v>
      </c>
      <c r="H300" s="59">
        <v>0</v>
      </c>
      <c r="I300" s="59">
        <v>-9.5762199999999993</v>
      </c>
      <c r="J300" s="59">
        <v>0</v>
      </c>
      <c r="K300" s="59">
        <v>0</v>
      </c>
      <c r="L300" s="59">
        <v>-9.6902299999999997</v>
      </c>
      <c r="M300" s="59">
        <v>-0.88433000000000006</v>
      </c>
      <c r="N300" s="59">
        <v>0</v>
      </c>
      <c r="O300" s="59">
        <v>0</v>
      </c>
      <c r="P300" s="59">
        <v>0</v>
      </c>
      <c r="Q300" s="59">
        <v>-6.0510000000000001E-2</v>
      </c>
      <c r="R300" s="59">
        <v>-0.16991999999999999</v>
      </c>
      <c r="S300" s="59">
        <v>0</v>
      </c>
      <c r="T300" s="59">
        <v>-0.47904000000000002</v>
      </c>
      <c r="U300" s="59">
        <v>0</v>
      </c>
      <c r="V300" s="59">
        <v>0</v>
      </c>
      <c r="W300" s="59">
        <v>0</v>
      </c>
      <c r="X300" s="59">
        <v>0</v>
      </c>
      <c r="Y300" s="59">
        <v>0</v>
      </c>
      <c r="Z300" s="59">
        <v>-11.73066</v>
      </c>
      <c r="AA300" s="59">
        <v>-0.41935</v>
      </c>
      <c r="AB300" s="59">
        <v>-2.0370000000000003E-2</v>
      </c>
      <c r="AC300" s="59">
        <v>0</v>
      </c>
      <c r="AD300" s="59">
        <v>0</v>
      </c>
      <c r="AE300" s="59">
        <v>-3.5640399999999999</v>
      </c>
      <c r="AF300" s="59">
        <v>-0.62892999999999999</v>
      </c>
      <c r="AG300" s="59">
        <v>-0.84110000000000007</v>
      </c>
      <c r="AH300" s="59">
        <v>0</v>
      </c>
      <c r="AI300" s="59">
        <v>0</v>
      </c>
      <c r="AJ300" s="59">
        <v>0</v>
      </c>
      <c r="AK300" s="59">
        <v>-2.3999999999999998E-3</v>
      </c>
      <c r="AL300" s="59">
        <v>-4.7913000000000006</v>
      </c>
      <c r="AM300" s="59">
        <v>0</v>
      </c>
      <c r="AN300" s="59">
        <v>0</v>
      </c>
      <c r="AO300" s="59">
        <v>0</v>
      </c>
      <c r="AP300" s="59">
        <v>0</v>
      </c>
      <c r="AQ300" s="59">
        <v>-168.22130999999999</v>
      </c>
    </row>
    <row r="301" spans="1:43">
      <c r="A301" s="65" t="s">
        <v>411</v>
      </c>
      <c r="B301" s="59">
        <v>0</v>
      </c>
      <c r="C301" s="59">
        <v>0</v>
      </c>
      <c r="D301" s="59">
        <v>0</v>
      </c>
      <c r="E301" s="59">
        <v>0</v>
      </c>
      <c r="F301" s="59">
        <v>0</v>
      </c>
      <c r="G301" s="59">
        <v>0</v>
      </c>
      <c r="H301" s="59">
        <v>0</v>
      </c>
      <c r="I301" s="59">
        <v>0</v>
      </c>
      <c r="J301" s="59">
        <v>0</v>
      </c>
      <c r="K301" s="59">
        <v>0</v>
      </c>
      <c r="L301" s="59">
        <v>0</v>
      </c>
      <c r="M301" s="59">
        <v>0</v>
      </c>
      <c r="N301" s="59">
        <v>0</v>
      </c>
      <c r="O301" s="59">
        <v>0</v>
      </c>
      <c r="P301" s="59">
        <v>0</v>
      </c>
      <c r="Q301" s="59">
        <v>0</v>
      </c>
      <c r="R301" s="59">
        <v>0</v>
      </c>
      <c r="S301" s="59">
        <v>0</v>
      </c>
      <c r="T301" s="59">
        <v>0</v>
      </c>
      <c r="U301" s="59">
        <v>0</v>
      </c>
      <c r="V301" s="59">
        <v>0</v>
      </c>
      <c r="W301" s="59">
        <v>0</v>
      </c>
      <c r="X301" s="59">
        <v>0</v>
      </c>
      <c r="Y301" s="59">
        <v>0</v>
      </c>
      <c r="Z301" s="59">
        <v>0</v>
      </c>
      <c r="AA301" s="59">
        <v>0</v>
      </c>
      <c r="AB301" s="59">
        <v>0</v>
      </c>
      <c r="AC301" s="59">
        <v>0</v>
      </c>
      <c r="AD301" s="59">
        <v>0</v>
      </c>
      <c r="AE301" s="59">
        <v>0</v>
      </c>
      <c r="AF301" s="59">
        <v>0</v>
      </c>
      <c r="AG301" s="59">
        <v>0</v>
      </c>
      <c r="AH301" s="59">
        <v>0</v>
      </c>
      <c r="AI301" s="59">
        <v>0</v>
      </c>
      <c r="AJ301" s="59">
        <v>0</v>
      </c>
      <c r="AK301" s="59">
        <v>0</v>
      </c>
      <c r="AL301" s="59">
        <v>-5.076E-2</v>
      </c>
      <c r="AM301" s="59">
        <v>0</v>
      </c>
      <c r="AN301" s="59">
        <v>0</v>
      </c>
      <c r="AO301" s="59">
        <v>0</v>
      </c>
      <c r="AP301" s="59">
        <v>0</v>
      </c>
      <c r="AQ301" s="59">
        <v>-5.076E-2</v>
      </c>
    </row>
    <row r="302" spans="1:43">
      <c r="A302" s="65" t="s">
        <v>412</v>
      </c>
      <c r="B302" s="59">
        <v>-5031.8990899999999</v>
      </c>
      <c r="C302" s="59">
        <v>-4474.6515300000001</v>
      </c>
      <c r="D302" s="59">
        <v>-6307.2490599999992</v>
      </c>
      <c r="E302" s="59">
        <v>-1033.06196</v>
      </c>
      <c r="F302" s="59">
        <v>-127.97844000000001</v>
      </c>
      <c r="G302" s="59">
        <v>-130.42371</v>
      </c>
      <c r="H302" s="59">
        <v>-36.193040000000003</v>
      </c>
      <c r="I302" s="59">
        <v>-2092.0288</v>
      </c>
      <c r="J302" s="59">
        <v>-211.48945000000001</v>
      </c>
      <c r="K302" s="59">
        <v>-2372.3877900000002</v>
      </c>
      <c r="L302" s="59">
        <v>-911.39041000000009</v>
      </c>
      <c r="M302" s="59">
        <v>-11.29781</v>
      </c>
      <c r="N302" s="59">
        <v>-443.26589000000001</v>
      </c>
      <c r="O302" s="59">
        <v>-667.06429000000003</v>
      </c>
      <c r="P302" s="59">
        <v>-404.98344000000003</v>
      </c>
      <c r="Q302" s="59">
        <v>0</v>
      </c>
      <c r="R302" s="59">
        <v>-297.52566999999999</v>
      </c>
      <c r="S302" s="59">
        <v>-3.16405</v>
      </c>
      <c r="T302" s="59">
        <v>-201.60263</v>
      </c>
      <c r="U302" s="59">
        <v>-66.401030000000006</v>
      </c>
      <c r="V302" s="59">
        <v>-1.8661099999999999</v>
      </c>
      <c r="W302" s="59">
        <v>-167.03987000000001</v>
      </c>
      <c r="X302" s="59">
        <v>-1302.6623999999999</v>
      </c>
      <c r="Y302" s="59">
        <v>-98.779640000000001</v>
      </c>
      <c r="Z302" s="59">
        <v>-18.71632</v>
      </c>
      <c r="AA302" s="59">
        <v>-660.03108999999995</v>
      </c>
      <c r="AB302" s="59">
        <v>-1331.05241</v>
      </c>
      <c r="AC302" s="59">
        <v>-0.70641999999999994</v>
      </c>
      <c r="AD302" s="59">
        <v>-136.51325</v>
      </c>
      <c r="AE302" s="59">
        <v>-173.75817000000001</v>
      </c>
      <c r="AF302" s="59">
        <v>-536.91317000000004</v>
      </c>
      <c r="AG302" s="59">
        <v>-7.2436300000000005</v>
      </c>
      <c r="AH302" s="59">
        <v>-58.651699999999998</v>
      </c>
      <c r="AI302" s="59">
        <v>-79.662630000000007</v>
      </c>
      <c r="AJ302" s="59">
        <v>-5.7012999999999998</v>
      </c>
      <c r="AK302" s="59">
        <v>-30.449560000000002</v>
      </c>
      <c r="AL302" s="59">
        <v>-1027.4210500000002</v>
      </c>
      <c r="AM302" s="59">
        <v>-47.305589999999995</v>
      </c>
      <c r="AN302" s="59">
        <v>-4.8681400000000004</v>
      </c>
      <c r="AO302" s="59">
        <v>-407.84800000000001</v>
      </c>
      <c r="AP302" s="59">
        <v>-15.49864</v>
      </c>
      <c r="AQ302" s="59">
        <v>-30936.747179999998</v>
      </c>
    </row>
    <row r="303" spans="1:43">
      <c r="A303" s="64" t="s">
        <v>1385</v>
      </c>
      <c r="B303" s="59">
        <v>0</v>
      </c>
      <c r="C303" s="59">
        <v>0</v>
      </c>
      <c r="D303" s="59">
        <v>0</v>
      </c>
      <c r="E303" s="59">
        <v>0</v>
      </c>
      <c r="F303" s="59">
        <v>0</v>
      </c>
      <c r="G303" s="59">
        <v>0</v>
      </c>
      <c r="H303" s="59">
        <v>0</v>
      </c>
      <c r="I303" s="59">
        <v>0</v>
      </c>
      <c r="J303" s="59">
        <v>0</v>
      </c>
      <c r="K303" s="59">
        <v>0</v>
      </c>
      <c r="L303" s="59">
        <v>0</v>
      </c>
      <c r="M303" s="59">
        <v>0</v>
      </c>
      <c r="N303" s="59">
        <v>0</v>
      </c>
      <c r="O303" s="59">
        <v>0</v>
      </c>
      <c r="P303" s="59">
        <v>0</v>
      </c>
      <c r="Q303" s="59">
        <v>0</v>
      </c>
      <c r="R303" s="59">
        <v>0</v>
      </c>
      <c r="S303" s="59">
        <v>0</v>
      </c>
      <c r="T303" s="59">
        <v>0</v>
      </c>
      <c r="U303" s="59">
        <v>0</v>
      </c>
      <c r="V303" s="59">
        <v>0</v>
      </c>
      <c r="W303" s="59">
        <v>0</v>
      </c>
      <c r="X303" s="59">
        <v>0</v>
      </c>
      <c r="Y303" s="59">
        <v>0</v>
      </c>
      <c r="Z303" s="59">
        <v>0</v>
      </c>
      <c r="AA303" s="59">
        <v>0</v>
      </c>
      <c r="AB303" s="59">
        <v>0</v>
      </c>
      <c r="AC303" s="59">
        <v>0</v>
      </c>
      <c r="AD303" s="59">
        <v>0</v>
      </c>
      <c r="AE303" s="59">
        <v>0</v>
      </c>
      <c r="AF303" s="59">
        <v>0</v>
      </c>
      <c r="AG303" s="59">
        <v>0</v>
      </c>
      <c r="AH303" s="59">
        <v>0</v>
      </c>
      <c r="AI303" s="59">
        <v>0</v>
      </c>
      <c r="AJ303" s="59">
        <v>0</v>
      </c>
      <c r="AK303" s="59">
        <v>0</v>
      </c>
      <c r="AL303" s="59">
        <v>0</v>
      </c>
      <c r="AM303" s="59">
        <v>0</v>
      </c>
      <c r="AN303" s="59">
        <v>0</v>
      </c>
      <c r="AO303" s="59">
        <v>0</v>
      </c>
      <c r="AP303" s="59">
        <v>0</v>
      </c>
      <c r="AQ303" s="59">
        <v>0</v>
      </c>
    </row>
    <row r="304" spans="1:43">
      <c r="A304" s="65" t="s">
        <v>414</v>
      </c>
      <c r="B304" s="59">
        <v>0</v>
      </c>
      <c r="C304" s="59">
        <v>0</v>
      </c>
      <c r="D304" s="59">
        <v>0</v>
      </c>
      <c r="E304" s="59">
        <v>0</v>
      </c>
      <c r="F304" s="59">
        <v>0</v>
      </c>
      <c r="G304" s="59">
        <v>0</v>
      </c>
      <c r="H304" s="59">
        <v>0</v>
      </c>
      <c r="I304" s="59">
        <v>0</v>
      </c>
      <c r="J304" s="59">
        <v>0</v>
      </c>
      <c r="K304" s="59">
        <v>0</v>
      </c>
      <c r="L304" s="59">
        <v>0</v>
      </c>
      <c r="M304" s="59">
        <v>0</v>
      </c>
      <c r="N304" s="59">
        <v>0</v>
      </c>
      <c r="O304" s="59">
        <v>0</v>
      </c>
      <c r="P304" s="59">
        <v>0</v>
      </c>
      <c r="Q304" s="59">
        <v>0</v>
      </c>
      <c r="R304" s="59">
        <v>0</v>
      </c>
      <c r="S304" s="59">
        <v>0</v>
      </c>
      <c r="T304" s="59">
        <v>0</v>
      </c>
      <c r="U304" s="59">
        <v>0</v>
      </c>
      <c r="V304" s="59">
        <v>0</v>
      </c>
      <c r="W304" s="59">
        <v>0</v>
      </c>
      <c r="X304" s="59">
        <v>0</v>
      </c>
      <c r="Y304" s="59">
        <v>0</v>
      </c>
      <c r="Z304" s="59">
        <v>0</v>
      </c>
      <c r="AA304" s="59">
        <v>0</v>
      </c>
      <c r="AB304" s="59">
        <v>0</v>
      </c>
      <c r="AC304" s="59">
        <v>0</v>
      </c>
      <c r="AD304" s="59">
        <v>0</v>
      </c>
      <c r="AE304" s="59">
        <v>0</v>
      </c>
      <c r="AF304" s="59">
        <v>0</v>
      </c>
      <c r="AG304" s="59">
        <v>0</v>
      </c>
      <c r="AH304" s="59">
        <v>0</v>
      </c>
      <c r="AI304" s="59">
        <v>0</v>
      </c>
      <c r="AJ304" s="59">
        <v>0</v>
      </c>
      <c r="AK304" s="59">
        <v>0</v>
      </c>
      <c r="AL304" s="59">
        <v>0</v>
      </c>
      <c r="AM304" s="59">
        <v>0</v>
      </c>
      <c r="AN304" s="59">
        <v>0</v>
      </c>
      <c r="AO304" s="59">
        <v>0</v>
      </c>
      <c r="AP304" s="59">
        <v>0</v>
      </c>
      <c r="AQ304" s="59">
        <v>0</v>
      </c>
    </row>
    <row r="305" spans="1:43">
      <c r="A305" s="389" t="s">
        <v>967</v>
      </c>
      <c r="B305" s="438">
        <v>35608.588880000003</v>
      </c>
      <c r="C305" s="438">
        <v>9106.1471000000001</v>
      </c>
      <c r="D305" s="438">
        <v>22094.64256</v>
      </c>
      <c r="E305" s="438">
        <v>7331.2361500000006</v>
      </c>
      <c r="F305" s="438">
        <v>3392.90663</v>
      </c>
      <c r="G305" s="438">
        <v>4561.2518799999998</v>
      </c>
      <c r="H305" s="438">
        <v>4018.2963500000001</v>
      </c>
      <c r="I305" s="438">
        <v>2816.6933300000001</v>
      </c>
      <c r="J305" s="438">
        <v>4534.3636500000002</v>
      </c>
      <c r="K305" s="438">
        <v>6041.2928200000006</v>
      </c>
      <c r="L305" s="438">
        <v>2263.45685</v>
      </c>
      <c r="M305" s="438">
        <v>6766.0240899999999</v>
      </c>
      <c r="N305" s="438">
        <v>9142.3652700000002</v>
      </c>
      <c r="O305" s="438">
        <v>2393.20453</v>
      </c>
      <c r="P305" s="438">
        <v>2154.05366</v>
      </c>
      <c r="Q305" s="438">
        <v>2464.5926600000003</v>
      </c>
      <c r="R305" s="438">
        <v>2102.8832400000001</v>
      </c>
      <c r="S305" s="438">
        <v>1562.1609699999999</v>
      </c>
      <c r="T305" s="438">
        <v>4799.9006200000003</v>
      </c>
      <c r="U305" s="438">
        <v>4899.5927300000003</v>
      </c>
      <c r="V305" s="438">
        <v>1519.0567599999999</v>
      </c>
      <c r="W305" s="438">
        <v>2051.03566</v>
      </c>
      <c r="X305" s="438">
        <v>3129.3311400000002</v>
      </c>
      <c r="Y305" s="438">
        <v>3419.67625</v>
      </c>
      <c r="Z305" s="438">
        <v>6451.67011</v>
      </c>
      <c r="AA305" s="438">
        <v>2332.1214</v>
      </c>
      <c r="AB305" s="438">
        <v>5653.5436300000001</v>
      </c>
      <c r="AC305" s="438">
        <v>9831.869130000001</v>
      </c>
      <c r="AD305" s="438">
        <v>3418.8465099999999</v>
      </c>
      <c r="AE305" s="438">
        <v>7895.0320599999995</v>
      </c>
      <c r="AF305" s="438">
        <v>1496.3339699999999</v>
      </c>
      <c r="AG305" s="438">
        <v>2001.0196699999999</v>
      </c>
      <c r="AH305" s="438">
        <v>1539.0312699999999</v>
      </c>
      <c r="AI305" s="438">
        <v>536.63423</v>
      </c>
      <c r="AJ305" s="438">
        <v>1119.9836299999999</v>
      </c>
      <c r="AK305" s="438">
        <v>1284.6061100000002</v>
      </c>
      <c r="AL305" s="438">
        <v>1168.3241699999999</v>
      </c>
      <c r="AM305" s="438">
        <v>634.39805000000001</v>
      </c>
      <c r="AN305" s="438">
        <v>4304.7609000000002</v>
      </c>
      <c r="AO305" s="438">
        <v>2013.4677300000001</v>
      </c>
      <c r="AP305" s="438">
        <v>942.63714000000004</v>
      </c>
      <c r="AQ305" s="438">
        <v>200797.03349</v>
      </c>
    </row>
    <row r="306" spans="1:43">
      <c r="A306" s="64" t="s">
        <v>415</v>
      </c>
      <c r="B306" s="59">
        <v>-35301.360500000003</v>
      </c>
      <c r="C306" s="59">
        <v>-8089.3120199999994</v>
      </c>
      <c r="D306" s="59">
        <v>-21676.424170000002</v>
      </c>
      <c r="E306" s="59">
        <v>-7769.1405800000002</v>
      </c>
      <c r="F306" s="59">
        <v>-4013.433</v>
      </c>
      <c r="G306" s="59">
        <v>-4347.66219</v>
      </c>
      <c r="H306" s="59">
        <v>-3312.0364399999999</v>
      </c>
      <c r="I306" s="59">
        <v>-3593.9204399999999</v>
      </c>
      <c r="J306" s="59">
        <v>-4626.4465599999994</v>
      </c>
      <c r="K306" s="59">
        <v>-5458.9084599999996</v>
      </c>
      <c r="L306" s="59">
        <v>-3058.2427799999996</v>
      </c>
      <c r="M306" s="59">
        <v>-4522.4420499999997</v>
      </c>
      <c r="N306" s="59">
        <v>-5779.3943799999997</v>
      </c>
      <c r="O306" s="59">
        <v>-3841.2735499999999</v>
      </c>
      <c r="P306" s="59">
        <v>-3295.59962</v>
      </c>
      <c r="Q306" s="59">
        <v>-2476.8557599999999</v>
      </c>
      <c r="R306" s="59">
        <v>-2417.4287799999997</v>
      </c>
      <c r="S306" s="59">
        <v>-2044.4935</v>
      </c>
      <c r="T306" s="59">
        <v>-3961.41471</v>
      </c>
      <c r="U306" s="59">
        <v>-4141.4161199999999</v>
      </c>
      <c r="V306" s="59">
        <v>-1897.02521</v>
      </c>
      <c r="W306" s="59">
        <v>-2436.62165</v>
      </c>
      <c r="X306" s="59">
        <v>-4486.2054600000001</v>
      </c>
      <c r="Y306" s="59">
        <v>-3167.71641</v>
      </c>
      <c r="Z306" s="59">
        <v>-6705.8450999999995</v>
      </c>
      <c r="AA306" s="59">
        <v>-2866.33682</v>
      </c>
      <c r="AB306" s="59">
        <v>-5074.7167099999997</v>
      </c>
      <c r="AC306" s="59">
        <v>-9559.4221400000006</v>
      </c>
      <c r="AD306" s="59">
        <v>-3403.7819800000002</v>
      </c>
      <c r="AE306" s="59">
        <v>-7520.1697400000003</v>
      </c>
      <c r="AF306" s="59">
        <v>-1352.09331</v>
      </c>
      <c r="AG306" s="59">
        <v>-1929.3573000000001</v>
      </c>
      <c r="AH306" s="59">
        <v>-2082.5983999999999</v>
      </c>
      <c r="AI306" s="59">
        <v>-989.72672</v>
      </c>
      <c r="AJ306" s="59">
        <v>-1211.0068700000002</v>
      </c>
      <c r="AK306" s="59">
        <v>-665.85232999999994</v>
      </c>
      <c r="AL306" s="59">
        <v>-3140.09337</v>
      </c>
      <c r="AM306" s="59">
        <v>-1085.7673300000001</v>
      </c>
      <c r="AN306" s="59">
        <v>-3182.9181800000001</v>
      </c>
      <c r="AO306" s="59">
        <v>-2395.4306099999999</v>
      </c>
      <c r="AP306" s="59">
        <v>-1003.9957099999999</v>
      </c>
      <c r="AQ306" s="59">
        <v>-199883.88696</v>
      </c>
    </row>
    <row r="307" spans="1:43">
      <c r="A307" s="64" t="s">
        <v>416</v>
      </c>
      <c r="B307" s="59">
        <v>-18376.590190000003</v>
      </c>
      <c r="C307" s="59">
        <v>-4371.6813400000001</v>
      </c>
      <c r="D307" s="59">
        <v>-11697.69974</v>
      </c>
      <c r="E307" s="59">
        <v>-4345.9063799999994</v>
      </c>
      <c r="F307" s="59">
        <v>-2525.80872</v>
      </c>
      <c r="G307" s="59">
        <v>-2547.9716899999999</v>
      </c>
      <c r="H307" s="59">
        <v>-2133.0715</v>
      </c>
      <c r="I307" s="59">
        <v>-1752.54854</v>
      </c>
      <c r="J307" s="59">
        <v>-2708.0390400000001</v>
      </c>
      <c r="K307" s="59">
        <v>-3003.0479799999998</v>
      </c>
      <c r="L307" s="59">
        <v>-2126.10131</v>
      </c>
      <c r="M307" s="59">
        <v>-2770.95883</v>
      </c>
      <c r="N307" s="59">
        <v>-3208.6288599999998</v>
      </c>
      <c r="O307" s="59">
        <v>-2650.2760600000001</v>
      </c>
      <c r="P307" s="59">
        <v>-2024.9228000000001</v>
      </c>
      <c r="Q307" s="59">
        <v>-1541.70895</v>
      </c>
      <c r="R307" s="59">
        <v>-1501.4778700000002</v>
      </c>
      <c r="S307" s="59">
        <v>-1147.5203300000001</v>
      </c>
      <c r="T307" s="59">
        <v>-2491.55629</v>
      </c>
      <c r="U307" s="59">
        <v>-2377.5014700000002</v>
      </c>
      <c r="V307" s="59">
        <v>-1302.94694</v>
      </c>
      <c r="W307" s="59">
        <v>-1447.0058000000001</v>
      </c>
      <c r="X307" s="59">
        <v>-2612.9381200000003</v>
      </c>
      <c r="Y307" s="59">
        <v>-2087.2912700000002</v>
      </c>
      <c r="Z307" s="59">
        <v>-3658.1702200000004</v>
      </c>
      <c r="AA307" s="59">
        <v>-1759.9402500000001</v>
      </c>
      <c r="AB307" s="59">
        <v>-3004.5637499999998</v>
      </c>
      <c r="AC307" s="59">
        <v>-5294.11589</v>
      </c>
      <c r="AD307" s="59">
        <v>-2214.1355400000002</v>
      </c>
      <c r="AE307" s="59">
        <v>-3920.7623199999998</v>
      </c>
      <c r="AF307" s="59">
        <v>-837.54266000000007</v>
      </c>
      <c r="AG307" s="59">
        <v>-1272.5242800000001</v>
      </c>
      <c r="AH307" s="59">
        <v>-1244.72595</v>
      </c>
      <c r="AI307" s="59">
        <v>-648.81772000000001</v>
      </c>
      <c r="AJ307" s="59">
        <v>-856.05039999999997</v>
      </c>
      <c r="AK307" s="59">
        <v>-432.8999</v>
      </c>
      <c r="AL307" s="59">
        <v>-1931.47181</v>
      </c>
      <c r="AM307" s="59">
        <v>-691.72299999999996</v>
      </c>
      <c r="AN307" s="59">
        <v>-1729.3898300000001</v>
      </c>
      <c r="AO307" s="59">
        <v>-1400.50233</v>
      </c>
      <c r="AP307" s="59">
        <v>-694.03002000000004</v>
      </c>
      <c r="AQ307" s="59">
        <v>-114344.56589</v>
      </c>
    </row>
    <row r="308" spans="1:43">
      <c r="A308" s="64" t="s">
        <v>417</v>
      </c>
      <c r="B308" s="59">
        <v>-3363.8182999999999</v>
      </c>
      <c r="C308" s="59">
        <v>-795.4864</v>
      </c>
      <c r="D308" s="59">
        <v>-2262.9811600000003</v>
      </c>
      <c r="E308" s="59">
        <v>-1093.5342599999999</v>
      </c>
      <c r="F308" s="59">
        <v>-334.66336999999999</v>
      </c>
      <c r="G308" s="59">
        <v>-392.18682000000001</v>
      </c>
      <c r="H308" s="59">
        <v>-332.20582999999999</v>
      </c>
      <c r="I308" s="59">
        <v>-426.74867999999998</v>
      </c>
      <c r="J308" s="59">
        <v>-373.81027</v>
      </c>
      <c r="K308" s="59">
        <v>-333.43110999999999</v>
      </c>
      <c r="L308" s="59">
        <v>-270.10429999999997</v>
      </c>
      <c r="M308" s="59">
        <v>-264.1592</v>
      </c>
      <c r="N308" s="59">
        <v>-436.38227000000001</v>
      </c>
      <c r="O308" s="59">
        <v>-300.18790000000001</v>
      </c>
      <c r="P308" s="59">
        <v>-100.25347000000001</v>
      </c>
      <c r="Q308" s="59">
        <v>-253.97228000000001</v>
      </c>
      <c r="R308" s="59">
        <v>-224.45356000000001</v>
      </c>
      <c r="S308" s="59">
        <v>-210.39635999999999</v>
      </c>
      <c r="T308" s="59">
        <v>-224.45400000000001</v>
      </c>
      <c r="U308" s="59">
        <v>-298.46537999999998</v>
      </c>
      <c r="V308" s="59">
        <v>-77.376000000000005</v>
      </c>
      <c r="W308" s="59">
        <v>-225.2662</v>
      </c>
      <c r="X308" s="59">
        <v>-267.99685999999997</v>
      </c>
      <c r="Y308" s="59">
        <v>-205.21362999999999</v>
      </c>
      <c r="Z308" s="59">
        <v>-1062.75442</v>
      </c>
      <c r="AA308" s="59">
        <v>-209.86175</v>
      </c>
      <c r="AB308" s="59">
        <v>-258.40728000000001</v>
      </c>
      <c r="AC308" s="59">
        <v>-381.59649000000002</v>
      </c>
      <c r="AD308" s="59">
        <v>-194.18404999999998</v>
      </c>
      <c r="AE308" s="59">
        <v>-609.17021999999997</v>
      </c>
      <c r="AF308" s="59">
        <v>-82.283280000000005</v>
      </c>
      <c r="AG308" s="59">
        <v>-90.960999999999999</v>
      </c>
      <c r="AH308" s="59">
        <v>-221.54628</v>
      </c>
      <c r="AI308" s="59">
        <v>-80.16086</v>
      </c>
      <c r="AJ308" s="59">
        <v>-122.39158</v>
      </c>
      <c r="AK308" s="59">
        <v>-49.404000000000003</v>
      </c>
      <c r="AL308" s="59">
        <v>-282.18389000000002</v>
      </c>
      <c r="AM308" s="59">
        <v>-73.706119999999999</v>
      </c>
      <c r="AN308" s="59">
        <v>-255.65866</v>
      </c>
      <c r="AO308" s="59">
        <v>-315.93860999999998</v>
      </c>
      <c r="AP308" s="59">
        <v>-47.986699999999999</v>
      </c>
      <c r="AQ308" s="59">
        <v>-17405.7428</v>
      </c>
    </row>
    <row r="309" spans="1:43">
      <c r="A309" s="64" t="s">
        <v>418</v>
      </c>
      <c r="B309" s="59">
        <v>-1533.0085100000001</v>
      </c>
      <c r="C309" s="59">
        <v>-309.11662000000001</v>
      </c>
      <c r="D309" s="59">
        <v>-154.33423000000002</v>
      </c>
      <c r="E309" s="59">
        <v>-74.296610000000001</v>
      </c>
      <c r="F309" s="59">
        <v>-49.484589999999997</v>
      </c>
      <c r="G309" s="59">
        <v>-34.393039999999999</v>
      </c>
      <c r="H309" s="59">
        <v>-25.275419999999997</v>
      </c>
      <c r="I309" s="59">
        <v>-49.201129999999999</v>
      </c>
      <c r="J309" s="59">
        <v>-69.256749999999997</v>
      </c>
      <c r="K309" s="59">
        <v>-38.60859</v>
      </c>
      <c r="L309" s="59">
        <v>-44.189320000000002</v>
      </c>
      <c r="M309" s="59">
        <v>-43.106769999999997</v>
      </c>
      <c r="N309" s="59">
        <v>-368.71415999999999</v>
      </c>
      <c r="O309" s="59">
        <v>-66.32978</v>
      </c>
      <c r="P309" s="59">
        <v>-32.969149999999999</v>
      </c>
      <c r="Q309" s="59">
        <v>-34.254959999999997</v>
      </c>
      <c r="R309" s="59">
        <v>-31.9572</v>
      </c>
      <c r="S309" s="59">
        <v>-1.8098800000000002</v>
      </c>
      <c r="T309" s="59">
        <v>-42.650330000000004</v>
      </c>
      <c r="U309" s="59">
        <v>-41.943949999999994</v>
      </c>
      <c r="V309" s="59">
        <v>-26.69548</v>
      </c>
      <c r="W309" s="59">
        <v>-21.261590000000002</v>
      </c>
      <c r="X309" s="59">
        <v>-55.644500000000001</v>
      </c>
      <c r="Y309" s="59">
        <v>-35.474719999999998</v>
      </c>
      <c r="Z309" s="59">
        <v>-94.602260000000001</v>
      </c>
      <c r="AA309" s="59">
        <v>-31.056429999999999</v>
      </c>
      <c r="AB309" s="59">
        <v>-69.281120000000001</v>
      </c>
      <c r="AC309" s="59">
        <v>-225.71849</v>
      </c>
      <c r="AD309" s="59">
        <v>-12.638129999999999</v>
      </c>
      <c r="AE309" s="59">
        <v>-79.494399999999999</v>
      </c>
      <c r="AF309" s="59">
        <v>-35.871230000000004</v>
      </c>
      <c r="AG309" s="59">
        <v>-14.65274</v>
      </c>
      <c r="AH309" s="59">
        <v>-41.941230000000004</v>
      </c>
      <c r="AI309" s="59">
        <v>-15.966520000000001</v>
      </c>
      <c r="AJ309" s="59">
        <v>-28.892810000000001</v>
      </c>
      <c r="AK309" s="59">
        <v>-13.42764</v>
      </c>
      <c r="AL309" s="59">
        <v>-36.914089999999995</v>
      </c>
      <c r="AM309" s="59">
        <v>-19.354839999999999</v>
      </c>
      <c r="AN309" s="59">
        <v>-57.813449999999996</v>
      </c>
      <c r="AO309" s="59">
        <v>-43.583769999999994</v>
      </c>
      <c r="AP309" s="59">
        <v>-20.136560000000003</v>
      </c>
      <c r="AQ309" s="59">
        <v>-4025.3229900000001</v>
      </c>
    </row>
    <row r="310" spans="1:43">
      <c r="A310" s="64" t="s">
        <v>419</v>
      </c>
      <c r="B310" s="59">
        <v>-1714.4770000000001</v>
      </c>
      <c r="C310" s="59">
        <v>-129.34237999999999</v>
      </c>
      <c r="D310" s="59">
        <v>-1029.75991</v>
      </c>
      <c r="E310" s="59">
        <v>-267.91204999999997</v>
      </c>
      <c r="F310" s="59">
        <v>-64.179140000000004</v>
      </c>
      <c r="G310" s="59">
        <v>-63.828230000000005</v>
      </c>
      <c r="H310" s="59">
        <v>-33.712350000000001</v>
      </c>
      <c r="I310" s="59">
        <v>-70.775320000000008</v>
      </c>
      <c r="J310" s="59">
        <v>-111.24822</v>
      </c>
      <c r="K310" s="59">
        <v>-108.27674</v>
      </c>
      <c r="L310" s="59">
        <v>-67.699269999999999</v>
      </c>
      <c r="M310" s="59">
        <v>-85.286720000000003</v>
      </c>
      <c r="N310" s="59">
        <v>-124.96047</v>
      </c>
      <c r="O310" s="59">
        <v>-53.934530000000002</v>
      </c>
      <c r="P310" s="59">
        <v>-142.34781000000001</v>
      </c>
      <c r="Q310" s="59">
        <v>-61.178730000000002</v>
      </c>
      <c r="R310" s="59">
        <v>-56.369610000000002</v>
      </c>
      <c r="S310" s="59">
        <v>-79.400369999999995</v>
      </c>
      <c r="T310" s="59">
        <v>-80.290999999999997</v>
      </c>
      <c r="U310" s="59">
        <v>-120.46246000000001</v>
      </c>
      <c r="V310" s="59">
        <v>-41.347949999999997</v>
      </c>
      <c r="W310" s="59">
        <v>-54.377540000000003</v>
      </c>
      <c r="X310" s="59">
        <v>-136.89416</v>
      </c>
      <c r="Y310" s="59">
        <v>-57.835730000000005</v>
      </c>
      <c r="Z310" s="59">
        <v>-74.153720000000007</v>
      </c>
      <c r="AA310" s="59">
        <v>-50.190160000000006</v>
      </c>
      <c r="AB310" s="59">
        <v>-97.266259999999988</v>
      </c>
      <c r="AC310" s="59">
        <v>-254.90365</v>
      </c>
      <c r="AD310" s="59">
        <v>-109.28996000000001</v>
      </c>
      <c r="AE310" s="59">
        <v>-219.36349999999999</v>
      </c>
      <c r="AF310" s="59">
        <v>-11.96946</v>
      </c>
      <c r="AG310" s="59">
        <v>-45.42503</v>
      </c>
      <c r="AH310" s="59">
        <v>-48.283679999999997</v>
      </c>
      <c r="AI310" s="59">
        <v>-19.908580000000001</v>
      </c>
      <c r="AJ310" s="59">
        <v>-29.180049999999998</v>
      </c>
      <c r="AK310" s="59">
        <v>-5.2543699999999998</v>
      </c>
      <c r="AL310" s="59">
        <v>-89.650940000000006</v>
      </c>
      <c r="AM310" s="59">
        <v>-103.48895</v>
      </c>
      <c r="AN310" s="59">
        <v>-70.697100000000006</v>
      </c>
      <c r="AO310" s="59">
        <v>-41.087339999999998</v>
      </c>
      <c r="AP310" s="59">
        <v>-21.21696</v>
      </c>
      <c r="AQ310" s="59">
        <v>-6047.2274000000007</v>
      </c>
    </row>
    <row r="311" spans="1:43">
      <c r="A311" s="64" t="s">
        <v>420</v>
      </c>
      <c r="B311" s="59">
        <v>-1867.2483999999999</v>
      </c>
      <c r="C311" s="59">
        <v>-520.12764000000004</v>
      </c>
      <c r="D311" s="59">
        <v>-1274.1386299999999</v>
      </c>
      <c r="E311" s="59">
        <v>-417.77012000000002</v>
      </c>
      <c r="F311" s="59">
        <v>-220.66900000000001</v>
      </c>
      <c r="G311" s="59">
        <v>-209.06424999999999</v>
      </c>
      <c r="H311" s="59">
        <v>-173.09952999999999</v>
      </c>
      <c r="I311" s="59">
        <v>-283.41459000000003</v>
      </c>
      <c r="J311" s="59">
        <v>-250.45338000000001</v>
      </c>
      <c r="K311" s="59">
        <v>-412.02800000000002</v>
      </c>
      <c r="L311" s="59">
        <v>-145.21745999999999</v>
      </c>
      <c r="M311" s="59">
        <v>-150.76847000000001</v>
      </c>
      <c r="N311" s="59">
        <v>-308.16009000000003</v>
      </c>
      <c r="O311" s="59">
        <v>-219.30864000000003</v>
      </c>
      <c r="P311" s="59">
        <v>-178.51157999999998</v>
      </c>
      <c r="Q311" s="59">
        <v>-119.56960000000001</v>
      </c>
      <c r="R311" s="59">
        <v>-109.65613999999999</v>
      </c>
      <c r="S311" s="59">
        <v>-95.766270000000006</v>
      </c>
      <c r="T311" s="59">
        <v>-250.02974</v>
      </c>
      <c r="U311" s="59">
        <v>-281.73973999999998</v>
      </c>
      <c r="V311" s="59">
        <v>-93.076419999999999</v>
      </c>
      <c r="W311" s="59">
        <v>-141.67373999999998</v>
      </c>
      <c r="X311" s="59">
        <v>-372.58979999999997</v>
      </c>
      <c r="Y311" s="59">
        <v>-157.14908</v>
      </c>
      <c r="Z311" s="59">
        <v>-384.36015000000003</v>
      </c>
      <c r="AA311" s="59">
        <v>-162.71394000000001</v>
      </c>
      <c r="AB311" s="59">
        <v>-357.38869</v>
      </c>
      <c r="AC311" s="59">
        <v>-516.66471999999999</v>
      </c>
      <c r="AD311" s="59">
        <v>-194.41786999999999</v>
      </c>
      <c r="AE311" s="59">
        <v>-506.17971</v>
      </c>
      <c r="AF311" s="59">
        <v>-118.45950999999999</v>
      </c>
      <c r="AG311" s="59">
        <v>-96.541550000000001</v>
      </c>
      <c r="AH311" s="59">
        <v>-99.485559999999992</v>
      </c>
      <c r="AI311" s="59">
        <v>-34.604750000000003</v>
      </c>
      <c r="AJ311" s="59">
        <v>-59.518329999999999</v>
      </c>
      <c r="AK311" s="59">
        <v>-42.884320000000002</v>
      </c>
      <c r="AL311" s="59">
        <v>-178.4759</v>
      </c>
      <c r="AM311" s="59">
        <v>-44.805810000000001</v>
      </c>
      <c r="AN311" s="59">
        <v>-226.0326</v>
      </c>
      <c r="AO311" s="59">
        <v>-125.92079</v>
      </c>
      <c r="AP311" s="59">
        <v>-37.833109999999998</v>
      </c>
      <c r="AQ311" s="59">
        <v>-11437.517619999999</v>
      </c>
    </row>
    <row r="312" spans="1:43">
      <c r="A312" s="64" t="s">
        <v>421</v>
      </c>
      <c r="B312" s="59">
        <v>-820.45893999999998</v>
      </c>
      <c r="C312" s="59">
        <v>-143.76251000000002</v>
      </c>
      <c r="D312" s="59">
        <v>-506.18599</v>
      </c>
      <c r="E312" s="59">
        <v>-24.667490000000001</v>
      </c>
      <c r="F312" s="59">
        <v>-26.638930000000002</v>
      </c>
      <c r="G312" s="59">
        <v>-27.495889999999999</v>
      </c>
      <c r="H312" s="59">
        <v>-14.06981</v>
      </c>
      <c r="I312" s="59">
        <v>-44.62865</v>
      </c>
      <c r="J312" s="59">
        <v>-79.75582</v>
      </c>
      <c r="K312" s="59">
        <v>-95.757729999999995</v>
      </c>
      <c r="L312" s="59">
        <v>-6.9993599999999994</v>
      </c>
      <c r="M312" s="59">
        <v>-17.121939999999999</v>
      </c>
      <c r="N312" s="59">
        <v>-19.446709999999999</v>
      </c>
      <c r="O312" s="59">
        <v>-3.7818400000000003</v>
      </c>
      <c r="P312" s="59">
        <v>-32.308680000000003</v>
      </c>
      <c r="Q312" s="59">
        <v>-19.128070000000001</v>
      </c>
      <c r="R312" s="59">
        <v>-21.368069999999999</v>
      </c>
      <c r="S312" s="59">
        <v>-26.051290000000002</v>
      </c>
      <c r="T312" s="59">
        <v>-46.767099999999999</v>
      </c>
      <c r="U312" s="59">
        <v>-44.213349999999998</v>
      </c>
      <c r="V312" s="59">
        <v>-3.2061199999999999</v>
      </c>
      <c r="W312" s="59">
        <v>-23.713069999999998</v>
      </c>
      <c r="X312" s="59">
        <v>-30.75376</v>
      </c>
      <c r="Y312" s="59">
        <v>-80.941500000000005</v>
      </c>
      <c r="Z312" s="59">
        <v>-90.388469999999998</v>
      </c>
      <c r="AA312" s="59">
        <v>-19.34168</v>
      </c>
      <c r="AB312" s="59">
        <v>-19.741</v>
      </c>
      <c r="AC312" s="59">
        <v>-158.14154000000002</v>
      </c>
      <c r="AD312" s="59">
        <v>-23.046140000000001</v>
      </c>
      <c r="AE312" s="59">
        <v>-34.657669999999996</v>
      </c>
      <c r="AF312" s="59">
        <v>-5.4018500000000005</v>
      </c>
      <c r="AG312" s="59">
        <v>-8.0086999999999993</v>
      </c>
      <c r="AH312" s="59">
        <v>-21.771459999999998</v>
      </c>
      <c r="AI312" s="59">
        <v>-10.172049999999999</v>
      </c>
      <c r="AJ312" s="59">
        <v>-7.8569300000000002</v>
      </c>
      <c r="AK312" s="59">
        <v>-0.85054999999999992</v>
      </c>
      <c r="AL312" s="59">
        <v>-21.40361</v>
      </c>
      <c r="AM312" s="59">
        <v>-11.302700000000002</v>
      </c>
      <c r="AN312" s="59">
        <v>-21.558910000000001</v>
      </c>
      <c r="AO312" s="59">
        <v>-11.105549999999999</v>
      </c>
      <c r="AP312" s="59">
        <v>-15.363389999999999</v>
      </c>
      <c r="AQ312" s="59">
        <v>-2639.33482</v>
      </c>
    </row>
    <row r="313" spans="1:43">
      <c r="A313" s="64" t="s">
        <v>422</v>
      </c>
      <c r="B313" s="59">
        <v>-1407.1363000000001</v>
      </c>
      <c r="C313" s="59">
        <v>-292.9751</v>
      </c>
      <c r="D313" s="59">
        <v>-699.28751999999997</v>
      </c>
      <c r="E313" s="59">
        <v>-203.34933999999998</v>
      </c>
      <c r="F313" s="59">
        <v>-93.845249999999993</v>
      </c>
      <c r="G313" s="59">
        <v>-78.32593</v>
      </c>
      <c r="H313" s="59">
        <v>-99.658280000000005</v>
      </c>
      <c r="I313" s="59">
        <v>-157.93736999999999</v>
      </c>
      <c r="J313" s="59">
        <v>-173.63342</v>
      </c>
      <c r="K313" s="59">
        <v>-260.76236999999998</v>
      </c>
      <c r="L313" s="59">
        <v>-72.552170000000004</v>
      </c>
      <c r="M313" s="59">
        <v>-139.40523000000002</v>
      </c>
      <c r="N313" s="59">
        <v>-188.12412</v>
      </c>
      <c r="O313" s="59">
        <v>-86.414289999999994</v>
      </c>
      <c r="P313" s="59">
        <v>-104.17759</v>
      </c>
      <c r="Q313" s="59">
        <v>-50.801339999999996</v>
      </c>
      <c r="R313" s="59">
        <v>-64.779409999999999</v>
      </c>
      <c r="S313" s="59">
        <v>-68.667960000000008</v>
      </c>
      <c r="T313" s="59">
        <v>-262.43407999999999</v>
      </c>
      <c r="U313" s="59">
        <v>-101.72633999999999</v>
      </c>
      <c r="V313" s="59">
        <v>-75.314949999999996</v>
      </c>
      <c r="W313" s="59">
        <v>-56.756180000000001</v>
      </c>
      <c r="X313" s="59">
        <v>-81.796589999999995</v>
      </c>
      <c r="Y313" s="59">
        <v>-79.489710000000002</v>
      </c>
      <c r="Z313" s="59">
        <v>-193.69830999999999</v>
      </c>
      <c r="AA313" s="59">
        <v>-55.223030000000001</v>
      </c>
      <c r="AB313" s="59">
        <v>-94.187269999999998</v>
      </c>
      <c r="AC313" s="59">
        <v>-323.90875</v>
      </c>
      <c r="AD313" s="59">
        <v>-97.506649999999993</v>
      </c>
      <c r="AE313" s="59">
        <v>-295.06546999999995</v>
      </c>
      <c r="AF313" s="59">
        <v>-107.55419000000001</v>
      </c>
      <c r="AG313" s="59">
        <v>-52.18018</v>
      </c>
      <c r="AH313" s="59">
        <v>-96.344250000000002</v>
      </c>
      <c r="AI313" s="59">
        <v>-48.852419999999995</v>
      </c>
      <c r="AJ313" s="59">
        <v>-16.890400000000003</v>
      </c>
      <c r="AK313" s="59">
        <v>-12.118649999999999</v>
      </c>
      <c r="AL313" s="59">
        <v>-129.39086</v>
      </c>
      <c r="AM313" s="59">
        <v>-20.027439999999999</v>
      </c>
      <c r="AN313" s="59">
        <v>-184.12418</v>
      </c>
      <c r="AO313" s="59">
        <v>-35.664540000000002</v>
      </c>
      <c r="AP313" s="59">
        <v>-23.353590000000001</v>
      </c>
      <c r="AQ313" s="59">
        <v>-6685.4410199999993</v>
      </c>
    </row>
    <row r="314" spans="1:43">
      <c r="A314" s="64" t="s">
        <v>423</v>
      </c>
      <c r="B314" s="59">
        <v>-119.42511</v>
      </c>
      <c r="C314" s="59">
        <v>-53.96387</v>
      </c>
      <c r="D314" s="59">
        <v>-402.43790000000001</v>
      </c>
      <c r="E314" s="59">
        <v>-34.093800000000002</v>
      </c>
      <c r="F314" s="59">
        <v>-17.5747</v>
      </c>
      <c r="G314" s="59">
        <v>-54.868000000000002</v>
      </c>
      <c r="H314" s="59">
        <v>-23.563080000000003</v>
      </c>
      <c r="I314" s="59">
        <v>-37.854500000000002</v>
      </c>
      <c r="J314" s="59">
        <v>-41.972859999999997</v>
      </c>
      <c r="K314" s="59">
        <v>-110.53175999999999</v>
      </c>
      <c r="L314" s="59">
        <v>-16.497919999999997</v>
      </c>
      <c r="M314" s="59">
        <v>-25.59704</v>
      </c>
      <c r="N314" s="59">
        <v>-63.285679999999999</v>
      </c>
      <c r="O314" s="59">
        <v>-28.112919999999999</v>
      </c>
      <c r="P314" s="59">
        <v>-46.464880000000001</v>
      </c>
      <c r="Q314" s="59">
        <v>-8.4232000000000014</v>
      </c>
      <c r="R314" s="59">
        <v>-44.291059999999995</v>
      </c>
      <c r="S314" s="59">
        <v>-34.991440000000004</v>
      </c>
      <c r="T314" s="59">
        <v>-46.605550000000001</v>
      </c>
      <c r="U314" s="59">
        <v>-14.678379999999999</v>
      </c>
      <c r="V314" s="59">
        <v>-6.1491199999999999</v>
      </c>
      <c r="W314" s="59">
        <v>-16.004570000000001</v>
      </c>
      <c r="X314" s="59">
        <v>-25.951090000000001</v>
      </c>
      <c r="Y314" s="59">
        <v>-5.2744099999999996</v>
      </c>
      <c r="Z314" s="59">
        <v>-59.426439999999999</v>
      </c>
      <c r="AA314" s="59">
        <v>-41.810839999999999</v>
      </c>
      <c r="AB314" s="59">
        <v>-17.137250000000002</v>
      </c>
      <c r="AC314" s="59">
        <v>-76.700690000000009</v>
      </c>
      <c r="AD314" s="59">
        <v>-40.074860000000001</v>
      </c>
      <c r="AE314" s="59">
        <v>-121.32441</v>
      </c>
      <c r="AF314" s="59">
        <v>-33.981589999999997</v>
      </c>
      <c r="AG314" s="59">
        <v>-31.65354</v>
      </c>
      <c r="AH314" s="59">
        <v>-10.50187</v>
      </c>
      <c r="AI314" s="59">
        <v>-22.48743</v>
      </c>
      <c r="AJ314" s="59">
        <v>-5.79976</v>
      </c>
      <c r="AK314" s="59">
        <v>-23.2</v>
      </c>
      <c r="AL314" s="59">
        <v>-53.552430000000001</v>
      </c>
      <c r="AM314" s="59">
        <v>-22.753319999999999</v>
      </c>
      <c r="AN314" s="59">
        <v>-17.309080000000002</v>
      </c>
      <c r="AO314" s="59">
        <v>0</v>
      </c>
      <c r="AP314" s="59">
        <v>-10.027430000000001</v>
      </c>
      <c r="AQ314" s="59">
        <v>-1866.3537799999999</v>
      </c>
    </row>
    <row r="315" spans="1:43">
      <c r="A315" s="65" t="s">
        <v>424</v>
      </c>
      <c r="B315" s="59">
        <v>-6099.1977500000003</v>
      </c>
      <c r="C315" s="59">
        <v>-1472.8561599999998</v>
      </c>
      <c r="D315" s="59">
        <v>-3649.5990899999997</v>
      </c>
      <c r="E315" s="59">
        <v>-1307.6105299999999</v>
      </c>
      <c r="F315" s="59">
        <v>-680.5693</v>
      </c>
      <c r="G315" s="59">
        <v>-939.52833999999996</v>
      </c>
      <c r="H315" s="59">
        <v>-477.38064000000003</v>
      </c>
      <c r="I315" s="59">
        <v>-770.81166000000007</v>
      </c>
      <c r="J315" s="59">
        <v>-818.27680000000009</v>
      </c>
      <c r="K315" s="59">
        <v>-1096.4641799999999</v>
      </c>
      <c r="L315" s="59">
        <v>-308.88166999999999</v>
      </c>
      <c r="M315" s="59">
        <v>-1026.0378499999999</v>
      </c>
      <c r="N315" s="59">
        <v>-1061.69202</v>
      </c>
      <c r="O315" s="59">
        <v>-432.92759000000001</v>
      </c>
      <c r="P315" s="59">
        <v>-633.64366000000007</v>
      </c>
      <c r="Q315" s="59">
        <v>-387.81862999999998</v>
      </c>
      <c r="R315" s="59">
        <v>-363.07585999999998</v>
      </c>
      <c r="S315" s="59">
        <v>-379.88959999999997</v>
      </c>
      <c r="T315" s="59">
        <v>-516.62662</v>
      </c>
      <c r="U315" s="59">
        <v>-860.68505000000005</v>
      </c>
      <c r="V315" s="59">
        <v>-270.91222999999997</v>
      </c>
      <c r="W315" s="59">
        <v>-450.56296000000003</v>
      </c>
      <c r="X315" s="59">
        <v>-901.64058</v>
      </c>
      <c r="Y315" s="59">
        <v>-459.04635999999999</v>
      </c>
      <c r="Z315" s="59">
        <v>-1088.2911100000001</v>
      </c>
      <c r="AA315" s="59">
        <v>-536.19874000000004</v>
      </c>
      <c r="AB315" s="59">
        <v>-1156.7440900000001</v>
      </c>
      <c r="AC315" s="59">
        <v>-2327.6719199999998</v>
      </c>
      <c r="AD315" s="59">
        <v>-518.48878000000002</v>
      </c>
      <c r="AE315" s="59">
        <v>-1734.1520399999999</v>
      </c>
      <c r="AF315" s="59">
        <v>-119.02954</v>
      </c>
      <c r="AG315" s="59">
        <v>-317.41028</v>
      </c>
      <c r="AH315" s="59">
        <v>-297.99811999999997</v>
      </c>
      <c r="AI315" s="59">
        <v>-108.75639</v>
      </c>
      <c r="AJ315" s="59">
        <v>-84.426609999999997</v>
      </c>
      <c r="AK315" s="59">
        <v>-85.812899999999999</v>
      </c>
      <c r="AL315" s="59">
        <v>-417.04984000000002</v>
      </c>
      <c r="AM315" s="59">
        <v>-98.605149999999995</v>
      </c>
      <c r="AN315" s="59">
        <v>-620.33437000000004</v>
      </c>
      <c r="AO315" s="59">
        <v>-421.62768</v>
      </c>
      <c r="AP315" s="59">
        <v>-134.04795000000001</v>
      </c>
      <c r="AQ315" s="59">
        <v>-35432.380640000003</v>
      </c>
    </row>
    <row r="316" spans="1:43">
      <c r="A316" s="389" t="s">
        <v>966</v>
      </c>
      <c r="B316" s="438">
        <v>307.22838000000002</v>
      </c>
      <c r="C316" s="438">
        <v>1016.8350799999999</v>
      </c>
      <c r="D316" s="438">
        <v>418.21839</v>
      </c>
      <c r="E316" s="438">
        <v>-437.90442999999999</v>
      </c>
      <c r="F316" s="438">
        <v>-620.52637000000004</v>
      </c>
      <c r="G316" s="438">
        <v>213.58968999999999</v>
      </c>
      <c r="H316" s="438">
        <v>706.25990999999999</v>
      </c>
      <c r="I316" s="438">
        <v>-777.22711000000004</v>
      </c>
      <c r="J316" s="438">
        <v>-92.082909999999998</v>
      </c>
      <c r="K316" s="438">
        <v>582.38436000000002</v>
      </c>
      <c r="L316" s="438">
        <v>-794.78593000000001</v>
      </c>
      <c r="M316" s="438">
        <v>2243.5820400000002</v>
      </c>
      <c r="N316" s="438">
        <v>3362.9708900000001</v>
      </c>
      <c r="O316" s="438">
        <v>-1448.0690199999999</v>
      </c>
      <c r="P316" s="438">
        <v>-1141.5459599999999</v>
      </c>
      <c r="Q316" s="438">
        <v>-12.2631</v>
      </c>
      <c r="R316" s="438">
        <v>-314.54553999999996</v>
      </c>
      <c r="S316" s="438">
        <v>-482.33253000000002</v>
      </c>
      <c r="T316" s="438">
        <v>838.48590999999999</v>
      </c>
      <c r="U316" s="438">
        <v>758.17660999999998</v>
      </c>
      <c r="V316" s="438">
        <v>-377.96845000000002</v>
      </c>
      <c r="W316" s="438">
        <v>-385.58598999999998</v>
      </c>
      <c r="X316" s="438">
        <v>-1356.8743200000001</v>
      </c>
      <c r="Y316" s="438">
        <v>251.95983999999999</v>
      </c>
      <c r="Z316" s="438">
        <v>-254.17498999999998</v>
      </c>
      <c r="AA316" s="438">
        <v>-534.21541999999999</v>
      </c>
      <c r="AB316" s="438">
        <v>578.82692000000009</v>
      </c>
      <c r="AC316" s="438">
        <v>272.44698999999997</v>
      </c>
      <c r="AD316" s="438">
        <v>15.064530000000001</v>
      </c>
      <c r="AE316" s="438">
        <v>374.86232000000001</v>
      </c>
      <c r="AF316" s="438">
        <v>144.24065999999999</v>
      </c>
      <c r="AG316" s="438">
        <v>71.662369999999996</v>
      </c>
      <c r="AH316" s="438">
        <v>-543.56713000000002</v>
      </c>
      <c r="AI316" s="438">
        <v>-453.09249</v>
      </c>
      <c r="AJ316" s="438">
        <v>-91.023240000000001</v>
      </c>
      <c r="AK316" s="438">
        <v>618.75378000000001</v>
      </c>
      <c r="AL316" s="438">
        <v>-1971.7692</v>
      </c>
      <c r="AM316" s="438">
        <v>-451.36928</v>
      </c>
      <c r="AN316" s="438">
        <v>1121.8427199999999</v>
      </c>
      <c r="AO316" s="438">
        <v>-381.96287999999998</v>
      </c>
      <c r="AP316" s="438">
        <v>-61.35857</v>
      </c>
      <c r="AQ316" s="438">
        <v>913.14652999999998</v>
      </c>
    </row>
    <row r="317" spans="1:43">
      <c r="A317" s="65" t="s">
        <v>425</v>
      </c>
      <c r="B317" s="59">
        <v>23.291029999999999</v>
      </c>
      <c r="C317" s="59">
        <v>2.9893299999999998</v>
      </c>
      <c r="D317" s="59">
        <v>0</v>
      </c>
      <c r="E317" s="59">
        <v>0</v>
      </c>
      <c r="F317" s="59">
        <v>0</v>
      </c>
      <c r="G317" s="59">
        <v>0</v>
      </c>
      <c r="H317" s="59">
        <v>-0.63536000000000004</v>
      </c>
      <c r="I317" s="59">
        <v>0</v>
      </c>
      <c r="J317" s="59">
        <v>0</v>
      </c>
      <c r="K317" s="59">
        <v>1.4399200000000001</v>
      </c>
      <c r="L317" s="59">
        <v>0</v>
      </c>
      <c r="M317" s="59">
        <v>0</v>
      </c>
      <c r="N317" s="59">
        <v>1.9280299999999999</v>
      </c>
      <c r="O317" s="59">
        <v>0</v>
      </c>
      <c r="P317" s="59">
        <v>0.35926999999999998</v>
      </c>
      <c r="Q317" s="59">
        <v>5.3299999999999997E-3</v>
      </c>
      <c r="R317" s="59">
        <v>6.88E-2</v>
      </c>
      <c r="S317" s="59">
        <v>1.4990999999999999</v>
      </c>
      <c r="T317" s="59">
        <v>1.0000000000000001E-5</v>
      </c>
      <c r="U317" s="59">
        <v>-21.15577</v>
      </c>
      <c r="V317" s="59">
        <v>0</v>
      </c>
      <c r="W317" s="59">
        <v>0</v>
      </c>
      <c r="X317" s="59">
        <v>0</v>
      </c>
      <c r="Y317" s="59">
        <v>0</v>
      </c>
      <c r="Z317" s="59">
        <v>0</v>
      </c>
      <c r="AA317" s="59">
        <v>0.10978</v>
      </c>
      <c r="AB317" s="59">
        <v>0.90851000000000004</v>
      </c>
      <c r="AC317" s="59">
        <v>1.9000000000000001E-4</v>
      </c>
      <c r="AD317" s="59">
        <v>0</v>
      </c>
      <c r="AE317" s="59">
        <v>0</v>
      </c>
      <c r="AF317" s="59">
        <v>0</v>
      </c>
      <c r="AG317" s="59">
        <v>1.0300000000000001E-3</v>
      </c>
      <c r="AH317" s="59">
        <v>1.4000000000000001E-4</v>
      </c>
      <c r="AI317" s="59">
        <v>0</v>
      </c>
      <c r="AJ317" s="59">
        <v>1.50793</v>
      </c>
      <c r="AK317" s="59">
        <v>0</v>
      </c>
      <c r="AL317" s="59">
        <v>0</v>
      </c>
      <c r="AM317" s="59">
        <v>7.7000000000000007E-4</v>
      </c>
      <c r="AN317" s="59">
        <v>0</v>
      </c>
      <c r="AO317" s="59">
        <v>7.0099999999999997E-3</v>
      </c>
      <c r="AP317" s="59">
        <v>1.1412</v>
      </c>
      <c r="AQ317" s="59">
        <v>13.46625</v>
      </c>
    </row>
    <row r="318" spans="1:43">
      <c r="A318" s="65" t="s">
        <v>426</v>
      </c>
      <c r="B318" s="59">
        <v>23.290369999999999</v>
      </c>
      <c r="C318" s="59">
        <v>2.9893299999999998</v>
      </c>
      <c r="D318" s="59">
        <v>0</v>
      </c>
      <c r="E318" s="59">
        <v>0</v>
      </c>
      <c r="F318" s="59">
        <v>0</v>
      </c>
      <c r="G318" s="59">
        <v>0</v>
      </c>
      <c r="H318" s="59">
        <v>-0.63536000000000004</v>
      </c>
      <c r="I318" s="59">
        <v>0</v>
      </c>
      <c r="J318" s="59">
        <v>0</v>
      </c>
      <c r="K318" s="59">
        <v>1.4399200000000001</v>
      </c>
      <c r="L318" s="59">
        <v>0</v>
      </c>
      <c r="M318" s="59">
        <v>0</v>
      </c>
      <c r="N318" s="59">
        <v>1.1999999999999999E-4</v>
      </c>
      <c r="O318" s="59">
        <v>0</v>
      </c>
      <c r="P318" s="59">
        <v>0.35926999999999998</v>
      </c>
      <c r="Q318" s="59">
        <v>5.3299999999999997E-3</v>
      </c>
      <c r="R318" s="59">
        <v>0</v>
      </c>
      <c r="S318" s="59">
        <v>1.4990999999999999</v>
      </c>
      <c r="T318" s="59">
        <v>1.0000000000000001E-5</v>
      </c>
      <c r="U318" s="59">
        <v>-21.15577</v>
      </c>
      <c r="V318" s="59">
        <v>0</v>
      </c>
      <c r="W318" s="59">
        <v>0</v>
      </c>
      <c r="X318" s="59">
        <v>0</v>
      </c>
      <c r="Y318" s="59">
        <v>0</v>
      </c>
      <c r="Z318" s="59">
        <v>0</v>
      </c>
      <c r="AA318" s="59">
        <v>0.10978</v>
      </c>
      <c r="AB318" s="59">
        <v>0.90851000000000004</v>
      </c>
      <c r="AC318" s="59">
        <v>1.9000000000000001E-4</v>
      </c>
      <c r="AD318" s="59">
        <v>0</v>
      </c>
      <c r="AE318" s="59">
        <v>0</v>
      </c>
      <c r="AF318" s="59">
        <v>0</v>
      </c>
      <c r="AG318" s="59">
        <v>1.0300000000000001E-3</v>
      </c>
      <c r="AH318" s="59">
        <v>1.4000000000000001E-4</v>
      </c>
      <c r="AI318" s="59">
        <v>0</v>
      </c>
      <c r="AJ318" s="59">
        <v>1.50234</v>
      </c>
      <c r="AK318" s="59">
        <v>0</v>
      </c>
      <c r="AL318" s="59">
        <v>0</v>
      </c>
      <c r="AM318" s="59">
        <v>7.7000000000000007E-4</v>
      </c>
      <c r="AN318" s="59">
        <v>0</v>
      </c>
      <c r="AO318" s="59">
        <v>7.0099999999999997E-3</v>
      </c>
      <c r="AP318" s="59">
        <v>1.1412</v>
      </c>
      <c r="AQ318" s="59">
        <v>11.463290000000001</v>
      </c>
    </row>
    <row r="319" spans="1:43">
      <c r="A319" s="65" t="s">
        <v>427</v>
      </c>
      <c r="B319" s="59">
        <v>6.6E-4</v>
      </c>
      <c r="C319" s="59">
        <v>0</v>
      </c>
      <c r="D319" s="59">
        <v>0</v>
      </c>
      <c r="E319" s="59">
        <v>0</v>
      </c>
      <c r="F319" s="59">
        <v>0</v>
      </c>
      <c r="G319" s="59">
        <v>0</v>
      </c>
      <c r="H319" s="59">
        <v>0</v>
      </c>
      <c r="I319" s="59">
        <v>0</v>
      </c>
      <c r="J319" s="59">
        <v>0</v>
      </c>
      <c r="K319" s="59">
        <v>0</v>
      </c>
      <c r="L319" s="59">
        <v>0</v>
      </c>
      <c r="M319" s="59">
        <v>0</v>
      </c>
      <c r="N319" s="59">
        <v>1.92791</v>
      </c>
      <c r="O319" s="59">
        <v>0</v>
      </c>
      <c r="P319" s="59">
        <v>0</v>
      </c>
      <c r="Q319" s="59">
        <v>0</v>
      </c>
      <c r="R319" s="59">
        <v>6.88E-2</v>
      </c>
      <c r="S319" s="59">
        <v>0</v>
      </c>
      <c r="T319" s="59">
        <v>0</v>
      </c>
      <c r="U319" s="59">
        <v>0</v>
      </c>
      <c r="V319" s="59">
        <v>0</v>
      </c>
      <c r="W319" s="59">
        <v>0</v>
      </c>
      <c r="X319" s="59">
        <v>0</v>
      </c>
      <c r="Y319" s="59">
        <v>0</v>
      </c>
      <c r="Z319" s="59">
        <v>0</v>
      </c>
      <c r="AA319" s="59">
        <v>0</v>
      </c>
      <c r="AB319" s="59">
        <v>0</v>
      </c>
      <c r="AC319" s="59">
        <v>0</v>
      </c>
      <c r="AD319" s="59">
        <v>0</v>
      </c>
      <c r="AE319" s="59">
        <v>0</v>
      </c>
      <c r="AF319" s="59">
        <v>0</v>
      </c>
      <c r="AG319" s="59">
        <v>0</v>
      </c>
      <c r="AH319" s="59">
        <v>0</v>
      </c>
      <c r="AI319" s="59">
        <v>0</v>
      </c>
      <c r="AJ319" s="59">
        <v>5.5899999999999995E-3</v>
      </c>
      <c r="AK319" s="59">
        <v>0</v>
      </c>
      <c r="AL319" s="59">
        <v>0</v>
      </c>
      <c r="AM319" s="59">
        <v>0</v>
      </c>
      <c r="AN319" s="59">
        <v>0</v>
      </c>
      <c r="AO319" s="59">
        <v>0</v>
      </c>
      <c r="AP319" s="59">
        <v>0</v>
      </c>
      <c r="AQ319" s="59">
        <v>2.0029599999999999</v>
      </c>
    </row>
    <row r="320" spans="1:43">
      <c r="A320" s="65" t="s">
        <v>428</v>
      </c>
      <c r="B320" s="59">
        <v>-3.6301700000000001</v>
      </c>
      <c r="C320" s="59">
        <v>-175.39164000000002</v>
      </c>
      <c r="D320" s="59">
        <v>0</v>
      </c>
      <c r="E320" s="59">
        <v>0</v>
      </c>
      <c r="F320" s="59">
        <v>-4.5999999999999999E-3</v>
      </c>
      <c r="G320" s="59">
        <v>0</v>
      </c>
      <c r="H320" s="59">
        <v>2.3999999999999998E-4</v>
      </c>
      <c r="I320" s="59">
        <v>0</v>
      </c>
      <c r="J320" s="59">
        <v>0</v>
      </c>
      <c r="K320" s="59">
        <v>6.4999999999999997E-4</v>
      </c>
      <c r="L320" s="59">
        <v>0</v>
      </c>
      <c r="M320" s="59">
        <v>0</v>
      </c>
      <c r="N320" s="59">
        <v>-1.07E-3</v>
      </c>
      <c r="O320" s="59">
        <v>0</v>
      </c>
      <c r="P320" s="59">
        <v>-5.64E-3</v>
      </c>
      <c r="Q320" s="59">
        <v>0</v>
      </c>
      <c r="R320" s="59">
        <v>-0.67209000000000008</v>
      </c>
      <c r="S320" s="59">
        <v>0</v>
      </c>
      <c r="T320" s="59">
        <v>-5.0000000000000002E-5</v>
      </c>
      <c r="U320" s="59">
        <v>0</v>
      </c>
      <c r="V320" s="59">
        <v>0</v>
      </c>
      <c r="W320" s="59">
        <v>0</v>
      </c>
      <c r="X320" s="59">
        <v>0</v>
      </c>
      <c r="Y320" s="59">
        <v>0</v>
      </c>
      <c r="Z320" s="59">
        <v>0</v>
      </c>
      <c r="AA320" s="59">
        <v>-1.6856199999999999</v>
      </c>
      <c r="AB320" s="59">
        <v>2.48E-3</v>
      </c>
      <c r="AC320" s="59">
        <v>1.2099999999999999E-3</v>
      </c>
      <c r="AD320" s="59">
        <v>0</v>
      </c>
      <c r="AE320" s="59">
        <v>0</v>
      </c>
      <c r="AF320" s="59">
        <v>-5.4599999999999996E-3</v>
      </c>
      <c r="AG320" s="59">
        <v>-5.64E-3</v>
      </c>
      <c r="AH320" s="59">
        <v>-1.0300000000000001E-3</v>
      </c>
      <c r="AI320" s="59">
        <v>0</v>
      </c>
      <c r="AJ320" s="59">
        <v>-5.3400000000000001E-3</v>
      </c>
      <c r="AK320" s="59">
        <v>0</v>
      </c>
      <c r="AL320" s="59">
        <v>0</v>
      </c>
      <c r="AM320" s="59">
        <v>0</v>
      </c>
      <c r="AN320" s="59">
        <v>0</v>
      </c>
      <c r="AO320" s="59">
        <v>-3.2599999999999999E-3</v>
      </c>
      <c r="AP320" s="59">
        <v>-10.216850000000001</v>
      </c>
      <c r="AQ320" s="59">
        <v>-191.62388000000001</v>
      </c>
    </row>
    <row r="321" spans="1:43">
      <c r="A321" s="65" t="s">
        <v>429</v>
      </c>
      <c r="B321" s="59">
        <v>-3.6301700000000001</v>
      </c>
      <c r="C321" s="59">
        <v>-175.39164000000002</v>
      </c>
      <c r="D321" s="59">
        <v>0</v>
      </c>
      <c r="E321" s="59">
        <v>0</v>
      </c>
      <c r="F321" s="59">
        <v>-4.5999999999999999E-3</v>
      </c>
      <c r="G321" s="59">
        <v>0</v>
      </c>
      <c r="H321" s="59">
        <v>2.3999999999999998E-4</v>
      </c>
      <c r="I321" s="59">
        <v>0</v>
      </c>
      <c r="J321" s="59">
        <v>0</v>
      </c>
      <c r="K321" s="59">
        <v>6.4999999999999997E-4</v>
      </c>
      <c r="L321" s="59">
        <v>0</v>
      </c>
      <c r="M321" s="59">
        <v>0</v>
      </c>
      <c r="N321" s="59">
        <v>-1.07E-3</v>
      </c>
      <c r="O321" s="59">
        <v>0</v>
      </c>
      <c r="P321" s="59">
        <v>-5.64E-3</v>
      </c>
      <c r="Q321" s="59">
        <v>0</v>
      </c>
      <c r="R321" s="59">
        <v>-0.66342000000000001</v>
      </c>
      <c r="S321" s="59">
        <v>0</v>
      </c>
      <c r="T321" s="59">
        <v>-5.0000000000000002E-5</v>
      </c>
      <c r="U321" s="59">
        <v>0</v>
      </c>
      <c r="V321" s="59">
        <v>0</v>
      </c>
      <c r="W321" s="59">
        <v>0</v>
      </c>
      <c r="X321" s="59">
        <v>0</v>
      </c>
      <c r="Y321" s="59">
        <v>0</v>
      </c>
      <c r="Z321" s="59">
        <v>0</v>
      </c>
      <c r="AA321" s="59">
        <v>-1.6856199999999999</v>
      </c>
      <c r="AB321" s="59">
        <v>2.48E-3</v>
      </c>
      <c r="AC321" s="59">
        <v>1.2099999999999999E-3</v>
      </c>
      <c r="AD321" s="59">
        <v>0</v>
      </c>
      <c r="AE321" s="59">
        <v>0</v>
      </c>
      <c r="AF321" s="59">
        <v>-5.4599999999999996E-3</v>
      </c>
      <c r="AG321" s="59">
        <v>-5.64E-3</v>
      </c>
      <c r="AH321" s="59">
        <v>-1.0300000000000001E-3</v>
      </c>
      <c r="AI321" s="59">
        <v>0</v>
      </c>
      <c r="AJ321" s="59">
        <v>-5.3400000000000001E-3</v>
      </c>
      <c r="AK321" s="59">
        <v>0</v>
      </c>
      <c r="AL321" s="59">
        <v>0</v>
      </c>
      <c r="AM321" s="59">
        <v>0</v>
      </c>
      <c r="AN321" s="59">
        <v>0</v>
      </c>
      <c r="AO321" s="59">
        <v>-3.2599999999999999E-3</v>
      </c>
      <c r="AP321" s="59">
        <v>-10.216850000000001</v>
      </c>
      <c r="AQ321" s="59">
        <v>-191.61520999999999</v>
      </c>
    </row>
    <row r="322" spans="1:43">
      <c r="A322" s="65" t="s">
        <v>430</v>
      </c>
      <c r="B322" s="59">
        <v>0</v>
      </c>
      <c r="C322" s="59">
        <v>0</v>
      </c>
      <c r="D322" s="59">
        <v>0</v>
      </c>
      <c r="E322" s="59">
        <v>0</v>
      </c>
      <c r="F322" s="59">
        <v>0</v>
      </c>
      <c r="G322" s="59">
        <v>0</v>
      </c>
      <c r="H322" s="59">
        <v>0</v>
      </c>
      <c r="I322" s="59">
        <v>0</v>
      </c>
      <c r="J322" s="59">
        <v>0</v>
      </c>
      <c r="K322" s="59">
        <v>0</v>
      </c>
      <c r="L322" s="59">
        <v>0</v>
      </c>
      <c r="M322" s="59">
        <v>0</v>
      </c>
      <c r="N322" s="59">
        <v>0</v>
      </c>
      <c r="O322" s="59">
        <v>0</v>
      </c>
      <c r="P322" s="59">
        <v>0</v>
      </c>
      <c r="Q322" s="59">
        <v>0</v>
      </c>
      <c r="R322" s="59">
        <v>-8.6700000000000006E-3</v>
      </c>
      <c r="S322" s="59">
        <v>0</v>
      </c>
      <c r="T322" s="59">
        <v>0</v>
      </c>
      <c r="U322" s="59">
        <v>0</v>
      </c>
      <c r="V322" s="59">
        <v>0</v>
      </c>
      <c r="W322" s="59">
        <v>0</v>
      </c>
      <c r="X322" s="59">
        <v>0</v>
      </c>
      <c r="Y322" s="59">
        <v>0</v>
      </c>
      <c r="Z322" s="59">
        <v>0</v>
      </c>
      <c r="AA322" s="59">
        <v>0</v>
      </c>
      <c r="AB322" s="59">
        <v>0</v>
      </c>
      <c r="AC322" s="59">
        <v>0</v>
      </c>
      <c r="AD322" s="59">
        <v>0</v>
      </c>
      <c r="AE322" s="59">
        <v>0</v>
      </c>
      <c r="AF322" s="59">
        <v>0</v>
      </c>
      <c r="AG322" s="59">
        <v>0</v>
      </c>
      <c r="AH322" s="59">
        <v>0</v>
      </c>
      <c r="AI322" s="59">
        <v>0</v>
      </c>
      <c r="AJ322" s="59">
        <v>0</v>
      </c>
      <c r="AK322" s="59">
        <v>0</v>
      </c>
      <c r="AL322" s="59">
        <v>0</v>
      </c>
      <c r="AM322" s="59">
        <v>0</v>
      </c>
      <c r="AN322" s="59">
        <v>0</v>
      </c>
      <c r="AO322" s="59">
        <v>0</v>
      </c>
      <c r="AP322" s="59">
        <v>0</v>
      </c>
      <c r="AQ322" s="59">
        <v>-8.6700000000000006E-3</v>
      </c>
    </row>
    <row r="323" spans="1:43">
      <c r="A323" s="155" t="s">
        <v>1222</v>
      </c>
      <c r="B323" s="438">
        <v>326.88923999999997</v>
      </c>
      <c r="C323" s="438">
        <v>844.43277</v>
      </c>
      <c r="D323" s="438">
        <v>418.21839</v>
      </c>
      <c r="E323" s="438">
        <v>-437.90442999999999</v>
      </c>
      <c r="F323" s="438">
        <v>-620.53097000000002</v>
      </c>
      <c r="G323" s="438">
        <v>213.58968999999999</v>
      </c>
      <c r="H323" s="438">
        <v>705.62479000000008</v>
      </c>
      <c r="I323" s="438">
        <v>-777.22711000000004</v>
      </c>
      <c r="J323" s="438">
        <v>-92.082909999999998</v>
      </c>
      <c r="K323" s="438">
        <v>583.82492999999999</v>
      </c>
      <c r="L323" s="438">
        <v>-794.78593000000001</v>
      </c>
      <c r="M323" s="438">
        <v>2243.5820400000002</v>
      </c>
      <c r="N323" s="438">
        <v>3364.8978500000003</v>
      </c>
      <c r="O323" s="438">
        <v>-1448.0690199999999</v>
      </c>
      <c r="P323" s="438">
        <v>-1141.1923300000001</v>
      </c>
      <c r="Q323" s="438">
        <v>-12.257770000000001</v>
      </c>
      <c r="R323" s="438">
        <v>-315.14883000000003</v>
      </c>
      <c r="S323" s="438">
        <v>-480.83343000000002</v>
      </c>
      <c r="T323" s="438">
        <v>838.48586999999998</v>
      </c>
      <c r="U323" s="438">
        <v>737.02084000000002</v>
      </c>
      <c r="V323" s="438">
        <v>-377.96845000000002</v>
      </c>
      <c r="W323" s="438">
        <v>-385.58598999999998</v>
      </c>
      <c r="X323" s="438">
        <v>-1356.8743200000001</v>
      </c>
      <c r="Y323" s="438">
        <v>251.95983999999999</v>
      </c>
      <c r="Z323" s="438">
        <v>-254.17498999999998</v>
      </c>
      <c r="AA323" s="438">
        <v>-535.79125999999997</v>
      </c>
      <c r="AB323" s="438">
        <v>579.73791000000006</v>
      </c>
      <c r="AC323" s="438">
        <v>272.44839000000002</v>
      </c>
      <c r="AD323" s="438">
        <v>15.064530000000001</v>
      </c>
      <c r="AE323" s="438">
        <v>374.86232000000001</v>
      </c>
      <c r="AF323" s="438">
        <v>144.23520000000002</v>
      </c>
      <c r="AG323" s="438">
        <v>71.657759999999996</v>
      </c>
      <c r="AH323" s="438">
        <v>-543.56802000000005</v>
      </c>
      <c r="AI323" s="438">
        <v>-453.09249</v>
      </c>
      <c r="AJ323" s="438">
        <v>-89.520649999999989</v>
      </c>
      <c r="AK323" s="438">
        <v>618.75378000000001</v>
      </c>
      <c r="AL323" s="438">
        <v>-1971.7692</v>
      </c>
      <c r="AM323" s="438">
        <v>-451.36851000000001</v>
      </c>
      <c r="AN323" s="438">
        <v>1121.8427199999999</v>
      </c>
      <c r="AO323" s="438">
        <v>-381.95913000000002</v>
      </c>
      <c r="AP323" s="438">
        <v>-70.434219999999996</v>
      </c>
      <c r="AQ323" s="438">
        <v>734.98890000000006</v>
      </c>
    </row>
    <row r="324" spans="1:43">
      <c r="A324" s="65" t="s">
        <v>431</v>
      </c>
      <c r="B324" s="59">
        <v>0</v>
      </c>
      <c r="C324" s="59">
        <v>6.56</v>
      </c>
      <c r="D324" s="59">
        <v>0</v>
      </c>
      <c r="E324" s="59">
        <v>0</v>
      </c>
      <c r="F324" s="59">
        <v>1.2697000000000001</v>
      </c>
      <c r="G324" s="59">
        <v>0</v>
      </c>
      <c r="H324" s="59">
        <v>0</v>
      </c>
      <c r="I324" s="59">
        <v>0</v>
      </c>
      <c r="J324" s="59">
        <v>6.3767100000000001</v>
      </c>
      <c r="K324" s="59">
        <v>0</v>
      </c>
      <c r="L324" s="59">
        <v>0</v>
      </c>
      <c r="M324" s="59">
        <v>0</v>
      </c>
      <c r="N324" s="59">
        <v>0</v>
      </c>
      <c r="O324" s="59">
        <v>0</v>
      </c>
      <c r="P324" s="59">
        <v>7.3132700000000002</v>
      </c>
      <c r="Q324" s="59">
        <v>0</v>
      </c>
      <c r="R324" s="59">
        <v>-1.5498800000000001</v>
      </c>
      <c r="S324" s="59">
        <v>0</v>
      </c>
      <c r="T324" s="59">
        <v>1.61408</v>
      </c>
      <c r="U324" s="59">
        <v>2.73027</v>
      </c>
      <c r="V324" s="59">
        <v>0</v>
      </c>
      <c r="W324" s="59">
        <v>-9.2325699999999991</v>
      </c>
      <c r="X324" s="59">
        <v>-364.26638000000003</v>
      </c>
      <c r="Y324" s="59">
        <v>2.784E-2</v>
      </c>
      <c r="Z324" s="59">
        <v>0</v>
      </c>
      <c r="AA324" s="59">
        <v>0</v>
      </c>
      <c r="AB324" s="59">
        <v>0.14219999999999999</v>
      </c>
      <c r="AC324" s="59">
        <v>0</v>
      </c>
      <c r="AD324" s="59">
        <v>53.22795</v>
      </c>
      <c r="AE324" s="59">
        <v>9.8209199999999992</v>
      </c>
      <c r="AF324" s="59">
        <v>0</v>
      </c>
      <c r="AG324" s="59">
        <v>0</v>
      </c>
      <c r="AH324" s="59">
        <v>-0.34300000000000003</v>
      </c>
      <c r="AI324" s="59">
        <v>0</v>
      </c>
      <c r="AJ324" s="59">
        <v>2.5792600000000001</v>
      </c>
      <c r="AK324" s="59">
        <v>0</v>
      </c>
      <c r="AL324" s="59">
        <v>0</v>
      </c>
      <c r="AM324" s="59">
        <v>0</v>
      </c>
      <c r="AN324" s="59">
        <v>0</v>
      </c>
      <c r="AO324" s="59">
        <v>0.1</v>
      </c>
      <c r="AP324" s="59">
        <v>0</v>
      </c>
      <c r="AQ324" s="59">
        <v>-283.62963000000002</v>
      </c>
    </row>
    <row r="325" spans="1:43">
      <c r="A325" s="389" t="s">
        <v>965</v>
      </c>
      <c r="B325" s="438">
        <v>326.88923999999997</v>
      </c>
      <c r="C325" s="438">
        <v>850.99277000000006</v>
      </c>
      <c r="D325" s="438">
        <v>418.21839</v>
      </c>
      <c r="E325" s="438">
        <v>-437.90442999999999</v>
      </c>
      <c r="F325" s="438">
        <v>-619.26126999999997</v>
      </c>
      <c r="G325" s="438">
        <v>213.58968999999999</v>
      </c>
      <c r="H325" s="438">
        <v>705.62479000000008</v>
      </c>
      <c r="I325" s="438">
        <v>-777.22711000000004</v>
      </c>
      <c r="J325" s="438">
        <v>-85.706199999999995</v>
      </c>
      <c r="K325" s="438">
        <v>583.82492999999999</v>
      </c>
      <c r="L325" s="438">
        <v>-794.78593000000001</v>
      </c>
      <c r="M325" s="438">
        <v>2243.5820400000002</v>
      </c>
      <c r="N325" s="438">
        <v>3364.8978500000003</v>
      </c>
      <c r="O325" s="438">
        <v>-1448.0690199999999</v>
      </c>
      <c r="P325" s="438">
        <v>-1133.87906</v>
      </c>
      <c r="Q325" s="438">
        <v>-12.257770000000001</v>
      </c>
      <c r="R325" s="438">
        <v>-316.69871000000001</v>
      </c>
      <c r="S325" s="438">
        <v>-480.83343000000002</v>
      </c>
      <c r="T325" s="438">
        <v>840.09994999999992</v>
      </c>
      <c r="U325" s="438">
        <v>739.75111000000004</v>
      </c>
      <c r="V325" s="438">
        <v>-377.96845000000002</v>
      </c>
      <c r="W325" s="438">
        <v>-394.81855999999999</v>
      </c>
      <c r="X325" s="438">
        <v>-1721.1406999999999</v>
      </c>
      <c r="Y325" s="438">
        <v>251.98767999999998</v>
      </c>
      <c r="Z325" s="438">
        <v>-254.17498999999998</v>
      </c>
      <c r="AA325" s="438">
        <v>-535.79125999999997</v>
      </c>
      <c r="AB325" s="438">
        <v>579.88010999999995</v>
      </c>
      <c r="AC325" s="438">
        <v>272.44839000000002</v>
      </c>
      <c r="AD325" s="438">
        <v>68.292479999999998</v>
      </c>
      <c r="AE325" s="438">
        <v>384.68324000000001</v>
      </c>
      <c r="AF325" s="438">
        <v>144.23520000000002</v>
      </c>
      <c r="AG325" s="438">
        <v>71.657759999999996</v>
      </c>
      <c r="AH325" s="438">
        <v>-543.91102000000001</v>
      </c>
      <c r="AI325" s="438">
        <v>-453.09249</v>
      </c>
      <c r="AJ325" s="438">
        <v>-86.941389999999998</v>
      </c>
      <c r="AK325" s="438">
        <v>618.75378000000001</v>
      </c>
      <c r="AL325" s="438">
        <v>-1971.7692</v>
      </c>
      <c r="AM325" s="438">
        <v>-451.36851000000001</v>
      </c>
      <c r="AN325" s="438">
        <v>1121.8427199999999</v>
      </c>
      <c r="AO325" s="438">
        <v>-381.85912999999999</v>
      </c>
      <c r="AP325" s="438">
        <v>-70.434219999999996</v>
      </c>
      <c r="AQ325" s="438">
        <v>451.35927000000004</v>
      </c>
    </row>
    <row r="326" spans="1:43">
      <c r="A326" s="65" t="s">
        <v>432</v>
      </c>
      <c r="B326" s="59">
        <v>9.6</v>
      </c>
      <c r="C326" s="59">
        <v>-212.11659</v>
      </c>
      <c r="D326" s="59">
        <v>240.60862</v>
      </c>
      <c r="E326" s="59">
        <v>-143.60032999999999</v>
      </c>
      <c r="F326" s="59">
        <v>-63.86027</v>
      </c>
      <c r="G326" s="59">
        <v>88.512190000000004</v>
      </c>
      <c r="H326" s="59">
        <v>5.4755600000000006</v>
      </c>
      <c r="I326" s="59">
        <v>-15.441610000000001</v>
      </c>
      <c r="J326" s="59">
        <v>60.063199999999995</v>
      </c>
      <c r="K326" s="59">
        <v>207.63604999999998</v>
      </c>
      <c r="L326" s="59">
        <v>6.7058200000000001</v>
      </c>
      <c r="M326" s="59">
        <v>24.03032</v>
      </c>
      <c r="N326" s="59">
        <v>104.80738000000001</v>
      </c>
      <c r="O326" s="59">
        <v>-8.3397800000000011</v>
      </c>
      <c r="P326" s="59">
        <v>-53.820140000000002</v>
      </c>
      <c r="Q326" s="59">
        <v>27.159520000000001</v>
      </c>
      <c r="R326" s="59">
        <v>109.75324000000001</v>
      </c>
      <c r="S326" s="59">
        <v>-113.6254</v>
      </c>
      <c r="T326" s="59">
        <v>1183.9851200000001</v>
      </c>
      <c r="U326" s="59">
        <v>-117.14964999999999</v>
      </c>
      <c r="V326" s="59">
        <v>-228.68599</v>
      </c>
      <c r="W326" s="59">
        <v>37.227910000000001</v>
      </c>
      <c r="X326" s="59">
        <v>-11.37335</v>
      </c>
      <c r="Y326" s="59">
        <v>121.38160999999999</v>
      </c>
      <c r="Z326" s="59">
        <v>0</v>
      </c>
      <c r="AA326" s="59">
        <v>0.10870999999999999</v>
      </c>
      <c r="AB326" s="59">
        <v>-0.60289000000000004</v>
      </c>
      <c r="AC326" s="59">
        <v>-179.1242</v>
      </c>
      <c r="AD326" s="59">
        <v>-2.4884200000000001</v>
      </c>
      <c r="AE326" s="59">
        <v>-27.00478</v>
      </c>
      <c r="AF326" s="59">
        <v>-12.68261</v>
      </c>
      <c r="AG326" s="59">
        <v>-121.41705</v>
      </c>
      <c r="AH326" s="59">
        <v>5.1518699999999997</v>
      </c>
      <c r="AI326" s="59">
        <v>-14.55035</v>
      </c>
      <c r="AJ326" s="59">
        <v>-5.88788</v>
      </c>
      <c r="AK326" s="59">
        <v>0</v>
      </c>
      <c r="AL326" s="59">
        <v>44.792540000000002</v>
      </c>
      <c r="AM326" s="59">
        <v>56.71725</v>
      </c>
      <c r="AN326" s="59">
        <v>115.10302</v>
      </c>
      <c r="AO326" s="59">
        <v>2.3751100000000003</v>
      </c>
      <c r="AP326" s="59">
        <v>-3.9180799999999998</v>
      </c>
      <c r="AQ326" s="59">
        <v>1115.50567</v>
      </c>
    </row>
    <row r="327" spans="1:43">
      <c r="A327" s="155" t="s">
        <v>1223</v>
      </c>
      <c r="B327" s="438">
        <v>336.48924</v>
      </c>
      <c r="C327" s="438">
        <v>638.87618000000009</v>
      </c>
      <c r="D327" s="438">
        <v>658.82700999999997</v>
      </c>
      <c r="E327" s="438">
        <v>-581.50476000000003</v>
      </c>
      <c r="F327" s="438">
        <v>-683.12153999999998</v>
      </c>
      <c r="G327" s="438">
        <v>302.10187999999999</v>
      </c>
      <c r="H327" s="438">
        <v>711.10034999999993</v>
      </c>
      <c r="I327" s="438">
        <v>-792.66872000000001</v>
      </c>
      <c r="J327" s="438">
        <v>-25.643000000000001</v>
      </c>
      <c r="K327" s="438">
        <v>791.46097999999995</v>
      </c>
      <c r="L327" s="438">
        <v>-788.08010999999999</v>
      </c>
      <c r="M327" s="438">
        <v>2267.6123600000001</v>
      </c>
      <c r="N327" s="438">
        <v>3469.70523</v>
      </c>
      <c r="O327" s="438">
        <v>-1456.4088000000002</v>
      </c>
      <c r="P327" s="438">
        <v>-1187.6992</v>
      </c>
      <c r="Q327" s="438">
        <v>14.90175</v>
      </c>
      <c r="R327" s="438">
        <v>-206.94547</v>
      </c>
      <c r="S327" s="438">
        <v>-594.45882999999992</v>
      </c>
      <c r="T327" s="438">
        <v>2024.0850700000001</v>
      </c>
      <c r="U327" s="438">
        <v>622.60145999999997</v>
      </c>
      <c r="V327" s="438">
        <v>-606.65443999999991</v>
      </c>
      <c r="W327" s="438">
        <v>-357.59065000000004</v>
      </c>
      <c r="X327" s="438">
        <v>-1732.51405</v>
      </c>
      <c r="Y327" s="438">
        <v>373.36928999999998</v>
      </c>
      <c r="Z327" s="438">
        <v>-254.17498999999998</v>
      </c>
      <c r="AA327" s="438">
        <v>-535.68254999999999</v>
      </c>
      <c r="AB327" s="438">
        <v>579.27721999999994</v>
      </c>
      <c r="AC327" s="438">
        <v>93.324190000000002</v>
      </c>
      <c r="AD327" s="438">
        <v>65.804059999999993</v>
      </c>
      <c r="AE327" s="438">
        <v>357.67846000000003</v>
      </c>
      <c r="AF327" s="438">
        <v>131.55259000000001</v>
      </c>
      <c r="AG327" s="438">
        <v>-49.75929</v>
      </c>
      <c r="AH327" s="438">
        <v>-538.75914999999998</v>
      </c>
      <c r="AI327" s="438">
        <v>-467.64284000000004</v>
      </c>
      <c r="AJ327" s="438">
        <v>-92.829270000000008</v>
      </c>
      <c r="AK327" s="438">
        <v>618.75378000000001</v>
      </c>
      <c r="AL327" s="438">
        <v>-1926.9766599999998</v>
      </c>
      <c r="AM327" s="438">
        <v>-394.65126000000004</v>
      </c>
      <c r="AN327" s="438">
        <v>1236.9457399999999</v>
      </c>
      <c r="AO327" s="438">
        <v>-379.48402000000004</v>
      </c>
      <c r="AP327" s="438">
        <v>-74.3523</v>
      </c>
      <c r="AQ327" s="438">
        <v>1566.8649399999999</v>
      </c>
    </row>
    <row r="328" spans="1:43">
      <c r="A328" s="65" t="s">
        <v>433</v>
      </c>
      <c r="B328" s="59">
        <v>0</v>
      </c>
      <c r="C328" s="59">
        <v>0</v>
      </c>
      <c r="D328" s="59">
        <v>0</v>
      </c>
      <c r="E328" s="59">
        <v>0</v>
      </c>
      <c r="F328" s="59">
        <v>0</v>
      </c>
      <c r="G328" s="59">
        <v>0</v>
      </c>
      <c r="H328" s="59">
        <v>0</v>
      </c>
      <c r="I328" s="59">
        <v>0</v>
      </c>
      <c r="J328" s="59">
        <v>0</v>
      </c>
      <c r="K328" s="59">
        <v>0</v>
      </c>
      <c r="L328" s="59">
        <v>0</v>
      </c>
      <c r="M328" s="59">
        <v>0</v>
      </c>
      <c r="N328" s="59">
        <v>0</v>
      </c>
      <c r="O328" s="59">
        <v>0</v>
      </c>
      <c r="P328" s="59">
        <v>0</v>
      </c>
      <c r="Q328" s="59">
        <v>0</v>
      </c>
      <c r="R328" s="59">
        <v>0</v>
      </c>
      <c r="S328" s="59">
        <v>0</v>
      </c>
      <c r="T328" s="59">
        <v>0</v>
      </c>
      <c r="U328" s="59">
        <v>0</v>
      </c>
      <c r="V328" s="59">
        <v>0</v>
      </c>
      <c r="W328" s="59">
        <v>0</v>
      </c>
      <c r="X328" s="59">
        <v>0</v>
      </c>
      <c r="Y328" s="59">
        <v>0</v>
      </c>
      <c r="Z328" s="59">
        <v>0</v>
      </c>
      <c r="AA328" s="59">
        <v>0</v>
      </c>
      <c r="AB328" s="59">
        <v>0</v>
      </c>
      <c r="AC328" s="59">
        <v>0</v>
      </c>
      <c r="AD328" s="59">
        <v>0</v>
      </c>
      <c r="AE328" s="59">
        <v>0</v>
      </c>
      <c r="AF328" s="59">
        <v>0</v>
      </c>
      <c r="AG328" s="59">
        <v>0</v>
      </c>
      <c r="AH328" s="59">
        <v>0</v>
      </c>
      <c r="AI328" s="59">
        <v>0</v>
      </c>
      <c r="AJ328" s="59">
        <v>0</v>
      </c>
      <c r="AK328" s="59">
        <v>0</v>
      </c>
      <c r="AL328" s="59">
        <v>0</v>
      </c>
      <c r="AM328" s="59">
        <v>0</v>
      </c>
      <c r="AN328" s="59">
        <v>0</v>
      </c>
      <c r="AO328" s="59">
        <v>0</v>
      </c>
      <c r="AP328" s="59">
        <v>0</v>
      </c>
      <c r="AQ328" s="59">
        <v>0</v>
      </c>
    </row>
    <row r="329" spans="1:43">
      <c r="A329" s="389" t="s">
        <v>964</v>
      </c>
      <c r="B329" s="438">
        <v>336.48924</v>
      </c>
      <c r="C329" s="438">
        <v>638.87618000000009</v>
      </c>
      <c r="D329" s="438">
        <v>658.82700999999997</v>
      </c>
      <c r="E329" s="438">
        <v>-581.50476000000003</v>
      </c>
      <c r="F329" s="438">
        <v>-683.12153999999998</v>
      </c>
      <c r="G329" s="438">
        <v>302.10187999999999</v>
      </c>
      <c r="H329" s="438">
        <v>711.10034999999993</v>
      </c>
      <c r="I329" s="438">
        <v>-792.66872000000001</v>
      </c>
      <c r="J329" s="438">
        <v>-25.643000000000001</v>
      </c>
      <c r="K329" s="438">
        <v>791.46097999999995</v>
      </c>
      <c r="L329" s="438">
        <v>-788.08010999999999</v>
      </c>
      <c r="M329" s="438">
        <v>2267.6123600000001</v>
      </c>
      <c r="N329" s="438">
        <v>3469.70523</v>
      </c>
      <c r="O329" s="438">
        <v>-1456.4088000000002</v>
      </c>
      <c r="P329" s="438">
        <v>-1187.6992</v>
      </c>
      <c r="Q329" s="438">
        <v>14.90175</v>
      </c>
      <c r="R329" s="438">
        <v>-206.94547</v>
      </c>
      <c r="S329" s="438">
        <v>-594.45882999999992</v>
      </c>
      <c r="T329" s="438">
        <v>2024.0850700000001</v>
      </c>
      <c r="U329" s="438">
        <v>622.60145999999997</v>
      </c>
      <c r="V329" s="438">
        <v>-606.65443999999991</v>
      </c>
      <c r="W329" s="438">
        <v>-357.59065000000004</v>
      </c>
      <c r="X329" s="438">
        <v>-1732.51405</v>
      </c>
      <c r="Y329" s="438">
        <v>373.36928999999998</v>
      </c>
      <c r="Z329" s="438">
        <v>-254.17498999999998</v>
      </c>
      <c r="AA329" s="438">
        <v>-535.68254999999999</v>
      </c>
      <c r="AB329" s="438">
        <v>579.27721999999994</v>
      </c>
      <c r="AC329" s="438">
        <v>93.324190000000002</v>
      </c>
      <c r="AD329" s="438">
        <v>65.804059999999993</v>
      </c>
      <c r="AE329" s="438">
        <v>357.67846000000003</v>
      </c>
      <c r="AF329" s="438">
        <v>131.55259000000001</v>
      </c>
      <c r="AG329" s="438">
        <v>-49.75929</v>
      </c>
      <c r="AH329" s="438">
        <v>-538.75914999999998</v>
      </c>
      <c r="AI329" s="438">
        <v>-467.64284000000004</v>
      </c>
      <c r="AJ329" s="438">
        <v>-92.829270000000008</v>
      </c>
      <c r="AK329" s="438">
        <v>618.75378000000001</v>
      </c>
      <c r="AL329" s="438">
        <v>-1926.9766599999998</v>
      </c>
      <c r="AM329" s="438">
        <v>-394.65126000000004</v>
      </c>
      <c r="AN329" s="438">
        <v>1236.9457399999999</v>
      </c>
      <c r="AO329" s="438">
        <v>-379.48402000000004</v>
      </c>
      <c r="AP329" s="438">
        <v>-74.3523</v>
      </c>
      <c r="AQ329" s="438">
        <v>1566.8649399999999</v>
      </c>
    </row>
    <row r="330" spans="1:43">
      <c r="A330" s="65" t="s">
        <v>434</v>
      </c>
      <c r="B330" s="59">
        <v>-134.20150000000001</v>
      </c>
      <c r="C330" s="59">
        <v>-96.555189999999996</v>
      </c>
      <c r="D330" s="59">
        <v>0</v>
      </c>
      <c r="E330" s="59">
        <v>0</v>
      </c>
      <c r="F330" s="59">
        <v>0</v>
      </c>
      <c r="G330" s="59">
        <v>0</v>
      </c>
      <c r="H330" s="59">
        <v>0</v>
      </c>
      <c r="I330" s="59">
        <v>0</v>
      </c>
      <c r="J330" s="59">
        <v>0</v>
      </c>
      <c r="K330" s="59">
        <v>0</v>
      </c>
      <c r="L330" s="59">
        <v>0</v>
      </c>
      <c r="M330" s="59">
        <v>-653.10032999999999</v>
      </c>
      <c r="N330" s="59">
        <v>0</v>
      </c>
      <c r="O330" s="59">
        <v>0</v>
      </c>
      <c r="P330" s="59">
        <v>0</v>
      </c>
      <c r="Q330" s="59">
        <v>0</v>
      </c>
      <c r="R330" s="59">
        <v>0</v>
      </c>
      <c r="S330" s="59">
        <v>0</v>
      </c>
      <c r="T330" s="59">
        <v>0</v>
      </c>
      <c r="U330" s="59">
        <v>0</v>
      </c>
      <c r="V330" s="59">
        <v>0</v>
      </c>
      <c r="W330" s="59">
        <v>0</v>
      </c>
      <c r="X330" s="59">
        <v>0</v>
      </c>
      <c r="Y330" s="59">
        <v>0</v>
      </c>
      <c r="Z330" s="59">
        <v>0</v>
      </c>
      <c r="AA330" s="59">
        <v>0</v>
      </c>
      <c r="AB330" s="59">
        <v>0</v>
      </c>
      <c r="AC330" s="59">
        <v>0</v>
      </c>
      <c r="AD330" s="59">
        <v>0</v>
      </c>
      <c r="AE330" s="59">
        <v>0</v>
      </c>
      <c r="AF330" s="59">
        <v>0</v>
      </c>
      <c r="AG330" s="59">
        <v>0</v>
      </c>
      <c r="AH330" s="59">
        <v>0</v>
      </c>
      <c r="AI330" s="59">
        <v>0</v>
      </c>
      <c r="AJ330" s="59">
        <v>0</v>
      </c>
      <c r="AK330" s="59">
        <v>-143.91</v>
      </c>
      <c r="AL330" s="59">
        <v>0</v>
      </c>
      <c r="AM330" s="59">
        <v>0</v>
      </c>
      <c r="AN330" s="59">
        <v>0</v>
      </c>
      <c r="AO330" s="59">
        <v>0</v>
      </c>
      <c r="AP330" s="59">
        <v>0</v>
      </c>
      <c r="AQ330" s="59">
        <v>-1027.76702</v>
      </c>
    </row>
    <row r="331" spans="1:43">
      <c r="A331" s="389" t="s">
        <v>963</v>
      </c>
      <c r="B331" s="438">
        <v>202.28773999999999</v>
      </c>
      <c r="C331" s="438">
        <v>542.32098999999994</v>
      </c>
      <c r="D331" s="438">
        <v>658.82700999999997</v>
      </c>
      <c r="E331" s="438">
        <v>-581.50476000000003</v>
      </c>
      <c r="F331" s="438">
        <v>-683.12153999999998</v>
      </c>
      <c r="G331" s="438">
        <v>302.10187999999999</v>
      </c>
      <c r="H331" s="438">
        <v>711.10034999999993</v>
      </c>
      <c r="I331" s="438">
        <v>-792.66872000000001</v>
      </c>
      <c r="J331" s="438">
        <v>-25.643000000000001</v>
      </c>
      <c r="K331" s="438">
        <v>791.46097999999995</v>
      </c>
      <c r="L331" s="438">
        <v>-788.08010999999999</v>
      </c>
      <c r="M331" s="438">
        <v>1614.5120300000001</v>
      </c>
      <c r="N331" s="438">
        <v>3469.70523</v>
      </c>
      <c r="O331" s="438">
        <v>-1456.4088000000002</v>
      </c>
      <c r="P331" s="438">
        <v>-1187.6992</v>
      </c>
      <c r="Q331" s="438">
        <v>14.90175</v>
      </c>
      <c r="R331" s="438">
        <v>-206.94547</v>
      </c>
      <c r="S331" s="438">
        <v>-594.45882999999992</v>
      </c>
      <c r="T331" s="438">
        <v>2024.0850700000001</v>
      </c>
      <c r="U331" s="438">
        <v>622.60145999999997</v>
      </c>
      <c r="V331" s="438">
        <v>-606.65443999999991</v>
      </c>
      <c r="W331" s="438">
        <v>-357.59065000000004</v>
      </c>
      <c r="X331" s="438">
        <v>-1732.51405</v>
      </c>
      <c r="Y331" s="438">
        <v>373.36928999999998</v>
      </c>
      <c r="Z331" s="438">
        <v>-254.17498999999998</v>
      </c>
      <c r="AA331" s="438">
        <v>-535.68254999999999</v>
      </c>
      <c r="AB331" s="438">
        <v>579.27721999999994</v>
      </c>
      <c r="AC331" s="438">
        <v>93.324190000000002</v>
      </c>
      <c r="AD331" s="438">
        <v>65.804059999999993</v>
      </c>
      <c r="AE331" s="438">
        <v>357.67846000000003</v>
      </c>
      <c r="AF331" s="438">
        <v>131.55259000000001</v>
      </c>
      <c r="AG331" s="438">
        <v>-49.75929</v>
      </c>
      <c r="AH331" s="438">
        <v>-538.75914999999998</v>
      </c>
      <c r="AI331" s="438">
        <v>-467.64284000000004</v>
      </c>
      <c r="AJ331" s="438">
        <v>-92.829270000000008</v>
      </c>
      <c r="AK331" s="438">
        <v>474.84378000000004</v>
      </c>
      <c r="AL331" s="438">
        <v>-1926.9766599999998</v>
      </c>
      <c r="AM331" s="438">
        <v>-394.65126000000004</v>
      </c>
      <c r="AN331" s="438">
        <v>1236.9457399999999</v>
      </c>
      <c r="AO331" s="438">
        <v>-379.48402000000004</v>
      </c>
      <c r="AP331" s="438">
        <v>-74.3523</v>
      </c>
      <c r="AQ331" s="438">
        <v>539.09792000000004</v>
      </c>
    </row>
    <row r="332" spans="1:43" ht="3.75" customHeight="1" thickBot="1">
      <c r="A332" s="287"/>
      <c r="B332" s="485"/>
      <c r="C332" s="485"/>
      <c r="D332" s="485"/>
      <c r="E332" s="485"/>
      <c r="F332" s="485"/>
      <c r="G332" s="485"/>
      <c r="H332" s="485"/>
      <c r="I332" s="485"/>
      <c r="J332" s="485"/>
      <c r="K332" s="485"/>
      <c r="L332" s="485"/>
      <c r="M332" s="485"/>
      <c r="N332" s="485"/>
      <c r="O332" s="485"/>
      <c r="P332" s="485"/>
      <c r="Q332" s="485"/>
      <c r="R332" s="485"/>
      <c r="S332" s="485"/>
      <c r="T332" s="485"/>
      <c r="U332" s="485"/>
      <c r="V332" s="485"/>
      <c r="W332" s="485"/>
      <c r="X332" s="485"/>
      <c r="Y332" s="485"/>
      <c r="Z332" s="485"/>
      <c r="AA332" s="485"/>
      <c r="AB332" s="485"/>
      <c r="AC332" s="485"/>
      <c r="AD332" s="485"/>
      <c r="AE332" s="485"/>
      <c r="AF332" s="485"/>
      <c r="AG332" s="485"/>
      <c r="AH332" s="485"/>
      <c r="AI332" s="485"/>
      <c r="AJ332" s="485"/>
      <c r="AK332" s="485"/>
      <c r="AL332" s="485"/>
      <c r="AM332" s="485"/>
      <c r="AN332" s="485"/>
      <c r="AO332" s="485"/>
      <c r="AP332" s="485"/>
      <c r="AQ332" s="485"/>
    </row>
    <row r="333" spans="1:43" ht="15.75" thickTop="1">
      <c r="A333" s="64"/>
      <c r="B333" s="96"/>
      <c r="C333" s="96"/>
      <c r="D333" s="96"/>
      <c r="E333" s="96"/>
      <c r="F333" s="96"/>
      <c r="G333" s="96"/>
      <c r="H333" s="96"/>
      <c r="I333" s="96"/>
      <c r="J333" s="96"/>
      <c r="K333" s="96"/>
      <c r="L333" s="96"/>
      <c r="M333" s="96"/>
      <c r="N333" s="96"/>
      <c r="O333" s="96"/>
      <c r="P333" s="96"/>
      <c r="Q333" s="96"/>
      <c r="R333" s="96"/>
      <c r="S333" s="96"/>
      <c r="T333" s="96"/>
      <c r="U333" s="96"/>
      <c r="V333" s="96"/>
      <c r="W333" s="96"/>
      <c r="X333" s="96"/>
      <c r="Y333" s="96"/>
      <c r="Z333" s="96"/>
      <c r="AA333" s="96"/>
      <c r="AB333" s="96"/>
      <c r="AC333" s="96"/>
      <c r="AD333" s="96"/>
      <c r="AE333" s="96"/>
      <c r="AF333" s="96"/>
      <c r="AG333" s="96"/>
      <c r="AH333" s="96"/>
      <c r="AI333" s="96"/>
      <c r="AJ333" s="96"/>
      <c r="AK333" s="96"/>
      <c r="AL333" s="96"/>
      <c r="AM333" s="96"/>
      <c r="AN333" s="96"/>
      <c r="AO333" s="96"/>
      <c r="AP333" s="96"/>
      <c r="AQ333" s="96"/>
    </row>
  </sheetData>
  <mergeCells count="4">
    <mergeCell ref="A1:AQ1"/>
    <mergeCell ref="A2:AQ2"/>
    <mergeCell ref="A3:AQ3"/>
    <mergeCell ref="A4:AQ4"/>
  </mergeCells>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Q125"/>
  <sheetViews>
    <sheetView zoomScaleNormal="100" workbookViewId="0">
      <selection activeCell="A3" sqref="A3:AQ3"/>
    </sheetView>
  </sheetViews>
  <sheetFormatPr defaultRowHeight="15"/>
  <cols>
    <col min="1" max="1" width="99.5703125" style="5" customWidth="1"/>
    <col min="2" max="2" width="8.28515625" style="5" bestFit="1" customWidth="1"/>
    <col min="3" max="6" width="8.28515625" style="677" customWidth="1"/>
    <col min="7" max="9" width="8.28515625" style="5" bestFit="1" customWidth="1"/>
    <col min="10" max="10" width="9.28515625" style="5" customWidth="1"/>
    <col min="11" max="11" width="8.28515625" style="5" bestFit="1" customWidth="1"/>
    <col min="12" max="13" width="7.28515625" style="5" bestFit="1" customWidth="1"/>
    <col min="14" max="16" width="8.28515625" style="5" bestFit="1" customWidth="1"/>
    <col min="17" max="17" width="8.42578125" style="5" customWidth="1"/>
    <col min="18" max="38" width="8.28515625" style="5" bestFit="1" customWidth="1"/>
    <col min="39" max="40" width="8.28515625" style="659" bestFit="1" customWidth="1"/>
    <col min="41" max="41" width="7.85546875" style="673" bestFit="1" customWidth="1"/>
    <col min="42" max="42" width="8.28515625" style="5" bestFit="1" customWidth="1"/>
    <col min="43" max="43" width="9.28515625" style="5" bestFit="1" customWidth="1"/>
    <col min="44" max="16384" width="9.140625" style="5"/>
  </cols>
  <sheetData>
    <row r="1" spans="1:43" ht="30" customHeight="1">
      <c r="A1" s="706" t="s">
        <v>956</v>
      </c>
      <c r="B1" s="706"/>
      <c r="C1" s="706"/>
      <c r="D1" s="706"/>
      <c r="E1" s="706"/>
      <c r="F1" s="706"/>
      <c r="G1" s="706"/>
      <c r="H1" s="706"/>
      <c r="I1" s="706"/>
      <c r="J1" s="706"/>
      <c r="K1" s="706"/>
      <c r="L1" s="706"/>
      <c r="M1" s="706"/>
      <c r="N1" s="706"/>
      <c r="O1" s="706"/>
      <c r="P1" s="706"/>
      <c r="Q1" s="706"/>
      <c r="R1" s="706"/>
      <c r="S1" s="706"/>
      <c r="T1" s="706"/>
      <c r="U1" s="706"/>
      <c r="V1" s="706"/>
      <c r="W1" s="706"/>
      <c r="X1" s="706"/>
      <c r="Y1" s="706"/>
      <c r="Z1" s="706"/>
      <c r="AA1" s="706"/>
      <c r="AB1" s="706"/>
      <c r="AC1" s="706"/>
      <c r="AD1" s="706"/>
      <c r="AE1" s="706"/>
      <c r="AF1" s="706"/>
      <c r="AG1" s="706"/>
      <c r="AH1" s="706"/>
      <c r="AI1" s="706"/>
      <c r="AJ1" s="706"/>
      <c r="AK1" s="706"/>
      <c r="AL1" s="706"/>
      <c r="AM1" s="706"/>
      <c r="AN1" s="706"/>
      <c r="AO1" s="706"/>
      <c r="AP1" s="706"/>
      <c r="AQ1" s="706"/>
    </row>
    <row r="2" spans="1:43" ht="18">
      <c r="A2" s="707" t="s">
        <v>982</v>
      </c>
      <c r="B2" s="707"/>
      <c r="C2" s="707"/>
      <c r="D2" s="707"/>
      <c r="E2" s="707"/>
      <c r="F2" s="707"/>
      <c r="G2" s="707"/>
      <c r="H2" s="707"/>
      <c r="I2" s="707"/>
      <c r="J2" s="707"/>
      <c r="K2" s="707"/>
      <c r="L2" s="707"/>
      <c r="M2" s="707"/>
      <c r="N2" s="707"/>
      <c r="O2" s="707"/>
      <c r="P2" s="707"/>
      <c r="Q2" s="707"/>
      <c r="R2" s="707"/>
      <c r="S2" s="707"/>
      <c r="T2" s="707"/>
      <c r="U2" s="707"/>
      <c r="V2" s="707"/>
      <c r="W2" s="707"/>
      <c r="X2" s="707"/>
      <c r="Y2" s="707"/>
      <c r="Z2" s="707"/>
      <c r="AA2" s="707"/>
      <c r="AB2" s="707"/>
      <c r="AC2" s="707"/>
      <c r="AD2" s="707"/>
      <c r="AE2" s="707"/>
      <c r="AF2" s="707"/>
      <c r="AG2" s="707"/>
      <c r="AH2" s="707"/>
      <c r="AI2" s="707"/>
      <c r="AJ2" s="707"/>
      <c r="AK2" s="707"/>
      <c r="AL2" s="707"/>
      <c r="AM2" s="707"/>
      <c r="AN2" s="707"/>
      <c r="AO2" s="707"/>
      <c r="AP2" s="707"/>
      <c r="AQ2" s="707"/>
    </row>
    <row r="3" spans="1:43" ht="30" customHeight="1">
      <c r="A3" s="713" t="s">
        <v>1493</v>
      </c>
      <c r="B3" s="713"/>
      <c r="C3" s="713"/>
      <c r="D3" s="713"/>
      <c r="E3" s="713"/>
      <c r="F3" s="713"/>
      <c r="G3" s="713"/>
      <c r="H3" s="713"/>
      <c r="I3" s="713"/>
      <c r="J3" s="713"/>
      <c r="K3" s="713"/>
      <c r="L3" s="713"/>
      <c r="M3" s="713"/>
      <c r="N3" s="713"/>
      <c r="O3" s="713"/>
      <c r="P3" s="713"/>
      <c r="Q3" s="713"/>
      <c r="R3" s="713"/>
      <c r="S3" s="713"/>
      <c r="T3" s="713"/>
      <c r="U3" s="713"/>
      <c r="V3" s="713"/>
      <c r="W3" s="713"/>
      <c r="X3" s="713"/>
      <c r="Y3" s="713"/>
      <c r="Z3" s="713"/>
      <c r="AA3" s="713"/>
      <c r="AB3" s="713"/>
      <c r="AC3" s="713"/>
      <c r="AD3" s="713"/>
      <c r="AE3" s="713"/>
      <c r="AF3" s="713"/>
      <c r="AG3" s="713"/>
      <c r="AH3" s="713"/>
      <c r="AI3" s="713"/>
      <c r="AJ3" s="713"/>
      <c r="AK3" s="713"/>
      <c r="AL3" s="713"/>
      <c r="AM3" s="713"/>
      <c r="AN3" s="713"/>
      <c r="AO3" s="713"/>
      <c r="AP3" s="713"/>
      <c r="AQ3" s="713"/>
    </row>
    <row r="4" spans="1:43">
      <c r="A4" s="103"/>
      <c r="B4" s="178"/>
      <c r="C4" s="178"/>
      <c r="D4" s="178"/>
      <c r="E4" s="178"/>
      <c r="F4" s="178"/>
      <c r="G4" s="178"/>
      <c r="H4" s="178"/>
      <c r="I4" s="178"/>
      <c r="J4" s="178"/>
      <c r="K4" s="178"/>
      <c r="L4" s="178"/>
      <c r="M4" s="178"/>
      <c r="N4" s="178"/>
      <c r="O4" s="11"/>
      <c r="P4" s="11"/>
      <c r="Q4" s="11"/>
      <c r="R4" s="11"/>
      <c r="S4" s="11"/>
      <c r="T4" s="11"/>
      <c r="U4" s="11"/>
      <c r="V4" s="11"/>
      <c r="W4" s="11"/>
      <c r="X4" s="11"/>
      <c r="Y4" s="11"/>
      <c r="Z4" s="11"/>
      <c r="AA4" s="11"/>
      <c r="AB4" s="11"/>
      <c r="AC4" s="11"/>
      <c r="AD4" s="10"/>
      <c r="AE4" s="10"/>
      <c r="AF4" s="10"/>
      <c r="AG4" s="10"/>
      <c r="AH4" s="10"/>
      <c r="AI4" s="10"/>
      <c r="AJ4" s="10"/>
      <c r="AK4" s="10"/>
      <c r="AL4" s="10"/>
      <c r="AM4" s="10"/>
      <c r="AN4" s="10"/>
      <c r="AO4" s="10"/>
      <c r="AP4" s="10"/>
      <c r="AQ4" s="10"/>
    </row>
    <row r="5" spans="1:43" ht="30" customHeight="1">
      <c r="A5" s="102"/>
      <c r="B5" s="52" t="s">
        <v>65</v>
      </c>
      <c r="C5" s="52" t="s">
        <v>66</v>
      </c>
      <c r="D5" s="52" t="s">
        <v>67</v>
      </c>
      <c r="E5" s="52" t="s">
        <v>89</v>
      </c>
      <c r="F5" s="52" t="s">
        <v>68</v>
      </c>
      <c r="G5" s="52" t="s">
        <v>69</v>
      </c>
      <c r="H5" s="52" t="s">
        <v>86</v>
      </c>
      <c r="I5" s="52" t="s">
        <v>70</v>
      </c>
      <c r="J5" s="52" t="s">
        <v>71</v>
      </c>
      <c r="K5" s="52" t="s">
        <v>72</v>
      </c>
      <c r="L5" s="52" t="s">
        <v>73</v>
      </c>
      <c r="M5" s="52" t="s">
        <v>74</v>
      </c>
      <c r="N5" s="53" t="s">
        <v>80</v>
      </c>
      <c r="O5" s="52" t="s">
        <v>78</v>
      </c>
      <c r="P5" s="52" t="s">
        <v>87</v>
      </c>
      <c r="Q5" s="52" t="s">
        <v>79</v>
      </c>
      <c r="R5" s="52" t="s">
        <v>77</v>
      </c>
      <c r="S5" s="52" t="s">
        <v>75</v>
      </c>
      <c r="T5" s="52" t="s">
        <v>88</v>
      </c>
      <c r="U5" s="52" t="s">
        <v>76</v>
      </c>
      <c r="V5" s="53" t="s">
        <v>84</v>
      </c>
      <c r="W5" s="52" t="s">
        <v>85</v>
      </c>
      <c r="X5" s="52" t="s">
        <v>83</v>
      </c>
      <c r="Y5" s="52" t="s">
        <v>82</v>
      </c>
      <c r="Z5" s="52" t="s">
        <v>81</v>
      </c>
      <c r="AA5" s="52" t="s">
        <v>90</v>
      </c>
      <c r="AB5" s="52" t="s">
        <v>91</v>
      </c>
      <c r="AC5" s="52" t="s">
        <v>92</v>
      </c>
      <c r="AD5" s="53" t="s">
        <v>93</v>
      </c>
      <c r="AE5" s="52" t="s">
        <v>94</v>
      </c>
      <c r="AF5" s="52" t="s">
        <v>514</v>
      </c>
      <c r="AG5" s="52" t="s">
        <v>1266</v>
      </c>
      <c r="AH5" s="52" t="s">
        <v>1275</v>
      </c>
      <c r="AI5" s="52" t="s">
        <v>1276</v>
      </c>
      <c r="AJ5" s="52" t="s">
        <v>1286</v>
      </c>
      <c r="AK5" s="52" t="s">
        <v>1287</v>
      </c>
      <c r="AL5" s="52" t="s">
        <v>1376</v>
      </c>
      <c r="AM5" s="52" t="s">
        <v>1499</v>
      </c>
      <c r="AN5" s="52" t="s">
        <v>1408</v>
      </c>
      <c r="AO5" s="52" t="s">
        <v>1409</v>
      </c>
      <c r="AP5" s="52" t="s">
        <v>1410</v>
      </c>
      <c r="AQ5" s="53" t="s">
        <v>515</v>
      </c>
    </row>
    <row r="6" spans="1:43">
      <c r="A6" s="103"/>
      <c r="B6" s="104"/>
      <c r="C6" s="104"/>
      <c r="D6" s="104"/>
      <c r="E6" s="104"/>
      <c r="F6" s="104"/>
      <c r="G6" s="104"/>
      <c r="H6" s="104"/>
      <c r="I6" s="104"/>
      <c r="J6" s="104"/>
      <c r="K6" s="104"/>
      <c r="L6" s="104"/>
      <c r="M6" s="104"/>
      <c r="N6" s="105"/>
      <c r="O6" s="104"/>
      <c r="P6" s="104"/>
      <c r="Q6" s="104"/>
      <c r="R6" s="104"/>
      <c r="S6" s="104"/>
      <c r="T6" s="104"/>
      <c r="U6" s="104"/>
      <c r="V6" s="105"/>
      <c r="W6" s="104"/>
      <c r="X6" s="104"/>
      <c r="Y6" s="104"/>
      <c r="Z6" s="104"/>
      <c r="AA6" s="104"/>
      <c r="AB6" s="104"/>
      <c r="AC6" s="104"/>
      <c r="AD6" s="105"/>
      <c r="AE6" s="104"/>
      <c r="AF6" s="104"/>
      <c r="AG6" s="104"/>
      <c r="AH6" s="104"/>
      <c r="AI6" s="104"/>
      <c r="AJ6" s="104"/>
      <c r="AK6" s="104"/>
      <c r="AL6" s="104"/>
      <c r="AM6" s="104"/>
      <c r="AN6" s="104"/>
      <c r="AO6" s="104"/>
      <c r="AP6" s="104"/>
      <c r="AQ6" s="105"/>
    </row>
    <row r="7" spans="1:43">
      <c r="A7" s="72" t="s">
        <v>517</v>
      </c>
      <c r="B7" s="52"/>
      <c r="C7" s="52"/>
      <c r="D7" s="52"/>
      <c r="E7" s="52"/>
      <c r="F7" s="52"/>
      <c r="G7" s="52"/>
      <c r="H7" s="52"/>
      <c r="I7" s="52"/>
      <c r="J7" s="52"/>
      <c r="K7" s="52"/>
      <c r="L7" s="52"/>
      <c r="M7" s="52"/>
      <c r="N7" s="53"/>
      <c r="O7" s="52"/>
      <c r="P7" s="52"/>
      <c r="Q7" s="52"/>
      <c r="R7" s="52"/>
      <c r="S7" s="52"/>
      <c r="T7" s="52"/>
      <c r="U7" s="52"/>
      <c r="V7" s="53"/>
      <c r="W7" s="52"/>
      <c r="X7" s="52"/>
      <c r="Y7" s="52"/>
      <c r="Z7" s="52"/>
      <c r="AA7" s="52"/>
      <c r="AB7" s="52"/>
      <c r="AC7" s="52"/>
      <c r="AD7" s="53"/>
      <c r="AE7" s="52"/>
      <c r="AF7" s="52"/>
      <c r="AG7" s="52"/>
      <c r="AH7" s="52"/>
      <c r="AI7" s="52"/>
      <c r="AJ7" s="52"/>
      <c r="AK7" s="52"/>
      <c r="AL7" s="52"/>
      <c r="AM7" s="52"/>
      <c r="AN7" s="52"/>
      <c r="AO7" s="52"/>
      <c r="AP7" s="52"/>
      <c r="AQ7" s="53"/>
    </row>
    <row r="8" spans="1:43">
      <c r="A8" s="103" t="s">
        <v>518</v>
      </c>
      <c r="B8" s="106">
        <v>0.1948</v>
      </c>
      <c r="C8" s="106">
        <v>0.12089999999999999</v>
      </c>
      <c r="D8" s="106">
        <v>9.1399999999999995E-2</v>
      </c>
      <c r="E8" s="106">
        <v>7.1499999999999994E-2</v>
      </c>
      <c r="F8" s="106">
        <v>0.1041</v>
      </c>
      <c r="G8" s="106">
        <v>6.6299999999999998E-2</v>
      </c>
      <c r="H8" s="106">
        <v>6.0400000000000002E-2</v>
      </c>
      <c r="I8" s="106">
        <v>4.5100000000000001E-2</v>
      </c>
      <c r="J8" s="106">
        <v>5.91E-2</v>
      </c>
      <c r="K8" s="106">
        <v>7.4099999999999999E-2</v>
      </c>
      <c r="L8" s="106">
        <v>5.6099999999999997E-2</v>
      </c>
      <c r="M8" s="106">
        <v>4.9099999999999998E-2</v>
      </c>
      <c r="N8" s="106">
        <v>7.7899999999999997E-2</v>
      </c>
      <c r="O8" s="106">
        <v>0.11550000000000001</v>
      </c>
      <c r="P8" s="106">
        <v>8.4599999999999995E-2</v>
      </c>
      <c r="Q8" s="106">
        <v>8.4699999999999998E-2</v>
      </c>
      <c r="R8" s="106">
        <v>9.9299999999999999E-2</v>
      </c>
      <c r="S8" s="106">
        <v>5.8900000000000001E-2</v>
      </c>
      <c r="T8" s="106">
        <v>6.9000000000000006E-2</v>
      </c>
      <c r="U8" s="106">
        <v>0.107</v>
      </c>
      <c r="V8" s="106">
        <v>9.9000000000000005E-2</v>
      </c>
      <c r="W8" s="106">
        <v>5.91E-2</v>
      </c>
      <c r="X8" s="106">
        <v>0.1031</v>
      </c>
      <c r="Y8" s="106">
        <v>5.0599999999999999E-2</v>
      </c>
      <c r="Z8" s="106">
        <v>5.2299999999999999E-2</v>
      </c>
      <c r="AA8" s="106">
        <v>4.4900000000000002E-2</v>
      </c>
      <c r="AB8" s="106">
        <v>5.8900000000000001E-2</v>
      </c>
      <c r="AC8" s="106">
        <v>9.6199999999999994E-2</v>
      </c>
      <c r="AD8" s="106">
        <v>3.6299999999999999E-2</v>
      </c>
      <c r="AE8" s="106">
        <v>5.8999999999999997E-2</v>
      </c>
      <c r="AF8" s="106">
        <v>0.1087</v>
      </c>
      <c r="AG8" s="106">
        <v>6.54E-2</v>
      </c>
      <c r="AH8" s="106">
        <v>4.9799999999999997E-2</v>
      </c>
      <c r="AI8" s="106">
        <v>4.8500000000000001E-2</v>
      </c>
      <c r="AJ8" s="106">
        <v>7.22E-2</v>
      </c>
      <c r="AK8" s="106">
        <v>2.52E-2</v>
      </c>
      <c r="AL8" s="106">
        <v>9.9500000000000005E-2</v>
      </c>
      <c r="AM8" s="106">
        <v>3.9100000000000003E-2</v>
      </c>
      <c r="AN8" s="106">
        <v>6.4600000000000005E-2</v>
      </c>
      <c r="AO8" s="106">
        <v>0.1045</v>
      </c>
      <c r="AP8" s="106">
        <v>0.15509999999999999</v>
      </c>
      <c r="AQ8" s="106">
        <v>0.1008</v>
      </c>
    </row>
    <row r="9" spans="1:43">
      <c r="A9" s="103" t="s">
        <v>519</v>
      </c>
      <c r="B9" s="106">
        <v>0.66479999999999995</v>
      </c>
      <c r="C9" s="106">
        <v>0.75229999999999997</v>
      </c>
      <c r="D9" s="106">
        <v>0.6734</v>
      </c>
      <c r="E9" s="106">
        <v>0.79200000000000004</v>
      </c>
      <c r="F9" s="106">
        <v>0.57289999999999996</v>
      </c>
      <c r="G9" s="106">
        <v>0.75960000000000005</v>
      </c>
      <c r="H9" s="106">
        <v>0.79349999999999998</v>
      </c>
      <c r="I9" s="106">
        <v>0.84460000000000002</v>
      </c>
      <c r="J9" s="106">
        <v>0.82469999999999999</v>
      </c>
      <c r="K9" s="106">
        <v>0.78490000000000004</v>
      </c>
      <c r="L9" s="106">
        <v>0.79100000000000004</v>
      </c>
      <c r="M9" s="106">
        <v>0.84119999999999995</v>
      </c>
      <c r="N9" s="106">
        <v>0.78280000000000005</v>
      </c>
      <c r="O9" s="106">
        <v>0.74099999999999999</v>
      </c>
      <c r="P9" s="106">
        <v>0.7117</v>
      </c>
      <c r="Q9" s="106">
        <v>0.80320000000000003</v>
      </c>
      <c r="R9" s="106">
        <v>0.77569999999999995</v>
      </c>
      <c r="S9" s="106">
        <v>0.81569999999999998</v>
      </c>
      <c r="T9" s="106">
        <v>0.73160000000000003</v>
      </c>
      <c r="U9" s="106">
        <v>0.81659999999999999</v>
      </c>
      <c r="V9" s="106">
        <v>0.80920000000000003</v>
      </c>
      <c r="W9" s="106">
        <v>0.73950000000000005</v>
      </c>
      <c r="X9" s="106">
        <v>0.746</v>
      </c>
      <c r="Y9" s="106">
        <v>0.8044</v>
      </c>
      <c r="Z9" s="106">
        <v>0.79169999999999996</v>
      </c>
      <c r="AA9" s="106">
        <v>0.82150000000000001</v>
      </c>
      <c r="AB9" s="106">
        <v>0.77929999999999999</v>
      </c>
      <c r="AC9" s="106">
        <v>0.78659999999999997</v>
      </c>
      <c r="AD9" s="106">
        <v>0.88019999999999998</v>
      </c>
      <c r="AE9" s="106">
        <v>0.7036</v>
      </c>
      <c r="AF9" s="106">
        <v>0.79730000000000001</v>
      </c>
      <c r="AG9" s="106">
        <v>0.79649999999999999</v>
      </c>
      <c r="AH9" s="106">
        <v>0.8498</v>
      </c>
      <c r="AI9" s="106">
        <v>0.73529999999999995</v>
      </c>
      <c r="AJ9" s="106">
        <v>0.75449999999999995</v>
      </c>
      <c r="AK9" s="106">
        <v>0.93530000000000002</v>
      </c>
      <c r="AL9" s="106">
        <v>0.8196</v>
      </c>
      <c r="AM9" s="106">
        <v>0.91620000000000001</v>
      </c>
      <c r="AN9" s="106">
        <v>0.7681</v>
      </c>
      <c r="AO9" s="106">
        <v>0.75029999999999997</v>
      </c>
      <c r="AP9" s="106">
        <v>0.75370000000000004</v>
      </c>
      <c r="AQ9" s="106">
        <v>0.75029999999999997</v>
      </c>
    </row>
    <row r="10" spans="1:43">
      <c r="A10" s="72" t="s">
        <v>520</v>
      </c>
      <c r="B10" s="107"/>
      <c r="C10" s="107"/>
      <c r="D10" s="107"/>
      <c r="E10" s="107"/>
      <c r="F10" s="107"/>
      <c r="G10" s="107"/>
      <c r="H10" s="107"/>
      <c r="I10" s="107"/>
      <c r="J10" s="107"/>
      <c r="K10" s="107"/>
      <c r="L10" s="107"/>
      <c r="M10" s="107"/>
      <c r="N10" s="107"/>
      <c r="O10" s="107"/>
      <c r="P10" s="107"/>
      <c r="Q10" s="107"/>
      <c r="R10" s="107"/>
      <c r="S10" s="107"/>
      <c r="T10" s="107"/>
      <c r="U10" s="107"/>
      <c r="V10" s="107"/>
      <c r="W10" s="107"/>
      <c r="X10" s="107"/>
      <c r="Y10" s="107"/>
      <c r="Z10" s="107"/>
      <c r="AA10" s="107"/>
      <c r="AB10" s="107"/>
      <c r="AC10" s="107"/>
      <c r="AD10" s="107"/>
      <c r="AE10" s="107"/>
      <c r="AF10" s="107"/>
      <c r="AG10" s="107"/>
      <c r="AH10" s="107"/>
      <c r="AI10" s="107"/>
      <c r="AJ10" s="107"/>
      <c r="AK10" s="107"/>
      <c r="AL10" s="107"/>
      <c r="AM10" s="107"/>
      <c r="AN10" s="107"/>
      <c r="AO10" s="107"/>
      <c r="AP10" s="107"/>
      <c r="AQ10" s="107"/>
    </row>
    <row r="11" spans="1:43">
      <c r="A11" s="108" t="s">
        <v>1311</v>
      </c>
      <c r="B11" s="106">
        <v>0.60840000000000005</v>
      </c>
      <c r="C11" s="106">
        <v>0.69599999999999995</v>
      </c>
      <c r="D11" s="106">
        <v>0.76319999999999999</v>
      </c>
      <c r="E11" s="106">
        <v>0.80600000000000005</v>
      </c>
      <c r="F11" s="106">
        <v>0.61529999999999996</v>
      </c>
      <c r="G11" s="106">
        <v>0.66020000000000001</v>
      </c>
      <c r="H11" s="106">
        <v>0.7127</v>
      </c>
      <c r="I11" s="106">
        <v>0.69799999999999995</v>
      </c>
      <c r="J11" s="106">
        <v>0.73860000000000003</v>
      </c>
      <c r="K11" s="106">
        <v>0.71850000000000003</v>
      </c>
      <c r="L11" s="106">
        <v>0.71750000000000003</v>
      </c>
      <c r="M11" s="106">
        <v>0.74299999999999999</v>
      </c>
      <c r="N11" s="106">
        <v>0.72199999999999998</v>
      </c>
      <c r="O11" s="106">
        <v>0.84330000000000005</v>
      </c>
      <c r="P11" s="106">
        <v>0.80430000000000001</v>
      </c>
      <c r="Q11" s="106">
        <v>0.85250000000000004</v>
      </c>
      <c r="R11" s="106">
        <v>0.80679999999999996</v>
      </c>
      <c r="S11" s="106">
        <v>0.56159999999999999</v>
      </c>
      <c r="T11" s="106">
        <v>0.78100000000000003</v>
      </c>
      <c r="U11" s="106">
        <v>0.76559999999999995</v>
      </c>
      <c r="V11" s="106">
        <v>0.77869999999999995</v>
      </c>
      <c r="W11" s="106">
        <v>0.83479999999999999</v>
      </c>
      <c r="X11" s="106">
        <v>0.76060000000000005</v>
      </c>
      <c r="Y11" s="106">
        <v>0.76149999999999995</v>
      </c>
      <c r="Z11" s="106">
        <v>0.74170000000000003</v>
      </c>
      <c r="AA11" s="106">
        <v>0.70860000000000001</v>
      </c>
      <c r="AB11" s="106">
        <v>0.74429999999999996</v>
      </c>
      <c r="AC11" s="106">
        <v>0.75480000000000003</v>
      </c>
      <c r="AD11" s="106">
        <v>0.74739999999999995</v>
      </c>
      <c r="AE11" s="106">
        <v>0.80420000000000003</v>
      </c>
      <c r="AF11" s="106">
        <v>0.3679</v>
      </c>
      <c r="AG11" s="106">
        <v>0.7742</v>
      </c>
      <c r="AH11" s="106">
        <v>0.74719999999999998</v>
      </c>
      <c r="AI11" s="106">
        <v>0.51870000000000005</v>
      </c>
      <c r="AJ11" s="106">
        <v>0.84309999999999996</v>
      </c>
      <c r="AK11" s="106">
        <v>0.24379999999999999</v>
      </c>
      <c r="AL11" s="106">
        <v>0.84660000000000002</v>
      </c>
      <c r="AM11" s="106">
        <v>0.75049999999999994</v>
      </c>
      <c r="AN11" s="106">
        <v>0.80410000000000004</v>
      </c>
      <c r="AO11" s="106">
        <v>0.69720000000000004</v>
      </c>
      <c r="AP11" s="106">
        <v>0.7107</v>
      </c>
      <c r="AQ11" s="106">
        <v>0.71899999999999997</v>
      </c>
    </row>
    <row r="12" spans="1:43">
      <c r="A12" s="108" t="s">
        <v>1312</v>
      </c>
      <c r="B12" s="106">
        <v>0.60840000000000005</v>
      </c>
      <c r="C12" s="106">
        <v>0.69630000000000003</v>
      </c>
      <c r="D12" s="106">
        <v>0.76329999999999998</v>
      </c>
      <c r="E12" s="106">
        <v>0.80620000000000003</v>
      </c>
      <c r="F12" s="106">
        <v>0.61539999999999995</v>
      </c>
      <c r="G12" s="106">
        <v>0.66049999999999998</v>
      </c>
      <c r="H12" s="106">
        <v>0.7127</v>
      </c>
      <c r="I12" s="106">
        <v>0.69820000000000004</v>
      </c>
      <c r="J12" s="106">
        <v>0.73939999999999995</v>
      </c>
      <c r="K12" s="106">
        <v>0.71850000000000003</v>
      </c>
      <c r="L12" s="106">
        <v>0.71750000000000003</v>
      </c>
      <c r="M12" s="106">
        <v>0.74299999999999999</v>
      </c>
      <c r="N12" s="106">
        <v>0.72219999999999995</v>
      </c>
      <c r="O12" s="106">
        <v>0.84370000000000001</v>
      </c>
      <c r="P12" s="106">
        <v>0.8044</v>
      </c>
      <c r="Q12" s="106">
        <v>0.85270000000000001</v>
      </c>
      <c r="R12" s="106">
        <v>0.80679999999999996</v>
      </c>
      <c r="S12" s="106">
        <v>0.56179999999999997</v>
      </c>
      <c r="T12" s="106">
        <v>0.78120000000000001</v>
      </c>
      <c r="U12" s="106">
        <v>0.7661</v>
      </c>
      <c r="V12" s="106">
        <v>0.77869999999999995</v>
      </c>
      <c r="W12" s="106">
        <v>0.83509999999999995</v>
      </c>
      <c r="X12" s="106">
        <v>0.76060000000000005</v>
      </c>
      <c r="Y12" s="106">
        <v>0.76160000000000005</v>
      </c>
      <c r="Z12" s="106">
        <v>0.74219999999999997</v>
      </c>
      <c r="AA12" s="106">
        <v>0.70920000000000005</v>
      </c>
      <c r="AB12" s="106">
        <v>0.74439999999999995</v>
      </c>
      <c r="AC12" s="106">
        <v>0.75560000000000005</v>
      </c>
      <c r="AD12" s="106">
        <v>0.748</v>
      </c>
      <c r="AE12" s="106">
        <v>0.80420000000000003</v>
      </c>
      <c r="AF12" s="106">
        <v>0.3679</v>
      </c>
      <c r="AG12" s="106">
        <v>0.7742</v>
      </c>
      <c r="AH12" s="106">
        <v>0.74719999999999998</v>
      </c>
      <c r="AI12" s="106">
        <v>0.51870000000000005</v>
      </c>
      <c r="AJ12" s="106">
        <v>0.84309999999999996</v>
      </c>
      <c r="AK12" s="106">
        <v>0.24379999999999999</v>
      </c>
      <c r="AL12" s="106">
        <v>0.84660000000000002</v>
      </c>
      <c r="AM12" s="106">
        <v>0.75049999999999994</v>
      </c>
      <c r="AN12" s="106">
        <v>0.80410000000000004</v>
      </c>
      <c r="AO12" s="106">
        <v>0.69720000000000004</v>
      </c>
      <c r="AP12" s="106">
        <v>0.7107</v>
      </c>
      <c r="AQ12" s="106">
        <v>0.71919999999999995</v>
      </c>
    </row>
    <row r="13" spans="1:43">
      <c r="A13" s="103" t="s">
        <v>1313</v>
      </c>
      <c r="B13" s="106">
        <v>0.1426</v>
      </c>
      <c r="C13" s="106">
        <v>0.17150000000000001</v>
      </c>
      <c r="D13" s="106">
        <v>6.25E-2</v>
      </c>
      <c r="E13" s="106">
        <v>6.1699999999999998E-2</v>
      </c>
      <c r="F13" s="106">
        <v>0.1923</v>
      </c>
      <c r="G13" s="106">
        <v>0.11550000000000001</v>
      </c>
      <c r="H13" s="106">
        <v>6.7000000000000004E-2</v>
      </c>
      <c r="I13" s="106">
        <v>7.4499999999999997E-2</v>
      </c>
      <c r="J13" s="106">
        <v>5.4699999999999999E-2</v>
      </c>
      <c r="K13" s="106">
        <v>3.6499999999999998E-2</v>
      </c>
      <c r="L13" s="106">
        <v>2.76E-2</v>
      </c>
      <c r="M13" s="106">
        <v>1.5299999999999999E-2</v>
      </c>
      <c r="N13" s="106">
        <v>0.112</v>
      </c>
      <c r="O13" s="106">
        <v>1.5100000000000001E-2</v>
      </c>
      <c r="P13" s="106">
        <v>8.2400000000000001E-2</v>
      </c>
      <c r="Q13" s="106">
        <v>1.8200000000000001E-2</v>
      </c>
      <c r="R13" s="106">
        <v>0</v>
      </c>
      <c r="S13" s="106">
        <v>1.5599999999999999E-2</v>
      </c>
      <c r="T13" s="106">
        <v>0.03</v>
      </c>
      <c r="U13" s="106">
        <v>7.8700000000000006E-2</v>
      </c>
      <c r="V13" s="106">
        <v>7.2900000000000006E-2</v>
      </c>
      <c r="W13" s="106">
        <v>4.0000000000000001E-3</v>
      </c>
      <c r="X13" s="106">
        <v>2.52E-2</v>
      </c>
      <c r="Y13" s="106">
        <v>7.2499999999999995E-2</v>
      </c>
      <c r="Z13" s="106">
        <v>0.1244</v>
      </c>
      <c r="AA13" s="106">
        <v>0.1603</v>
      </c>
      <c r="AB13" s="106">
        <v>0.12909999999999999</v>
      </c>
      <c r="AC13" s="106">
        <v>6.5100000000000005E-2</v>
      </c>
      <c r="AD13" s="106">
        <v>0.1115</v>
      </c>
      <c r="AE13" s="106">
        <v>1.5900000000000001E-2</v>
      </c>
      <c r="AF13" s="106">
        <v>0.14979999999999999</v>
      </c>
      <c r="AG13" s="106">
        <v>6.54E-2</v>
      </c>
      <c r="AH13" s="106">
        <v>4.6600000000000003E-2</v>
      </c>
      <c r="AI13" s="106">
        <v>5.57E-2</v>
      </c>
      <c r="AJ13" s="106">
        <v>2.3699999999999999E-2</v>
      </c>
      <c r="AK13" s="106">
        <v>0</v>
      </c>
      <c r="AL13" s="106">
        <v>4.9200000000000001E-2</v>
      </c>
      <c r="AM13" s="106">
        <v>0</v>
      </c>
      <c r="AN13" s="106">
        <v>0</v>
      </c>
      <c r="AO13" s="106">
        <v>0</v>
      </c>
      <c r="AP13" s="106">
        <v>0</v>
      </c>
      <c r="AQ13" s="106">
        <v>8.6800000000000002E-2</v>
      </c>
    </row>
    <row r="14" spans="1:43">
      <c r="A14" s="108" t="s">
        <v>1314</v>
      </c>
      <c r="B14" s="106">
        <v>0</v>
      </c>
      <c r="C14" s="106">
        <v>0</v>
      </c>
      <c r="D14" s="106">
        <v>0</v>
      </c>
      <c r="E14" s="106">
        <v>2.9999999999999997E-4</v>
      </c>
      <c r="F14" s="106">
        <v>0</v>
      </c>
      <c r="G14" s="106">
        <v>0</v>
      </c>
      <c r="H14" s="106">
        <v>1.6000000000000001E-3</v>
      </c>
      <c r="I14" s="106">
        <v>0</v>
      </c>
      <c r="J14" s="106">
        <v>0</v>
      </c>
      <c r="K14" s="106">
        <v>0</v>
      </c>
      <c r="L14" s="106">
        <v>0</v>
      </c>
      <c r="M14" s="106">
        <v>0</v>
      </c>
      <c r="N14" s="106">
        <v>0</v>
      </c>
      <c r="O14" s="106">
        <v>0</v>
      </c>
      <c r="P14" s="106">
        <v>0</v>
      </c>
      <c r="Q14" s="106">
        <v>0</v>
      </c>
      <c r="R14" s="106">
        <v>0</v>
      </c>
      <c r="S14" s="106">
        <v>0</v>
      </c>
      <c r="T14" s="106">
        <v>3.5000000000000001E-3</v>
      </c>
      <c r="U14" s="106">
        <v>0</v>
      </c>
      <c r="V14" s="106">
        <v>0</v>
      </c>
      <c r="W14" s="106">
        <v>0</v>
      </c>
      <c r="X14" s="106">
        <v>0</v>
      </c>
      <c r="Y14" s="106">
        <v>0</v>
      </c>
      <c r="Z14" s="106">
        <v>0</v>
      </c>
      <c r="AA14" s="106">
        <v>2.5000000000000001E-3</v>
      </c>
      <c r="AB14" s="106">
        <v>0</v>
      </c>
      <c r="AC14" s="106">
        <v>2.0000000000000001E-4</v>
      </c>
      <c r="AD14" s="106">
        <v>0</v>
      </c>
      <c r="AE14" s="106">
        <v>0</v>
      </c>
      <c r="AF14" s="106">
        <v>0</v>
      </c>
      <c r="AG14" s="106">
        <v>0</v>
      </c>
      <c r="AH14" s="106">
        <v>6.0000000000000001E-3</v>
      </c>
      <c r="AI14" s="106">
        <v>0</v>
      </c>
      <c r="AJ14" s="106">
        <v>1.9E-3</v>
      </c>
      <c r="AK14" s="106">
        <v>0</v>
      </c>
      <c r="AL14" s="106">
        <v>0</v>
      </c>
      <c r="AM14" s="106">
        <v>0</v>
      </c>
      <c r="AN14" s="106">
        <v>0</v>
      </c>
      <c r="AO14" s="106">
        <v>0</v>
      </c>
      <c r="AP14" s="106">
        <v>1.4200000000000001E-2</v>
      </c>
      <c r="AQ14" s="106">
        <v>2.0000000000000001E-4</v>
      </c>
    </row>
    <row r="15" spans="1:43">
      <c r="A15" s="109" t="s">
        <v>521</v>
      </c>
      <c r="B15" s="107"/>
      <c r="C15" s="107"/>
      <c r="D15" s="107"/>
      <c r="E15" s="107"/>
      <c r="F15" s="107"/>
      <c r="G15" s="107"/>
      <c r="H15" s="107"/>
      <c r="I15" s="107"/>
      <c r="J15" s="107"/>
      <c r="K15" s="107"/>
      <c r="L15" s="107"/>
      <c r="M15" s="107"/>
      <c r="N15" s="107"/>
      <c r="O15" s="107"/>
      <c r="P15" s="107"/>
      <c r="Q15" s="107"/>
      <c r="R15" s="107"/>
      <c r="S15" s="107"/>
      <c r="T15" s="107"/>
      <c r="U15" s="107"/>
      <c r="V15" s="107"/>
      <c r="W15" s="107"/>
      <c r="X15" s="107"/>
      <c r="Y15" s="107"/>
      <c r="Z15" s="107"/>
      <c r="AA15" s="107"/>
      <c r="AB15" s="107"/>
      <c r="AC15" s="107"/>
      <c r="AD15" s="107"/>
      <c r="AE15" s="107"/>
      <c r="AF15" s="107"/>
      <c r="AG15" s="107"/>
      <c r="AH15" s="107"/>
      <c r="AI15" s="107"/>
      <c r="AJ15" s="107"/>
      <c r="AK15" s="107"/>
      <c r="AL15" s="107"/>
      <c r="AM15" s="107"/>
      <c r="AN15" s="107"/>
      <c r="AO15" s="107"/>
      <c r="AP15" s="107"/>
      <c r="AQ15" s="107"/>
    </row>
    <row r="16" spans="1:43">
      <c r="A16" s="108" t="s">
        <v>1362</v>
      </c>
      <c r="B16" s="106">
        <v>0.1618</v>
      </c>
      <c r="C16" s="106">
        <v>5.6399999999999999E-2</v>
      </c>
      <c r="D16" s="106">
        <v>7.7999999999999996E-3</v>
      </c>
      <c r="E16" s="106">
        <v>0.04</v>
      </c>
      <c r="F16" s="106">
        <v>3.56E-2</v>
      </c>
      <c r="G16" s="106">
        <v>0.16789999999999999</v>
      </c>
      <c r="H16" s="106">
        <v>5.67E-2</v>
      </c>
      <c r="I16" s="106">
        <v>5.1799999999999999E-2</v>
      </c>
      <c r="J16" s="106">
        <v>0.1333</v>
      </c>
      <c r="K16" s="106">
        <v>6.0499999999999998E-2</v>
      </c>
      <c r="L16" s="106">
        <v>0.1694</v>
      </c>
      <c r="M16" s="106">
        <v>4.19E-2</v>
      </c>
      <c r="N16" s="106">
        <v>6.0699999999999997E-2</v>
      </c>
      <c r="O16" s="106">
        <v>0.1203</v>
      </c>
      <c r="P16" s="106">
        <v>5.1700000000000003E-2</v>
      </c>
      <c r="Q16" s="106">
        <v>1.2200000000000001E-2</v>
      </c>
      <c r="R16" s="106">
        <v>1.7500000000000002E-2</v>
      </c>
      <c r="S16" s="106">
        <v>3.8999999999999998E-3</v>
      </c>
      <c r="T16" s="106">
        <v>5.0000000000000001E-3</v>
      </c>
      <c r="U16" s="106">
        <v>3.1E-2</v>
      </c>
      <c r="V16" s="106">
        <v>3.7000000000000002E-3</v>
      </c>
      <c r="W16" s="106">
        <v>4.1999999999999997E-3</v>
      </c>
      <c r="X16" s="106">
        <v>9.7000000000000003E-3</v>
      </c>
      <c r="Y16" s="106">
        <v>9.5999999999999992E-3</v>
      </c>
      <c r="Z16" s="106">
        <v>5.4199999999999998E-2</v>
      </c>
      <c r="AA16" s="106">
        <v>0.27</v>
      </c>
      <c r="AB16" s="106">
        <v>3.73E-2</v>
      </c>
      <c r="AC16" s="106">
        <v>6.3899999999999998E-2</v>
      </c>
      <c r="AD16" s="106">
        <v>1.2E-2</v>
      </c>
      <c r="AE16" s="106">
        <v>1.8200000000000001E-2</v>
      </c>
      <c r="AF16" s="106">
        <v>1.2E-2</v>
      </c>
      <c r="AG16" s="106">
        <v>1.49E-2</v>
      </c>
      <c r="AH16" s="106">
        <v>1.8700000000000001E-2</v>
      </c>
      <c r="AI16" s="106">
        <v>5.0000000000000001E-3</v>
      </c>
      <c r="AJ16" s="106">
        <v>0.21879999999999999</v>
      </c>
      <c r="AK16" s="106">
        <v>2.0000000000000001E-4</v>
      </c>
      <c r="AL16" s="106">
        <v>5.9999999999999995E-4</v>
      </c>
      <c r="AM16" s="106">
        <v>4.6399999999999997E-2</v>
      </c>
      <c r="AN16" s="106">
        <v>0.99839999999999995</v>
      </c>
      <c r="AO16" s="106">
        <v>1.72E-2</v>
      </c>
      <c r="AP16" s="106">
        <v>3.5400000000000001E-2</v>
      </c>
      <c r="AQ16" s="106">
        <v>6.8500000000000005E-2</v>
      </c>
    </row>
    <row r="17" spans="1:43">
      <c r="A17" s="108" t="s">
        <v>1316</v>
      </c>
      <c r="B17" s="106">
        <v>0.83819999999999995</v>
      </c>
      <c r="C17" s="106">
        <v>0.94359999999999999</v>
      </c>
      <c r="D17" s="106">
        <v>0.99219999999999997</v>
      </c>
      <c r="E17" s="106">
        <v>0.96</v>
      </c>
      <c r="F17" s="106">
        <v>0.96440000000000003</v>
      </c>
      <c r="G17" s="106">
        <v>0.83209999999999995</v>
      </c>
      <c r="H17" s="106">
        <v>0.94330000000000003</v>
      </c>
      <c r="I17" s="106">
        <v>0.94820000000000004</v>
      </c>
      <c r="J17" s="106">
        <v>0.86670000000000003</v>
      </c>
      <c r="K17" s="106">
        <v>0.9395</v>
      </c>
      <c r="L17" s="106">
        <v>0.8306</v>
      </c>
      <c r="M17" s="106">
        <v>0.95809999999999995</v>
      </c>
      <c r="N17" s="106">
        <v>0.93930000000000002</v>
      </c>
      <c r="O17" s="106">
        <v>0.87970000000000004</v>
      </c>
      <c r="P17" s="106">
        <v>0.94830000000000003</v>
      </c>
      <c r="Q17" s="106">
        <v>0.98780000000000001</v>
      </c>
      <c r="R17" s="106">
        <v>0.98250000000000004</v>
      </c>
      <c r="S17" s="106">
        <v>0.99609999999999999</v>
      </c>
      <c r="T17" s="106">
        <v>0.995</v>
      </c>
      <c r="U17" s="106">
        <v>0.96899999999999997</v>
      </c>
      <c r="V17" s="106">
        <v>0.99629999999999996</v>
      </c>
      <c r="W17" s="106">
        <v>0.99580000000000002</v>
      </c>
      <c r="X17" s="106">
        <v>0.99029999999999996</v>
      </c>
      <c r="Y17" s="106">
        <v>0.99039999999999995</v>
      </c>
      <c r="Z17" s="106">
        <v>0.94579999999999997</v>
      </c>
      <c r="AA17" s="106">
        <v>0.73</v>
      </c>
      <c r="AB17" s="106">
        <v>0.9627</v>
      </c>
      <c r="AC17" s="106">
        <v>0.93610000000000004</v>
      </c>
      <c r="AD17" s="106">
        <v>0.98799999999999999</v>
      </c>
      <c r="AE17" s="106">
        <v>0.98180000000000001</v>
      </c>
      <c r="AF17" s="106">
        <v>0.98799999999999999</v>
      </c>
      <c r="AG17" s="106">
        <v>0.98509999999999998</v>
      </c>
      <c r="AH17" s="106">
        <v>0.98129999999999995</v>
      </c>
      <c r="AI17" s="106">
        <v>0.995</v>
      </c>
      <c r="AJ17" s="106">
        <v>0.78120000000000001</v>
      </c>
      <c r="AK17" s="106">
        <v>0.99980000000000002</v>
      </c>
      <c r="AL17" s="106">
        <v>0.99939999999999996</v>
      </c>
      <c r="AM17" s="106">
        <v>0.9536</v>
      </c>
      <c r="AN17" s="106">
        <v>1.6000000000000001E-3</v>
      </c>
      <c r="AO17" s="106">
        <v>0.98280000000000001</v>
      </c>
      <c r="AP17" s="106">
        <v>0.96460000000000001</v>
      </c>
      <c r="AQ17" s="106">
        <v>0.93149999999999999</v>
      </c>
    </row>
    <row r="18" spans="1:43">
      <c r="A18" s="108" t="s">
        <v>522</v>
      </c>
      <c r="B18" s="110">
        <v>690.80539999999996</v>
      </c>
      <c r="C18" s="110">
        <v>698.11310000000003</v>
      </c>
      <c r="D18" s="110">
        <v>682.57299999999998</v>
      </c>
      <c r="E18" s="110">
        <v>719.76009999999997</v>
      </c>
      <c r="F18" s="110">
        <v>717.82039999999995</v>
      </c>
      <c r="G18" s="110">
        <v>658.72739999999999</v>
      </c>
      <c r="H18" s="110">
        <v>500.79680000000002</v>
      </c>
      <c r="I18" s="110">
        <v>654.04790000000003</v>
      </c>
      <c r="J18" s="110">
        <v>724.67129999999997</v>
      </c>
      <c r="K18" s="110">
        <v>658.65409999999997</v>
      </c>
      <c r="L18" s="110">
        <v>659.41120000000001</v>
      </c>
      <c r="M18" s="110">
        <v>519.01570000000004</v>
      </c>
      <c r="N18" s="110">
        <v>759.149</v>
      </c>
      <c r="O18" s="110">
        <v>659.93560000000002</v>
      </c>
      <c r="P18" s="110">
        <v>430.67169999999999</v>
      </c>
      <c r="Q18" s="110">
        <v>858.42100000000005</v>
      </c>
      <c r="R18" s="110">
        <v>684.10260000000005</v>
      </c>
      <c r="S18" s="110">
        <v>591.40599999999995</v>
      </c>
      <c r="T18" s="110">
        <v>470.767</v>
      </c>
      <c r="U18" s="110">
        <v>538.8922</v>
      </c>
      <c r="V18" s="110">
        <v>522.78859999999997</v>
      </c>
      <c r="W18" s="110">
        <v>547.62249999999995</v>
      </c>
      <c r="X18" s="110">
        <v>486.45690000000002</v>
      </c>
      <c r="Y18" s="110">
        <v>649.19330000000002</v>
      </c>
      <c r="Z18" s="110">
        <v>523.18650000000002</v>
      </c>
      <c r="AA18" s="110">
        <v>822.51769999999999</v>
      </c>
      <c r="AB18" s="110">
        <v>693.08079999999995</v>
      </c>
      <c r="AC18" s="110">
        <v>653.03909999999996</v>
      </c>
      <c r="AD18" s="110">
        <v>542.13840000000005</v>
      </c>
      <c r="AE18" s="110">
        <v>414.32029999999997</v>
      </c>
      <c r="AF18" s="110">
        <v>340.48509999999999</v>
      </c>
      <c r="AG18" s="110">
        <v>602.78689999999995</v>
      </c>
      <c r="AH18" s="110">
        <v>729.18079999999998</v>
      </c>
      <c r="AI18" s="110">
        <v>777.04049999999995</v>
      </c>
      <c r="AJ18" s="110">
        <v>476.66379999999998</v>
      </c>
      <c r="AK18" s="110">
        <v>535.22760000000005</v>
      </c>
      <c r="AL18" s="110">
        <v>728.71910000000003</v>
      </c>
      <c r="AM18" s="110">
        <v>509.91719999999998</v>
      </c>
      <c r="AN18" s="110">
        <v>591.70360000000005</v>
      </c>
      <c r="AO18" s="110">
        <v>675.59879999999998</v>
      </c>
      <c r="AP18" s="110">
        <v>489.3322</v>
      </c>
      <c r="AQ18" s="110">
        <v>637.70569999999998</v>
      </c>
    </row>
    <row r="19" spans="1:43">
      <c r="A19" s="109" t="s">
        <v>523</v>
      </c>
      <c r="B19" s="111"/>
      <c r="C19" s="111"/>
      <c r="D19" s="111"/>
      <c r="E19" s="111"/>
      <c r="F19" s="111"/>
      <c r="G19" s="111"/>
      <c r="H19" s="111"/>
      <c r="I19" s="111"/>
      <c r="J19" s="111"/>
      <c r="K19" s="111"/>
      <c r="L19" s="111"/>
      <c r="M19" s="111"/>
      <c r="N19" s="111"/>
      <c r="O19" s="111"/>
      <c r="P19" s="111"/>
      <c r="Q19" s="111"/>
      <c r="R19" s="111"/>
      <c r="S19" s="111"/>
      <c r="T19" s="111"/>
      <c r="U19" s="111"/>
      <c r="V19" s="111"/>
      <c r="W19" s="111"/>
      <c r="X19" s="111"/>
      <c r="Y19" s="111"/>
      <c r="Z19" s="111"/>
      <c r="AA19" s="111"/>
      <c r="AB19" s="111"/>
      <c r="AC19" s="111"/>
      <c r="AD19" s="111"/>
      <c r="AE19" s="111"/>
      <c r="AF19" s="111"/>
      <c r="AG19" s="111"/>
      <c r="AH19" s="111"/>
      <c r="AI19" s="111"/>
      <c r="AJ19" s="111"/>
      <c r="AK19" s="111"/>
      <c r="AL19" s="111"/>
      <c r="AM19" s="111"/>
      <c r="AN19" s="111"/>
      <c r="AO19" s="111"/>
      <c r="AP19" s="111"/>
      <c r="AQ19" s="111"/>
    </row>
    <row r="20" spans="1:43">
      <c r="A20" s="103" t="s">
        <v>524</v>
      </c>
      <c r="B20" s="106">
        <v>0.96660000000000001</v>
      </c>
      <c r="C20" s="106">
        <v>0.95630000000000004</v>
      </c>
      <c r="D20" s="106">
        <v>0.93600000000000005</v>
      </c>
      <c r="E20" s="106">
        <v>0.97799999999999998</v>
      </c>
      <c r="F20" s="106">
        <v>0.90469999999999995</v>
      </c>
      <c r="G20" s="106">
        <v>0.96340000000000003</v>
      </c>
      <c r="H20" s="106">
        <v>0.95830000000000004</v>
      </c>
      <c r="I20" s="106">
        <v>0.92390000000000005</v>
      </c>
      <c r="J20" s="106">
        <v>0.95920000000000005</v>
      </c>
      <c r="K20" s="106">
        <v>0.94689999999999996</v>
      </c>
      <c r="L20" s="106">
        <v>0.97140000000000004</v>
      </c>
      <c r="M20" s="106">
        <v>0.98150000000000004</v>
      </c>
      <c r="N20" s="106">
        <v>0.95879999999999999</v>
      </c>
      <c r="O20" s="106">
        <v>0.95399999999999996</v>
      </c>
      <c r="P20" s="106">
        <v>0.95679999999999998</v>
      </c>
      <c r="Q20" s="106">
        <v>0.9657</v>
      </c>
      <c r="R20" s="106">
        <v>0.97030000000000005</v>
      </c>
      <c r="S20" s="106">
        <v>0.95350000000000001</v>
      </c>
      <c r="T20" s="106">
        <v>0.98760000000000003</v>
      </c>
      <c r="U20" s="106">
        <v>0.97170000000000001</v>
      </c>
      <c r="V20" s="106">
        <v>0.98629999999999995</v>
      </c>
      <c r="W20" s="106">
        <v>0.9819</v>
      </c>
      <c r="X20" s="106">
        <v>0.99199999999999999</v>
      </c>
      <c r="Y20" s="106">
        <v>0.98340000000000005</v>
      </c>
      <c r="Z20" s="106">
        <v>0.9456</v>
      </c>
      <c r="AA20" s="106">
        <v>0.97099999999999997</v>
      </c>
      <c r="AB20" s="106">
        <v>0.98250000000000004</v>
      </c>
      <c r="AC20" s="106">
        <v>0.95809999999999995</v>
      </c>
      <c r="AD20" s="106">
        <v>0.97960000000000003</v>
      </c>
      <c r="AE20" s="106">
        <v>0.98939999999999995</v>
      </c>
      <c r="AF20" s="106">
        <v>0.97299999999999998</v>
      </c>
      <c r="AG20" s="106">
        <v>0.99470000000000003</v>
      </c>
      <c r="AH20" s="106">
        <v>0.97019999999999995</v>
      </c>
      <c r="AI20" s="106">
        <v>0.9284</v>
      </c>
      <c r="AJ20" s="106">
        <v>0.9839</v>
      </c>
      <c r="AK20" s="106">
        <v>0.98209999999999997</v>
      </c>
      <c r="AL20" s="106">
        <v>0.95679999999999998</v>
      </c>
      <c r="AM20" s="106">
        <v>0.92379999999999995</v>
      </c>
      <c r="AN20" s="106">
        <v>0.93859999999999999</v>
      </c>
      <c r="AO20" s="106">
        <v>0.82350000000000001</v>
      </c>
      <c r="AP20" s="106">
        <v>0.99590000000000001</v>
      </c>
      <c r="AQ20" s="106">
        <v>0.96189999999999998</v>
      </c>
    </row>
    <row r="21" spans="1:43">
      <c r="A21" s="103" t="s">
        <v>525</v>
      </c>
      <c r="B21" s="106">
        <v>0.22489999999999999</v>
      </c>
      <c r="C21" s="106">
        <v>0.4476</v>
      </c>
      <c r="D21" s="106">
        <v>0.48330000000000001</v>
      </c>
      <c r="E21" s="106">
        <v>0.53539999999999999</v>
      </c>
      <c r="F21" s="106">
        <v>0.25269999999999998</v>
      </c>
      <c r="G21" s="106">
        <v>0.33450000000000002</v>
      </c>
      <c r="H21" s="106">
        <v>0.26869999999999999</v>
      </c>
      <c r="I21" s="106">
        <v>0.32300000000000001</v>
      </c>
      <c r="J21" s="106">
        <v>0.41599999999999998</v>
      </c>
      <c r="K21" s="106">
        <v>0.29039999999999999</v>
      </c>
      <c r="L21" s="106">
        <v>0.33739999999999998</v>
      </c>
      <c r="M21" s="106">
        <v>9.9500000000000005E-2</v>
      </c>
      <c r="N21" s="106">
        <v>0.20849999999999999</v>
      </c>
      <c r="O21" s="106">
        <v>0.2301</v>
      </c>
      <c r="P21" s="106">
        <v>0.34789999999999999</v>
      </c>
      <c r="Q21" s="106">
        <v>0.51529999999999998</v>
      </c>
      <c r="R21" s="106">
        <v>0.1129</v>
      </c>
      <c r="S21" s="106">
        <v>0.2379</v>
      </c>
      <c r="T21" s="106">
        <v>0.18790000000000001</v>
      </c>
      <c r="U21" s="106">
        <v>0.36530000000000001</v>
      </c>
      <c r="V21" s="106">
        <v>0.24629999999999999</v>
      </c>
      <c r="W21" s="106">
        <v>4.6800000000000001E-2</v>
      </c>
      <c r="X21" s="106">
        <v>0.38400000000000001</v>
      </c>
      <c r="Y21" s="106">
        <v>0.23530000000000001</v>
      </c>
      <c r="Z21" s="106">
        <v>0.3206</v>
      </c>
      <c r="AA21" s="106">
        <v>0.46760000000000002</v>
      </c>
      <c r="AB21" s="106">
        <v>0.18490000000000001</v>
      </c>
      <c r="AC21" s="106">
        <v>0.2823</v>
      </c>
      <c r="AD21" s="106">
        <v>0.25030000000000002</v>
      </c>
      <c r="AE21" s="106">
        <v>0.19359999999999999</v>
      </c>
      <c r="AF21" s="106">
        <v>0.25609999999999999</v>
      </c>
      <c r="AG21" s="106">
        <v>0.1487</v>
      </c>
      <c r="AH21" s="106">
        <v>0.34720000000000001</v>
      </c>
      <c r="AI21" s="106">
        <v>0.29809999999999998</v>
      </c>
      <c r="AJ21" s="106">
        <v>9.9400000000000002E-2</v>
      </c>
      <c r="AK21" s="106">
        <v>0.1202</v>
      </c>
      <c r="AL21" s="106">
        <v>0.28520000000000001</v>
      </c>
      <c r="AM21" s="106">
        <v>0.25140000000000001</v>
      </c>
      <c r="AN21" s="106">
        <v>0.2475</v>
      </c>
      <c r="AO21" s="106">
        <v>0.12230000000000001</v>
      </c>
      <c r="AP21" s="106">
        <v>4.53E-2</v>
      </c>
      <c r="AQ21" s="106">
        <v>0.2853</v>
      </c>
    </row>
    <row r="22" spans="1:43">
      <c r="A22" s="108" t="s">
        <v>526</v>
      </c>
      <c r="B22" s="106">
        <v>3.3399999999999999E-2</v>
      </c>
      <c r="C22" s="106">
        <v>4.3700000000000003E-2</v>
      </c>
      <c r="D22" s="106">
        <v>6.4000000000000001E-2</v>
      </c>
      <c r="E22" s="106">
        <v>2.1999999999999999E-2</v>
      </c>
      <c r="F22" s="106">
        <v>9.5299999999999996E-2</v>
      </c>
      <c r="G22" s="106">
        <v>3.6600000000000001E-2</v>
      </c>
      <c r="H22" s="106">
        <v>4.1700000000000001E-2</v>
      </c>
      <c r="I22" s="106">
        <v>7.6100000000000001E-2</v>
      </c>
      <c r="J22" s="106">
        <v>4.0800000000000003E-2</v>
      </c>
      <c r="K22" s="106">
        <v>5.3100000000000001E-2</v>
      </c>
      <c r="L22" s="106">
        <v>2.86E-2</v>
      </c>
      <c r="M22" s="106">
        <v>1.8499999999999999E-2</v>
      </c>
      <c r="N22" s="106">
        <v>4.1200000000000001E-2</v>
      </c>
      <c r="O22" s="106">
        <v>4.5999999999999999E-2</v>
      </c>
      <c r="P22" s="106">
        <v>4.3200000000000002E-2</v>
      </c>
      <c r="Q22" s="106">
        <v>3.4299999999999997E-2</v>
      </c>
      <c r="R22" s="106">
        <v>2.9700000000000001E-2</v>
      </c>
      <c r="S22" s="106">
        <v>4.65E-2</v>
      </c>
      <c r="T22" s="106">
        <v>1.24E-2</v>
      </c>
      <c r="U22" s="106">
        <v>2.8299999999999999E-2</v>
      </c>
      <c r="V22" s="106">
        <v>1.37E-2</v>
      </c>
      <c r="W22" s="106">
        <v>1.8100000000000002E-2</v>
      </c>
      <c r="X22" s="106">
        <v>8.0000000000000002E-3</v>
      </c>
      <c r="Y22" s="106">
        <v>1.66E-2</v>
      </c>
      <c r="Z22" s="106">
        <v>5.4399999999999997E-2</v>
      </c>
      <c r="AA22" s="106">
        <v>2.9000000000000001E-2</v>
      </c>
      <c r="AB22" s="106">
        <v>1.7500000000000002E-2</v>
      </c>
      <c r="AC22" s="106">
        <v>4.19E-2</v>
      </c>
      <c r="AD22" s="106">
        <v>2.0400000000000001E-2</v>
      </c>
      <c r="AE22" s="106">
        <v>1.06E-2</v>
      </c>
      <c r="AF22" s="106">
        <v>2.7E-2</v>
      </c>
      <c r="AG22" s="106">
        <v>5.3E-3</v>
      </c>
      <c r="AH22" s="106">
        <v>2.98E-2</v>
      </c>
      <c r="AI22" s="106">
        <v>7.1599999999999997E-2</v>
      </c>
      <c r="AJ22" s="106">
        <v>1.61E-2</v>
      </c>
      <c r="AK22" s="106">
        <v>1.7899999999999999E-2</v>
      </c>
      <c r="AL22" s="106">
        <v>4.3200000000000002E-2</v>
      </c>
      <c r="AM22" s="106">
        <v>7.6200000000000004E-2</v>
      </c>
      <c r="AN22" s="106">
        <v>6.1400000000000003E-2</v>
      </c>
      <c r="AO22" s="106">
        <v>0.17649999999999999</v>
      </c>
      <c r="AP22" s="106">
        <v>4.1000000000000003E-3</v>
      </c>
      <c r="AQ22" s="106">
        <v>3.8100000000000002E-2</v>
      </c>
    </row>
    <row r="23" spans="1:43">
      <c r="A23" s="108" t="s">
        <v>527</v>
      </c>
      <c r="B23" s="106">
        <v>0.21049999999999999</v>
      </c>
      <c r="C23" s="106">
        <v>0.44590000000000002</v>
      </c>
      <c r="D23" s="106">
        <v>0.46949999999999997</v>
      </c>
      <c r="E23" s="106">
        <v>0.53539999999999999</v>
      </c>
      <c r="F23" s="106">
        <v>0.26479999999999998</v>
      </c>
      <c r="G23" s="106">
        <v>0.32390000000000002</v>
      </c>
      <c r="H23" s="106">
        <v>0.25319999999999998</v>
      </c>
      <c r="I23" s="106">
        <v>0.32</v>
      </c>
      <c r="J23" s="106">
        <v>0.41460000000000002</v>
      </c>
      <c r="K23" s="106">
        <v>0.29370000000000002</v>
      </c>
      <c r="L23" s="106">
        <v>0.34279999999999999</v>
      </c>
      <c r="M23" s="106">
        <v>9.4500000000000001E-2</v>
      </c>
      <c r="N23" s="106">
        <v>0.20080000000000001</v>
      </c>
      <c r="O23" s="106">
        <v>0.21</v>
      </c>
      <c r="P23" s="106">
        <v>0.3291</v>
      </c>
      <c r="Q23" s="106">
        <v>0.52990000000000004</v>
      </c>
      <c r="R23" s="106">
        <v>0.1046</v>
      </c>
      <c r="S23" s="106">
        <v>0.24660000000000001</v>
      </c>
      <c r="T23" s="106">
        <v>0.18509999999999999</v>
      </c>
      <c r="U23" s="106">
        <v>0.36730000000000002</v>
      </c>
      <c r="V23" s="106">
        <v>0.24640000000000001</v>
      </c>
      <c r="W23" s="106">
        <v>4.65E-2</v>
      </c>
      <c r="X23" s="106">
        <v>0.38679999999999998</v>
      </c>
      <c r="Y23" s="106">
        <v>0.2301</v>
      </c>
      <c r="Z23" s="106">
        <v>0.32190000000000002</v>
      </c>
      <c r="AA23" s="106">
        <v>0.47339999999999999</v>
      </c>
      <c r="AB23" s="106">
        <v>0.1787</v>
      </c>
      <c r="AC23" s="106">
        <v>0.27960000000000002</v>
      </c>
      <c r="AD23" s="106">
        <v>0.24879999999999999</v>
      </c>
      <c r="AE23" s="106">
        <v>0.1918</v>
      </c>
      <c r="AF23" s="106">
        <v>0.23880000000000001</v>
      </c>
      <c r="AG23" s="106">
        <v>0.14879999999999999</v>
      </c>
      <c r="AH23" s="106">
        <v>0.34599999999999997</v>
      </c>
      <c r="AI23" s="106">
        <v>0.27079999999999999</v>
      </c>
      <c r="AJ23" s="106">
        <v>0.10100000000000001</v>
      </c>
      <c r="AK23" s="106">
        <v>0.1101</v>
      </c>
      <c r="AL23" s="106">
        <v>0.2838</v>
      </c>
      <c r="AM23" s="106">
        <v>0.2387</v>
      </c>
      <c r="AN23" s="106">
        <v>0.23910000000000001</v>
      </c>
      <c r="AO23" s="106">
        <v>0.1174</v>
      </c>
      <c r="AP23" s="106">
        <v>4.24E-2</v>
      </c>
      <c r="AQ23" s="106">
        <v>0.27910000000000001</v>
      </c>
    </row>
    <row r="24" spans="1:43">
      <c r="A24" s="108" t="s">
        <v>528</v>
      </c>
      <c r="B24" s="106">
        <v>9.5100000000000004E-2</v>
      </c>
      <c r="C24" s="106">
        <v>4.7500000000000001E-2</v>
      </c>
      <c r="D24" s="106">
        <v>9.0899999999999995E-2</v>
      </c>
      <c r="E24" s="106">
        <v>2.1999999999999999E-2</v>
      </c>
      <c r="F24" s="106">
        <v>5.1999999999999998E-2</v>
      </c>
      <c r="G24" s="106">
        <v>6.7100000000000007E-2</v>
      </c>
      <c r="H24" s="106">
        <v>9.7000000000000003E-2</v>
      </c>
      <c r="I24" s="106">
        <v>8.4900000000000003E-2</v>
      </c>
      <c r="J24" s="106">
        <v>4.3999999999999997E-2</v>
      </c>
      <c r="K24" s="106">
        <v>4.2500000000000003E-2</v>
      </c>
      <c r="L24" s="106">
        <v>1.32E-2</v>
      </c>
      <c r="M24" s="106">
        <v>6.7799999999999999E-2</v>
      </c>
      <c r="N24" s="106">
        <v>7.6700000000000004E-2</v>
      </c>
      <c r="O24" s="106">
        <v>0.129</v>
      </c>
      <c r="P24" s="106">
        <v>9.5000000000000001E-2</v>
      </c>
      <c r="Q24" s="106">
        <v>6.8999999999999999E-3</v>
      </c>
      <c r="R24" s="106">
        <v>0.10059999999999999</v>
      </c>
      <c r="S24" s="106">
        <v>1.1599999999999999E-2</v>
      </c>
      <c r="T24" s="106">
        <v>2.7E-2</v>
      </c>
      <c r="U24" s="106">
        <v>2.3E-2</v>
      </c>
      <c r="V24" s="106">
        <v>1.34E-2</v>
      </c>
      <c r="W24" s="106">
        <v>2.4899999999999999E-2</v>
      </c>
      <c r="X24" s="106">
        <v>6.9999999999999999E-4</v>
      </c>
      <c r="Y24" s="106">
        <v>3.8300000000000001E-2</v>
      </c>
      <c r="Z24" s="106">
        <v>5.0700000000000002E-2</v>
      </c>
      <c r="AA24" s="106">
        <v>1.6799999999999999E-2</v>
      </c>
      <c r="AB24" s="106">
        <v>5.0299999999999997E-2</v>
      </c>
      <c r="AC24" s="106">
        <v>5.0999999999999997E-2</v>
      </c>
      <c r="AD24" s="106">
        <v>2.63E-2</v>
      </c>
      <c r="AE24" s="106">
        <v>2.01E-2</v>
      </c>
      <c r="AF24" s="106">
        <v>9.2899999999999996E-2</v>
      </c>
      <c r="AG24" s="106">
        <v>4.7000000000000002E-3</v>
      </c>
      <c r="AH24" s="106">
        <v>3.3399999999999999E-2</v>
      </c>
      <c r="AI24" s="106">
        <v>0.1565</v>
      </c>
      <c r="AJ24" s="106">
        <v>0</v>
      </c>
      <c r="AK24" s="106">
        <v>0.1004</v>
      </c>
      <c r="AL24" s="106">
        <v>4.8000000000000001E-2</v>
      </c>
      <c r="AM24" s="106">
        <v>0.1229</v>
      </c>
      <c r="AN24" s="106">
        <v>9.3200000000000005E-2</v>
      </c>
      <c r="AO24" s="106">
        <v>0.20930000000000001</v>
      </c>
      <c r="AP24" s="106">
        <v>6.7199999999999996E-2</v>
      </c>
      <c r="AQ24" s="106">
        <v>5.91E-2</v>
      </c>
    </row>
    <row r="25" spans="1:43">
      <c r="A25" s="108" t="s">
        <v>529</v>
      </c>
      <c r="B25" s="106">
        <v>7.9200000000000007E-2</v>
      </c>
      <c r="C25" s="106">
        <v>0.13619999999999999</v>
      </c>
      <c r="D25" s="106">
        <v>0.10879999999999999</v>
      </c>
      <c r="E25" s="106">
        <v>0.19370000000000001</v>
      </c>
      <c r="F25" s="106">
        <v>8.3599999999999994E-2</v>
      </c>
      <c r="G25" s="106">
        <v>0.11940000000000001</v>
      </c>
      <c r="H25" s="106">
        <v>0.10580000000000001</v>
      </c>
      <c r="I25" s="106">
        <v>0.1046</v>
      </c>
      <c r="J25" s="106">
        <v>0.13120000000000001</v>
      </c>
      <c r="K25" s="106">
        <v>0.1087</v>
      </c>
      <c r="L25" s="106">
        <v>0.11260000000000001</v>
      </c>
      <c r="M25" s="106">
        <v>4.7399999999999998E-2</v>
      </c>
      <c r="N25" s="106">
        <v>0.11650000000000001</v>
      </c>
      <c r="O25" s="106">
        <v>0.10780000000000001</v>
      </c>
      <c r="P25" s="106">
        <v>0.1182</v>
      </c>
      <c r="Q25" s="106">
        <v>0.19400000000000001</v>
      </c>
      <c r="R25" s="106">
        <v>7.4499999999999997E-2</v>
      </c>
      <c r="S25" s="106">
        <v>0.21229999999999999</v>
      </c>
      <c r="T25" s="106">
        <v>7.9299999999999995E-2</v>
      </c>
      <c r="U25" s="106">
        <v>0.1661</v>
      </c>
      <c r="V25" s="106">
        <v>8.14E-2</v>
      </c>
      <c r="W25" s="106">
        <v>5.6800000000000003E-2</v>
      </c>
      <c r="X25" s="106">
        <v>0.15190000000000001</v>
      </c>
      <c r="Y25" s="106">
        <v>0.1197</v>
      </c>
      <c r="Z25" s="106">
        <v>0.1216</v>
      </c>
      <c r="AA25" s="106">
        <v>0.15490000000000001</v>
      </c>
      <c r="AB25" s="106">
        <v>7.7499999999999999E-2</v>
      </c>
      <c r="AC25" s="106">
        <v>0.13239999999999999</v>
      </c>
      <c r="AD25" s="106">
        <v>0.1168</v>
      </c>
      <c r="AE25" s="106">
        <v>9.4500000000000001E-2</v>
      </c>
      <c r="AF25" s="106">
        <v>5.8999999999999997E-2</v>
      </c>
      <c r="AG25" s="106">
        <v>5.0700000000000002E-2</v>
      </c>
      <c r="AH25" s="106">
        <v>0.16270000000000001</v>
      </c>
      <c r="AI25" s="106">
        <v>0.1124</v>
      </c>
      <c r="AJ25" s="106">
        <v>0.1239</v>
      </c>
      <c r="AK25" s="106">
        <v>7.7799999999999994E-2</v>
      </c>
      <c r="AL25" s="106">
        <v>9.9299999999999999E-2</v>
      </c>
      <c r="AM25" s="106">
        <v>0.1041</v>
      </c>
      <c r="AN25" s="106">
        <v>6.9400000000000003E-2</v>
      </c>
      <c r="AO25" s="106">
        <v>6.1199999999999997E-2</v>
      </c>
      <c r="AP25" s="106">
        <v>3.5299999999999998E-2</v>
      </c>
      <c r="AQ25" s="106">
        <v>0.1051</v>
      </c>
    </row>
    <row r="26" spans="1:43">
      <c r="A26" s="108" t="s">
        <v>1317</v>
      </c>
      <c r="B26" s="106">
        <v>0.1143</v>
      </c>
      <c r="C26" s="106">
        <v>7.0400000000000004E-2</v>
      </c>
      <c r="D26" s="106">
        <v>0.1041</v>
      </c>
      <c r="E26" s="106">
        <v>3.95E-2</v>
      </c>
      <c r="F26" s="106">
        <v>0.14779999999999999</v>
      </c>
      <c r="G26" s="106">
        <v>6.6299999999999998E-2</v>
      </c>
      <c r="H26" s="106">
        <v>0.1071</v>
      </c>
      <c r="I26" s="106">
        <v>8.3699999999999997E-2</v>
      </c>
      <c r="J26" s="106">
        <v>9.06E-2</v>
      </c>
      <c r="K26" s="106">
        <v>8.3599999999999994E-2</v>
      </c>
      <c r="L26" s="106">
        <v>7.51E-2</v>
      </c>
      <c r="M26" s="106">
        <v>6.7599999999999993E-2</v>
      </c>
      <c r="N26" s="106">
        <v>7.1800000000000003E-2</v>
      </c>
      <c r="O26" s="106">
        <v>0.10100000000000001</v>
      </c>
      <c r="P26" s="106">
        <v>7.5300000000000006E-2</v>
      </c>
      <c r="Q26" s="106">
        <v>8.6400000000000005E-2</v>
      </c>
      <c r="R26" s="106">
        <v>0.1258</v>
      </c>
      <c r="S26" s="106">
        <v>0.17549999999999999</v>
      </c>
      <c r="T26" s="106">
        <v>0.1103</v>
      </c>
      <c r="U26" s="106">
        <v>6.1600000000000002E-2</v>
      </c>
      <c r="V26" s="106">
        <v>7.5200000000000003E-2</v>
      </c>
      <c r="W26" s="106">
        <v>0.12280000000000001</v>
      </c>
      <c r="X26" s="106">
        <v>7.5999999999999998E-2</v>
      </c>
      <c r="Y26" s="106">
        <v>9.1600000000000001E-2</v>
      </c>
      <c r="Z26" s="106">
        <v>8.3000000000000004E-2</v>
      </c>
      <c r="AA26" s="106">
        <v>9.5000000000000001E-2</v>
      </c>
      <c r="AB26" s="106">
        <v>7.8E-2</v>
      </c>
      <c r="AC26" s="106">
        <v>0.13350000000000001</v>
      </c>
      <c r="AD26" s="106">
        <v>3.78E-2</v>
      </c>
      <c r="AE26" s="106">
        <v>9.1899999999999996E-2</v>
      </c>
      <c r="AF26" s="106">
        <v>0.10290000000000001</v>
      </c>
      <c r="AG26" s="106">
        <v>4.5999999999999999E-2</v>
      </c>
      <c r="AH26" s="106">
        <v>7.3700000000000002E-2</v>
      </c>
      <c r="AI26" s="106">
        <v>0.1802</v>
      </c>
      <c r="AJ26" s="106">
        <v>4.1300000000000003E-2</v>
      </c>
      <c r="AK26" s="106">
        <v>2.64E-2</v>
      </c>
      <c r="AL26" s="106">
        <v>8.6499999999999994E-2</v>
      </c>
      <c r="AM26" s="106">
        <v>9.3899999999999997E-2</v>
      </c>
      <c r="AN26" s="106">
        <v>0.13339999999999999</v>
      </c>
      <c r="AO26" s="106">
        <v>0.19009999999999999</v>
      </c>
      <c r="AP26" s="106">
        <v>6.6299999999999998E-2</v>
      </c>
      <c r="AQ26" s="106">
        <v>9.5100000000000004E-2</v>
      </c>
    </row>
    <row r="27" spans="1:43">
      <c r="A27" s="108" t="s">
        <v>530</v>
      </c>
      <c r="B27" s="106">
        <v>0.94199999999999995</v>
      </c>
      <c r="C27" s="106">
        <v>0.9254</v>
      </c>
      <c r="D27" s="106">
        <v>0.89129999999999998</v>
      </c>
      <c r="E27" s="106">
        <v>0.96919999999999995</v>
      </c>
      <c r="F27" s="106">
        <v>0.87450000000000006</v>
      </c>
      <c r="G27" s="106">
        <v>0.93269999999999997</v>
      </c>
      <c r="H27" s="106">
        <v>0.93789999999999996</v>
      </c>
      <c r="I27" s="106">
        <v>0.90469999999999995</v>
      </c>
      <c r="J27" s="106">
        <v>0.9476</v>
      </c>
      <c r="K27" s="106">
        <v>0.93189999999999995</v>
      </c>
      <c r="L27" s="106">
        <v>0.96909999999999996</v>
      </c>
      <c r="M27" s="106">
        <v>0.98009999999999997</v>
      </c>
      <c r="N27" s="106">
        <v>0.95799999999999996</v>
      </c>
      <c r="O27" s="106">
        <v>0.94169999999999998</v>
      </c>
      <c r="P27" s="106">
        <v>0.92410000000000003</v>
      </c>
      <c r="Q27" s="106">
        <v>0.9486</v>
      </c>
      <c r="R27" s="106">
        <v>0.95989999999999998</v>
      </c>
      <c r="S27" s="106">
        <v>0.94069999999999998</v>
      </c>
      <c r="T27" s="106">
        <v>0.9778</v>
      </c>
      <c r="U27" s="106">
        <v>0.96870000000000001</v>
      </c>
      <c r="V27" s="106">
        <v>0.98340000000000005</v>
      </c>
      <c r="W27" s="106">
        <v>0.9748</v>
      </c>
      <c r="X27" s="106">
        <v>0.98740000000000006</v>
      </c>
      <c r="Y27" s="106">
        <v>0.97450000000000003</v>
      </c>
      <c r="Z27" s="106">
        <v>0.9335</v>
      </c>
      <c r="AA27" s="106">
        <v>0.96789999999999998</v>
      </c>
      <c r="AB27" s="106">
        <v>0.97629999999999995</v>
      </c>
      <c r="AC27" s="106">
        <v>0.93830000000000002</v>
      </c>
      <c r="AD27" s="106">
        <v>0.96499999999999997</v>
      </c>
      <c r="AE27" s="106">
        <v>0.9859</v>
      </c>
      <c r="AF27" s="106">
        <v>0.92069999999999996</v>
      </c>
      <c r="AG27" s="106">
        <v>0.98650000000000004</v>
      </c>
      <c r="AH27" s="106">
        <v>0.9637</v>
      </c>
      <c r="AI27" s="106">
        <v>0.88270000000000004</v>
      </c>
      <c r="AJ27" s="106">
        <v>0.98209999999999997</v>
      </c>
      <c r="AK27" s="106">
        <v>0.94369999999999998</v>
      </c>
      <c r="AL27" s="106">
        <v>0.94569999999999999</v>
      </c>
      <c r="AM27" s="106">
        <v>0.90859999999999996</v>
      </c>
      <c r="AN27" s="106">
        <v>0.92259999999999998</v>
      </c>
      <c r="AO27" s="106">
        <v>0.77990000000000004</v>
      </c>
      <c r="AP27" s="106">
        <v>0.98860000000000003</v>
      </c>
      <c r="AQ27" s="106">
        <v>0.94350000000000001</v>
      </c>
    </row>
    <row r="28" spans="1:43">
      <c r="A28" s="108" t="s">
        <v>531</v>
      </c>
      <c r="B28" s="106">
        <v>1.55E-2</v>
      </c>
      <c r="C28" s="106">
        <v>3.1399999999999997E-2</v>
      </c>
      <c r="D28" s="106">
        <v>4.2799999999999998E-2</v>
      </c>
      <c r="E28" s="106">
        <v>9.1000000000000004E-3</v>
      </c>
      <c r="F28" s="106">
        <v>3.0300000000000001E-2</v>
      </c>
      <c r="G28" s="106">
        <v>3.3300000000000003E-2</v>
      </c>
      <c r="H28" s="106">
        <v>1.9900000000000001E-2</v>
      </c>
      <c r="I28" s="106">
        <v>1.49E-2</v>
      </c>
      <c r="J28" s="106">
        <v>1.0699999999999999E-2</v>
      </c>
      <c r="K28" s="106">
        <v>1.4200000000000001E-2</v>
      </c>
      <c r="L28" s="106">
        <v>2.3E-3</v>
      </c>
      <c r="M28" s="106">
        <v>3.0999999999999999E-3</v>
      </c>
      <c r="N28" s="106">
        <v>4.0000000000000001E-3</v>
      </c>
      <c r="O28" s="106">
        <v>1.34E-2</v>
      </c>
      <c r="P28" s="106">
        <v>3.4000000000000002E-2</v>
      </c>
      <c r="Q28" s="106">
        <v>1.7100000000000001E-2</v>
      </c>
      <c r="R28" s="106">
        <v>1.35E-2</v>
      </c>
      <c r="S28" s="106">
        <v>9.7000000000000003E-3</v>
      </c>
      <c r="T28" s="106">
        <v>9.7999999999999997E-3</v>
      </c>
      <c r="U28" s="106">
        <v>3.0000000000000001E-3</v>
      </c>
      <c r="V28" s="106">
        <v>2.8999999999999998E-3</v>
      </c>
      <c r="W28" s="106">
        <v>6.4000000000000003E-3</v>
      </c>
      <c r="X28" s="106">
        <v>4.1000000000000003E-3</v>
      </c>
      <c r="Y28" s="106">
        <v>7.7000000000000002E-3</v>
      </c>
      <c r="Z28" s="106">
        <v>1.18E-2</v>
      </c>
      <c r="AA28" s="106">
        <v>3.0999999999999999E-3</v>
      </c>
      <c r="AB28" s="106">
        <v>5.8999999999999999E-3</v>
      </c>
      <c r="AC28" s="106">
        <v>2.0799999999999999E-2</v>
      </c>
      <c r="AD28" s="106">
        <v>1.46E-2</v>
      </c>
      <c r="AE28" s="106">
        <v>2.7000000000000001E-3</v>
      </c>
      <c r="AF28" s="106">
        <v>3.5900000000000001E-2</v>
      </c>
      <c r="AG28" s="106">
        <v>8.5000000000000006E-3</v>
      </c>
      <c r="AH28" s="106">
        <v>3.8E-3</v>
      </c>
      <c r="AI28" s="106">
        <v>7.3300000000000004E-2</v>
      </c>
      <c r="AJ28" s="106">
        <v>1.8E-3</v>
      </c>
      <c r="AK28" s="106">
        <v>4.02E-2</v>
      </c>
      <c r="AL28" s="106">
        <v>9.9000000000000008E-3</v>
      </c>
      <c r="AM28" s="106">
        <v>1.46E-2</v>
      </c>
      <c r="AN28" s="106">
        <v>2.2499999999999999E-2</v>
      </c>
      <c r="AO28" s="106">
        <v>5.1499999999999997E-2</v>
      </c>
      <c r="AP28" s="106">
        <v>7.3000000000000001E-3</v>
      </c>
      <c r="AQ28" s="106">
        <v>1.7000000000000001E-2</v>
      </c>
    </row>
    <row r="29" spans="1:43">
      <c r="A29" s="108" t="s">
        <v>532</v>
      </c>
      <c r="B29" s="106">
        <v>3.7000000000000002E-3</v>
      </c>
      <c r="C29" s="106">
        <v>7.7999999999999996E-3</v>
      </c>
      <c r="D29" s="106">
        <v>1.9800000000000002E-2</v>
      </c>
      <c r="E29" s="106">
        <v>1.4E-3</v>
      </c>
      <c r="F29" s="106">
        <v>1.2699999999999999E-2</v>
      </c>
      <c r="G29" s="106">
        <v>1.21E-2</v>
      </c>
      <c r="H29" s="106">
        <v>7.4000000000000003E-3</v>
      </c>
      <c r="I29" s="106">
        <v>7.4999999999999997E-3</v>
      </c>
      <c r="J29" s="106">
        <v>8.9999999999999998E-4</v>
      </c>
      <c r="K29" s="106">
        <v>5.4999999999999997E-3</v>
      </c>
      <c r="L29" s="106">
        <v>5.0000000000000001E-4</v>
      </c>
      <c r="M29" s="106">
        <v>1.1000000000000001E-3</v>
      </c>
      <c r="N29" s="106">
        <v>6.4000000000000003E-3</v>
      </c>
      <c r="O29" s="106">
        <v>9.9000000000000008E-3</v>
      </c>
      <c r="P29" s="106">
        <v>1.6500000000000001E-2</v>
      </c>
      <c r="Q29" s="106">
        <v>1.9E-3</v>
      </c>
      <c r="R29" s="106">
        <v>3.5999999999999999E-3</v>
      </c>
      <c r="S29" s="106">
        <v>6.4000000000000003E-3</v>
      </c>
      <c r="T29" s="106">
        <v>2.3E-3</v>
      </c>
      <c r="U29" s="106">
        <v>1E-4</v>
      </c>
      <c r="V29" s="106">
        <v>5.0000000000000001E-4</v>
      </c>
      <c r="W29" s="106">
        <v>2.5999999999999999E-3</v>
      </c>
      <c r="X29" s="106">
        <v>2.5999999999999999E-3</v>
      </c>
      <c r="Y29" s="106">
        <v>5.7000000000000002E-3</v>
      </c>
      <c r="Z29" s="106">
        <v>9.1000000000000004E-3</v>
      </c>
      <c r="AA29" s="106">
        <v>0</v>
      </c>
      <c r="AB29" s="106">
        <v>4.1999999999999997E-3</v>
      </c>
      <c r="AC29" s="106">
        <v>2.3E-3</v>
      </c>
      <c r="AD29" s="106">
        <v>3.0000000000000001E-3</v>
      </c>
      <c r="AE29" s="106">
        <v>4.8999999999999998E-3</v>
      </c>
      <c r="AF29" s="106">
        <v>4.3E-3</v>
      </c>
      <c r="AG29" s="106">
        <v>1.6999999999999999E-3</v>
      </c>
      <c r="AH29" s="106">
        <v>8.0000000000000004E-4</v>
      </c>
      <c r="AI29" s="106">
        <v>6.4999999999999997E-3</v>
      </c>
      <c r="AJ29" s="106">
        <v>0</v>
      </c>
      <c r="AK29" s="106">
        <v>1.2200000000000001E-2</v>
      </c>
      <c r="AL29" s="106">
        <v>1.0999999999999999E-2</v>
      </c>
      <c r="AM29" s="106">
        <v>3.8E-3</v>
      </c>
      <c r="AN29" s="106">
        <v>3.0000000000000001E-3</v>
      </c>
      <c r="AO29" s="106">
        <v>1.32E-2</v>
      </c>
      <c r="AP29" s="106">
        <v>0</v>
      </c>
      <c r="AQ29" s="106">
        <v>5.7000000000000002E-3</v>
      </c>
    </row>
    <row r="30" spans="1:43">
      <c r="A30" s="108" t="s">
        <v>533</v>
      </c>
      <c r="B30" s="106">
        <v>4.4999999999999997E-3</v>
      </c>
      <c r="C30" s="106">
        <v>2E-3</v>
      </c>
      <c r="D30" s="106">
        <v>3.0000000000000001E-3</v>
      </c>
      <c r="E30" s="106">
        <v>2.0000000000000001E-4</v>
      </c>
      <c r="F30" s="106">
        <v>2.8E-3</v>
      </c>
      <c r="G30" s="106">
        <v>5.0000000000000001E-4</v>
      </c>
      <c r="H30" s="106">
        <v>2.7000000000000001E-3</v>
      </c>
      <c r="I30" s="106">
        <v>2.5999999999999999E-3</v>
      </c>
      <c r="J30" s="106">
        <v>5.9999999999999995E-4</v>
      </c>
      <c r="K30" s="106">
        <v>1.5E-3</v>
      </c>
      <c r="L30" s="106">
        <v>2.0000000000000001E-4</v>
      </c>
      <c r="M30" s="106">
        <v>4.0000000000000002E-4</v>
      </c>
      <c r="N30" s="106">
        <v>1.2999999999999999E-3</v>
      </c>
      <c r="O30" s="106">
        <v>1.4E-3</v>
      </c>
      <c r="P30" s="106">
        <v>5.5999999999999999E-3</v>
      </c>
      <c r="Q30" s="106">
        <v>0</v>
      </c>
      <c r="R30" s="106">
        <v>2.8E-3</v>
      </c>
      <c r="S30" s="106">
        <v>6.1999999999999998E-3</v>
      </c>
      <c r="T30" s="106">
        <v>2.9999999999999997E-4</v>
      </c>
      <c r="U30" s="106">
        <v>9.4999999999999998E-3</v>
      </c>
      <c r="V30" s="106">
        <v>8.9999999999999998E-4</v>
      </c>
      <c r="W30" s="106">
        <v>1.5E-3</v>
      </c>
      <c r="X30" s="106">
        <v>1.2999999999999999E-3</v>
      </c>
      <c r="Y30" s="106">
        <v>2.0999999999999999E-3</v>
      </c>
      <c r="Z30" s="106">
        <v>5.9999999999999995E-4</v>
      </c>
      <c r="AA30" s="106">
        <v>0</v>
      </c>
      <c r="AB30" s="106">
        <v>5.0000000000000001E-4</v>
      </c>
      <c r="AC30" s="106">
        <v>3.0000000000000001E-3</v>
      </c>
      <c r="AD30" s="106">
        <v>4.0000000000000002E-4</v>
      </c>
      <c r="AE30" s="106">
        <v>0</v>
      </c>
      <c r="AF30" s="106">
        <v>1.5E-3</v>
      </c>
      <c r="AG30" s="106">
        <v>1.8E-3</v>
      </c>
      <c r="AH30" s="106">
        <v>1.5E-3</v>
      </c>
      <c r="AI30" s="106">
        <v>1.2500000000000001E-2</v>
      </c>
      <c r="AJ30" s="106">
        <v>2.0000000000000001E-4</v>
      </c>
      <c r="AK30" s="106">
        <v>0</v>
      </c>
      <c r="AL30" s="106">
        <v>4.3E-3</v>
      </c>
      <c r="AM30" s="106">
        <v>1.8E-3</v>
      </c>
      <c r="AN30" s="106">
        <v>1.6000000000000001E-3</v>
      </c>
      <c r="AO30" s="106">
        <v>0</v>
      </c>
      <c r="AP30" s="106">
        <v>0</v>
      </c>
      <c r="AQ30" s="106">
        <v>2.3E-3</v>
      </c>
    </row>
    <row r="31" spans="1:43">
      <c r="A31" s="108" t="s">
        <v>534</v>
      </c>
      <c r="B31" s="106">
        <v>1.8E-3</v>
      </c>
      <c r="C31" s="106">
        <v>1.9E-3</v>
      </c>
      <c r="D31" s="106">
        <v>2E-3</v>
      </c>
      <c r="E31" s="106">
        <v>5.0000000000000001E-4</v>
      </c>
      <c r="F31" s="106">
        <v>2.8E-3</v>
      </c>
      <c r="G31" s="106">
        <v>4.0000000000000002E-4</v>
      </c>
      <c r="H31" s="106">
        <v>2.9999999999999997E-4</v>
      </c>
      <c r="I31" s="106">
        <v>1.6000000000000001E-3</v>
      </c>
      <c r="J31" s="106">
        <v>2.0000000000000001E-4</v>
      </c>
      <c r="K31" s="106">
        <v>2.5000000000000001E-3</v>
      </c>
      <c r="L31" s="106">
        <v>2.9999999999999997E-4</v>
      </c>
      <c r="M31" s="106">
        <v>0</v>
      </c>
      <c r="N31" s="106">
        <v>2.3999999999999998E-3</v>
      </c>
      <c r="O31" s="106">
        <v>4.1000000000000003E-3</v>
      </c>
      <c r="P31" s="106">
        <v>2.0000000000000001E-4</v>
      </c>
      <c r="Q31" s="106">
        <v>9.4000000000000004E-3</v>
      </c>
      <c r="R31" s="106">
        <v>6.9999999999999999E-4</v>
      </c>
      <c r="S31" s="106">
        <v>2.0000000000000001E-4</v>
      </c>
      <c r="T31" s="106">
        <v>0</v>
      </c>
      <c r="U31" s="106">
        <v>2.9999999999999997E-4</v>
      </c>
      <c r="V31" s="106">
        <v>2.0999999999999999E-3</v>
      </c>
      <c r="W31" s="106">
        <v>1E-4</v>
      </c>
      <c r="X31" s="106">
        <v>0</v>
      </c>
      <c r="Y31" s="106">
        <v>5.9999999999999995E-4</v>
      </c>
      <c r="Z31" s="106">
        <v>3.3E-3</v>
      </c>
      <c r="AA31" s="106">
        <v>0</v>
      </c>
      <c r="AB31" s="106">
        <v>2.0000000000000001E-4</v>
      </c>
      <c r="AC31" s="106">
        <v>2.9999999999999997E-4</v>
      </c>
      <c r="AD31" s="106">
        <v>3.0000000000000001E-3</v>
      </c>
      <c r="AE31" s="106">
        <v>0</v>
      </c>
      <c r="AF31" s="106">
        <v>4.0000000000000002E-4</v>
      </c>
      <c r="AG31" s="106">
        <v>0</v>
      </c>
      <c r="AH31" s="106">
        <v>0</v>
      </c>
      <c r="AI31" s="106">
        <v>0</v>
      </c>
      <c r="AJ31" s="106">
        <v>2.0000000000000001E-4</v>
      </c>
      <c r="AK31" s="106">
        <v>5.0000000000000001E-4</v>
      </c>
      <c r="AL31" s="106">
        <v>1.6999999999999999E-3</v>
      </c>
      <c r="AM31" s="106">
        <v>2.2000000000000001E-3</v>
      </c>
      <c r="AN31" s="106">
        <v>2.3E-3</v>
      </c>
      <c r="AO31" s="106">
        <v>3.2000000000000002E-3</v>
      </c>
      <c r="AP31" s="106">
        <v>0</v>
      </c>
      <c r="AQ31" s="106">
        <v>1.2999999999999999E-3</v>
      </c>
    </row>
    <row r="32" spans="1:43">
      <c r="A32" s="108" t="s">
        <v>535</v>
      </c>
      <c r="B32" s="106">
        <v>3.2500000000000001E-2</v>
      </c>
      <c r="C32" s="106">
        <v>3.1600000000000003E-2</v>
      </c>
      <c r="D32" s="106">
        <v>4.1099999999999998E-2</v>
      </c>
      <c r="E32" s="106">
        <v>1.9699999999999999E-2</v>
      </c>
      <c r="F32" s="106">
        <v>7.6999999999999999E-2</v>
      </c>
      <c r="G32" s="106">
        <v>2.1000000000000001E-2</v>
      </c>
      <c r="H32" s="106">
        <v>3.1800000000000002E-2</v>
      </c>
      <c r="I32" s="106">
        <v>6.8699999999999997E-2</v>
      </c>
      <c r="J32" s="106">
        <v>0.04</v>
      </c>
      <c r="K32" s="106">
        <v>4.4299999999999999E-2</v>
      </c>
      <c r="L32" s="106">
        <v>2.7699999999999999E-2</v>
      </c>
      <c r="M32" s="106">
        <v>1.54E-2</v>
      </c>
      <c r="N32" s="106">
        <v>2.7799999999999998E-2</v>
      </c>
      <c r="O32" s="106">
        <v>2.9399999999999999E-2</v>
      </c>
      <c r="P32" s="106">
        <v>1.95E-2</v>
      </c>
      <c r="Q32" s="106">
        <v>2.3E-2</v>
      </c>
      <c r="R32" s="106">
        <v>1.95E-2</v>
      </c>
      <c r="S32" s="106">
        <v>3.6799999999999999E-2</v>
      </c>
      <c r="T32" s="106">
        <v>9.7999999999999997E-3</v>
      </c>
      <c r="U32" s="106">
        <v>1.84E-2</v>
      </c>
      <c r="V32" s="106">
        <v>1.0200000000000001E-2</v>
      </c>
      <c r="W32" s="106">
        <v>1.46E-2</v>
      </c>
      <c r="X32" s="106">
        <v>4.7000000000000002E-3</v>
      </c>
      <c r="Y32" s="106">
        <v>9.4000000000000004E-3</v>
      </c>
      <c r="Z32" s="106">
        <v>4.1599999999999998E-2</v>
      </c>
      <c r="AA32" s="106">
        <v>2.9000000000000001E-2</v>
      </c>
      <c r="AB32" s="106">
        <v>1.29E-2</v>
      </c>
      <c r="AC32" s="106">
        <v>3.5200000000000002E-2</v>
      </c>
      <c r="AD32" s="106">
        <v>1.4E-2</v>
      </c>
      <c r="AE32" s="106">
        <v>6.4999999999999997E-3</v>
      </c>
      <c r="AF32" s="106">
        <v>3.7199999999999997E-2</v>
      </c>
      <c r="AG32" s="106">
        <v>1.4E-3</v>
      </c>
      <c r="AH32" s="106">
        <v>3.0200000000000001E-2</v>
      </c>
      <c r="AI32" s="106">
        <v>2.5000000000000001E-2</v>
      </c>
      <c r="AJ32" s="106">
        <v>1.5599999999999999E-2</v>
      </c>
      <c r="AK32" s="106">
        <v>3.5000000000000001E-3</v>
      </c>
      <c r="AL32" s="106">
        <v>2.7400000000000001E-2</v>
      </c>
      <c r="AM32" s="106">
        <v>6.8900000000000003E-2</v>
      </c>
      <c r="AN32" s="106">
        <v>4.7899999999999998E-2</v>
      </c>
      <c r="AO32" s="106">
        <v>0.15210000000000001</v>
      </c>
      <c r="AP32" s="106">
        <v>4.1000000000000003E-3</v>
      </c>
      <c r="AQ32" s="106">
        <v>3.0300000000000001E-2</v>
      </c>
    </row>
    <row r="33" spans="1:43">
      <c r="A33" s="109" t="s">
        <v>536</v>
      </c>
      <c r="B33" s="107"/>
      <c r="C33" s="107"/>
      <c r="D33" s="107"/>
      <c r="E33" s="107"/>
      <c r="F33" s="107"/>
      <c r="G33" s="107"/>
      <c r="H33" s="107"/>
      <c r="I33" s="107"/>
      <c r="J33" s="107"/>
      <c r="K33" s="107"/>
      <c r="L33" s="107"/>
      <c r="M33" s="107"/>
      <c r="N33" s="107"/>
      <c r="O33" s="107"/>
      <c r="P33" s="107"/>
      <c r="Q33" s="107"/>
      <c r="R33" s="107"/>
      <c r="S33" s="107"/>
      <c r="T33" s="107"/>
      <c r="U33" s="107"/>
      <c r="V33" s="107"/>
      <c r="W33" s="107"/>
      <c r="X33" s="107"/>
      <c r="Y33" s="107"/>
      <c r="Z33" s="107"/>
      <c r="AA33" s="107"/>
      <c r="AB33" s="107"/>
      <c r="AC33" s="107"/>
      <c r="AD33" s="107"/>
      <c r="AE33" s="107"/>
      <c r="AF33" s="107"/>
      <c r="AG33" s="107"/>
      <c r="AH33" s="107"/>
      <c r="AI33" s="107"/>
      <c r="AJ33" s="107"/>
      <c r="AK33" s="107"/>
      <c r="AL33" s="107"/>
      <c r="AM33" s="107"/>
      <c r="AN33" s="107"/>
      <c r="AO33" s="107"/>
      <c r="AP33" s="107"/>
      <c r="AQ33" s="107"/>
    </row>
    <row r="34" spans="1:43">
      <c r="A34" s="108" t="s">
        <v>537</v>
      </c>
      <c r="B34" s="106">
        <v>0.80669999999999997</v>
      </c>
      <c r="C34" s="106">
        <v>0.78879999999999995</v>
      </c>
      <c r="D34" s="106">
        <v>0.46960000000000002</v>
      </c>
      <c r="E34" s="106">
        <v>0.61519999999999997</v>
      </c>
      <c r="F34" s="106">
        <v>0.45129999999999998</v>
      </c>
      <c r="G34" s="106">
        <v>0.39279999999999998</v>
      </c>
      <c r="H34" s="106">
        <v>0.28060000000000002</v>
      </c>
      <c r="I34" s="106">
        <v>0.1507</v>
      </c>
      <c r="J34" s="106">
        <v>0.34810000000000002</v>
      </c>
      <c r="K34" s="106">
        <v>0.40260000000000001</v>
      </c>
      <c r="L34" s="106">
        <v>0.32190000000000002</v>
      </c>
      <c r="M34" s="106">
        <v>0.18909999999999999</v>
      </c>
      <c r="N34" s="106">
        <v>0.30499999999999999</v>
      </c>
      <c r="O34" s="106">
        <v>0.4199</v>
      </c>
      <c r="P34" s="106">
        <v>0.87790000000000001</v>
      </c>
      <c r="Q34" s="106">
        <v>0.26869999999999999</v>
      </c>
      <c r="R34" s="106">
        <v>0.35980000000000001</v>
      </c>
      <c r="S34" s="106">
        <v>0.26290000000000002</v>
      </c>
      <c r="T34" s="106">
        <v>0.28889999999999999</v>
      </c>
      <c r="U34" s="106">
        <v>0.50609999999999999</v>
      </c>
      <c r="V34" s="106">
        <v>0.40770000000000001</v>
      </c>
      <c r="W34" s="106">
        <v>0.12470000000000001</v>
      </c>
      <c r="X34" s="106">
        <v>0.47189999999999999</v>
      </c>
      <c r="Y34" s="106">
        <v>0.24030000000000001</v>
      </c>
      <c r="Z34" s="106">
        <v>0.22520000000000001</v>
      </c>
      <c r="AA34" s="106">
        <v>0.2656</v>
      </c>
      <c r="AB34" s="106">
        <v>0.2868</v>
      </c>
      <c r="AC34" s="106">
        <v>0.37390000000000001</v>
      </c>
      <c r="AD34" s="106">
        <v>0.153</v>
      </c>
      <c r="AE34" s="106">
        <v>0.17530000000000001</v>
      </c>
      <c r="AF34" s="106">
        <v>0.51419999999999999</v>
      </c>
      <c r="AG34" s="106">
        <v>0.18790000000000001</v>
      </c>
      <c r="AH34" s="106">
        <v>0.27710000000000001</v>
      </c>
      <c r="AI34" s="106">
        <v>0.41959999999999997</v>
      </c>
      <c r="AJ34" s="106">
        <v>0.5202</v>
      </c>
      <c r="AK34" s="106">
        <v>0.39450000000000002</v>
      </c>
      <c r="AL34" s="106">
        <v>0.502</v>
      </c>
      <c r="AM34" s="106">
        <v>0.29299999999999998</v>
      </c>
      <c r="AN34" s="106">
        <v>0.1762</v>
      </c>
      <c r="AO34" s="106">
        <v>0.41970000000000002</v>
      </c>
      <c r="AP34" s="106">
        <v>0.47070000000000001</v>
      </c>
      <c r="AQ34" s="106">
        <v>0.44009999999999999</v>
      </c>
    </row>
    <row r="35" spans="1:43">
      <c r="A35" s="108" t="s">
        <v>538</v>
      </c>
      <c r="B35" s="106">
        <v>0.89870000000000005</v>
      </c>
      <c r="C35" s="106">
        <v>0.96089999999999998</v>
      </c>
      <c r="D35" s="106">
        <v>0.66090000000000004</v>
      </c>
      <c r="E35" s="106">
        <v>0.77990000000000004</v>
      </c>
      <c r="F35" s="106">
        <v>0.89249999999999996</v>
      </c>
      <c r="G35" s="106">
        <v>0.88</v>
      </c>
      <c r="H35" s="106">
        <v>0.58499999999999996</v>
      </c>
      <c r="I35" s="106">
        <v>0.315</v>
      </c>
      <c r="J35" s="106">
        <v>0.78549999999999998</v>
      </c>
      <c r="K35" s="106">
        <v>0.82799999999999996</v>
      </c>
      <c r="L35" s="106">
        <v>0.87819999999999998</v>
      </c>
      <c r="M35" s="106">
        <v>0.42080000000000001</v>
      </c>
      <c r="N35" s="106">
        <v>0.69089999999999996</v>
      </c>
      <c r="O35" s="106">
        <v>0.78200000000000003</v>
      </c>
      <c r="P35" s="106">
        <v>1.7191000000000001</v>
      </c>
      <c r="Q35" s="106">
        <v>0.34029999999999999</v>
      </c>
      <c r="R35" s="106">
        <v>0.66869999999999996</v>
      </c>
      <c r="S35" s="106">
        <v>0.49270000000000003</v>
      </c>
      <c r="T35" s="106">
        <v>0.9143</v>
      </c>
      <c r="U35" s="106">
        <v>0.61850000000000005</v>
      </c>
      <c r="V35" s="106">
        <v>0.64300000000000002</v>
      </c>
      <c r="W35" s="106">
        <v>0.34160000000000001</v>
      </c>
      <c r="X35" s="106">
        <v>0.65180000000000005</v>
      </c>
      <c r="Y35" s="106">
        <v>0.7147</v>
      </c>
      <c r="Z35" s="106">
        <v>0.43459999999999999</v>
      </c>
      <c r="AA35" s="106">
        <v>0.82010000000000005</v>
      </c>
      <c r="AB35" s="106">
        <v>0.78620000000000001</v>
      </c>
      <c r="AC35" s="106">
        <v>0.48809999999999998</v>
      </c>
      <c r="AD35" s="106">
        <v>0.33129999999999998</v>
      </c>
      <c r="AE35" s="106">
        <v>0.7208</v>
      </c>
      <c r="AF35" s="106">
        <v>0.68799999999999994</v>
      </c>
      <c r="AG35" s="106">
        <v>0.48110000000000003</v>
      </c>
      <c r="AH35" s="106">
        <v>0.54159999999999997</v>
      </c>
      <c r="AI35" s="106">
        <v>1.0782</v>
      </c>
      <c r="AJ35" s="106">
        <v>1.2751999999999999</v>
      </c>
      <c r="AK35" s="106">
        <v>0.48530000000000001</v>
      </c>
      <c r="AL35" s="106">
        <v>0.63980000000000004</v>
      </c>
      <c r="AM35" s="106">
        <v>0.51200000000000001</v>
      </c>
      <c r="AN35" s="106">
        <v>0.52170000000000005</v>
      </c>
      <c r="AO35" s="106">
        <v>0.80810000000000004</v>
      </c>
      <c r="AP35" s="106">
        <v>0.60919999999999996</v>
      </c>
      <c r="AQ35" s="106">
        <v>0.70469999999999999</v>
      </c>
    </row>
    <row r="36" spans="1:43">
      <c r="A36" s="108" t="s">
        <v>539</v>
      </c>
      <c r="B36" s="106">
        <v>0.25269999999999998</v>
      </c>
      <c r="C36" s="106">
        <v>0.16550000000000001</v>
      </c>
      <c r="D36" s="106">
        <v>0.15040000000000001</v>
      </c>
      <c r="E36" s="106">
        <v>0.1018</v>
      </c>
      <c r="F36" s="106">
        <v>0.24759999999999999</v>
      </c>
      <c r="G36" s="106">
        <v>0.1812</v>
      </c>
      <c r="H36" s="106">
        <v>0.1489</v>
      </c>
      <c r="I36" s="106">
        <v>0.1163</v>
      </c>
      <c r="J36" s="106">
        <v>0.16139999999999999</v>
      </c>
      <c r="K36" s="106">
        <v>0.19550000000000001</v>
      </c>
      <c r="L36" s="106">
        <v>0.19259999999999999</v>
      </c>
      <c r="M36" s="106">
        <v>0.13819999999999999</v>
      </c>
      <c r="N36" s="106">
        <v>0.20419999999999999</v>
      </c>
      <c r="O36" s="106">
        <v>0.24249999999999999</v>
      </c>
      <c r="P36" s="106">
        <v>0.1807</v>
      </c>
      <c r="Q36" s="106">
        <v>0.11849999999999999</v>
      </c>
      <c r="R36" s="106">
        <v>0.21229999999999999</v>
      </c>
      <c r="S36" s="106">
        <v>0.17019999999999999</v>
      </c>
      <c r="T36" s="106">
        <v>0.2475</v>
      </c>
      <c r="U36" s="106">
        <v>0.15029999999999999</v>
      </c>
      <c r="V36" s="106">
        <v>0.17380000000000001</v>
      </c>
      <c r="W36" s="106">
        <v>0.18340000000000001</v>
      </c>
      <c r="X36" s="106">
        <v>0.1721</v>
      </c>
      <c r="Y36" s="106">
        <v>0.17230000000000001</v>
      </c>
      <c r="Z36" s="106">
        <v>0.1123</v>
      </c>
      <c r="AA36" s="106">
        <v>0.15210000000000001</v>
      </c>
      <c r="AB36" s="106">
        <v>0.17499999999999999</v>
      </c>
      <c r="AC36" s="106">
        <v>0.14449999999999999</v>
      </c>
      <c r="AD36" s="106">
        <v>8.8200000000000001E-2</v>
      </c>
      <c r="AE36" s="106">
        <v>0.27860000000000001</v>
      </c>
      <c r="AF36" s="106">
        <v>0.248</v>
      </c>
      <c r="AG36" s="106">
        <v>0.19539999999999999</v>
      </c>
      <c r="AH36" s="106">
        <v>0.1166</v>
      </c>
      <c r="AI36" s="106">
        <v>0.18010000000000001</v>
      </c>
      <c r="AJ36" s="106">
        <v>0.19420000000000001</v>
      </c>
      <c r="AK36" s="106">
        <v>8.7300000000000003E-2</v>
      </c>
      <c r="AL36" s="106">
        <v>0.13830000000000001</v>
      </c>
      <c r="AM36" s="106">
        <v>8.6999999999999994E-2</v>
      </c>
      <c r="AN36" s="106">
        <v>0.22450000000000001</v>
      </c>
      <c r="AO36" s="106">
        <v>0.26879999999999998</v>
      </c>
      <c r="AP36" s="106">
        <v>0.2596</v>
      </c>
      <c r="AQ36" s="106">
        <v>0.1883</v>
      </c>
    </row>
    <row r="37" spans="1:43">
      <c r="A37" s="108" t="s">
        <v>540</v>
      </c>
      <c r="B37" s="106">
        <v>0.217</v>
      </c>
      <c r="C37" s="106">
        <v>0.14729999999999999</v>
      </c>
      <c r="D37" s="106">
        <v>0.12870000000000001</v>
      </c>
      <c r="E37" s="106">
        <v>9.0700000000000003E-2</v>
      </c>
      <c r="F37" s="106">
        <v>0.2059</v>
      </c>
      <c r="G37" s="106">
        <v>0.14849999999999999</v>
      </c>
      <c r="H37" s="106">
        <v>0.126</v>
      </c>
      <c r="I37" s="106">
        <v>9.4399999999999998E-2</v>
      </c>
      <c r="J37" s="106">
        <v>0.13339999999999999</v>
      </c>
      <c r="K37" s="106">
        <v>0.1525</v>
      </c>
      <c r="L37" s="106">
        <v>0.15290000000000001</v>
      </c>
      <c r="M37" s="106">
        <v>0.10920000000000001</v>
      </c>
      <c r="N37" s="106">
        <v>0.17649999999999999</v>
      </c>
      <c r="O37" s="106">
        <v>0.215</v>
      </c>
      <c r="P37" s="106">
        <v>0.16569999999999999</v>
      </c>
      <c r="Q37" s="106">
        <v>0.1072</v>
      </c>
      <c r="R37" s="106">
        <v>0.18459999999999999</v>
      </c>
      <c r="S37" s="106">
        <v>0.1103</v>
      </c>
      <c r="T37" s="106">
        <v>0.21820000000000001</v>
      </c>
      <c r="U37" s="106">
        <v>0.13070000000000001</v>
      </c>
      <c r="V37" s="106">
        <v>0.15609999999999999</v>
      </c>
      <c r="W37" s="106">
        <v>0.1618</v>
      </c>
      <c r="X37" s="106">
        <v>0.1424</v>
      </c>
      <c r="Y37" s="106">
        <v>0.15040000000000001</v>
      </c>
      <c r="Z37" s="106">
        <v>0.10100000000000001</v>
      </c>
      <c r="AA37" s="106">
        <v>0.1386</v>
      </c>
      <c r="AB37" s="106">
        <v>0.16139999999999999</v>
      </c>
      <c r="AC37" s="106">
        <v>0.12570000000000001</v>
      </c>
      <c r="AD37" s="106">
        <v>7.85E-2</v>
      </c>
      <c r="AE37" s="106">
        <v>0.24260000000000001</v>
      </c>
      <c r="AF37" s="106">
        <v>0.1454</v>
      </c>
      <c r="AG37" s="106">
        <v>0.1676</v>
      </c>
      <c r="AH37" s="106">
        <v>9.74E-2</v>
      </c>
      <c r="AI37" s="106">
        <v>0.1246</v>
      </c>
      <c r="AJ37" s="106">
        <v>0.1769</v>
      </c>
      <c r="AK37" s="106">
        <v>3.1E-2</v>
      </c>
      <c r="AL37" s="106">
        <v>0.1268</v>
      </c>
      <c r="AM37" s="106">
        <v>6.83E-2</v>
      </c>
      <c r="AN37" s="106">
        <v>0.1913</v>
      </c>
      <c r="AO37" s="106">
        <v>0.20119999999999999</v>
      </c>
      <c r="AP37" s="106">
        <v>0.20069999999999999</v>
      </c>
      <c r="AQ37" s="106">
        <v>0.1615</v>
      </c>
    </row>
    <row r="38" spans="1:43">
      <c r="A38" s="103" t="s">
        <v>1387</v>
      </c>
      <c r="B38" s="106">
        <v>0.64939999999999998</v>
      </c>
      <c r="C38" s="106">
        <v>0.53669999999999995</v>
      </c>
      <c r="D38" s="106">
        <v>0.66080000000000005</v>
      </c>
      <c r="E38" s="106">
        <v>0.46560000000000001</v>
      </c>
      <c r="F38" s="106">
        <v>0.48849999999999999</v>
      </c>
      <c r="G38" s="106">
        <v>0.47089999999999999</v>
      </c>
      <c r="H38" s="106">
        <v>0.34889999999999999</v>
      </c>
      <c r="I38" s="106">
        <v>0.28910000000000002</v>
      </c>
      <c r="J38" s="106">
        <v>0.73089999999999999</v>
      </c>
      <c r="K38" s="106">
        <v>0.71530000000000005</v>
      </c>
      <c r="L38" s="106">
        <v>0.78080000000000005</v>
      </c>
      <c r="M38" s="106">
        <v>0.3831</v>
      </c>
      <c r="N38" s="106">
        <v>0.6512</v>
      </c>
      <c r="O38" s="106">
        <v>0.74839999999999995</v>
      </c>
      <c r="P38" s="106">
        <v>1.2285999999999999</v>
      </c>
      <c r="Q38" s="106">
        <v>0.28260000000000002</v>
      </c>
      <c r="R38" s="106">
        <v>0.66820000000000002</v>
      </c>
      <c r="S38" s="106">
        <v>0.46129999999999999</v>
      </c>
      <c r="T38" s="106">
        <v>0.91569999999999996</v>
      </c>
      <c r="U38" s="106">
        <v>0.46450000000000002</v>
      </c>
      <c r="V38" s="106">
        <v>0.64290000000000003</v>
      </c>
      <c r="W38" s="106">
        <v>0.3332</v>
      </c>
      <c r="X38" s="106">
        <v>0.55840000000000001</v>
      </c>
      <c r="Y38" s="106">
        <v>0.7147</v>
      </c>
      <c r="Z38" s="106">
        <v>0.33800000000000002</v>
      </c>
      <c r="AA38" s="106">
        <v>0.49530000000000002</v>
      </c>
      <c r="AB38" s="106">
        <v>0.58409999999999995</v>
      </c>
      <c r="AC38" s="106">
        <v>0.42409999999999998</v>
      </c>
      <c r="AD38" s="106">
        <v>0.33129999999999998</v>
      </c>
      <c r="AE38" s="106">
        <v>0.67349999999999999</v>
      </c>
      <c r="AF38" s="106">
        <v>0.68799999999999994</v>
      </c>
      <c r="AG38" s="106">
        <v>0.46579999999999999</v>
      </c>
      <c r="AH38" s="106">
        <v>0.43909999999999999</v>
      </c>
      <c r="AI38" s="106">
        <v>1.0782</v>
      </c>
      <c r="AJ38" s="106">
        <v>1.1355</v>
      </c>
      <c r="AK38" s="106">
        <v>0.48530000000000001</v>
      </c>
      <c r="AL38" s="106">
        <v>0.63880000000000003</v>
      </c>
      <c r="AM38" s="106">
        <v>0.51200000000000001</v>
      </c>
      <c r="AN38" s="106">
        <v>0.52170000000000005</v>
      </c>
      <c r="AO38" s="106">
        <v>0.80549999999999999</v>
      </c>
      <c r="AP38" s="106">
        <v>0.60919999999999996</v>
      </c>
      <c r="AQ38" s="106">
        <v>0.56989999999999996</v>
      </c>
    </row>
    <row r="39" spans="1:43">
      <c r="A39" s="72" t="s">
        <v>541</v>
      </c>
      <c r="B39" s="107"/>
      <c r="C39" s="107"/>
      <c r="D39" s="107"/>
      <c r="E39" s="107"/>
      <c r="F39" s="107"/>
      <c r="G39" s="107"/>
      <c r="H39" s="107"/>
      <c r="I39" s="107"/>
      <c r="J39" s="107"/>
      <c r="K39" s="107"/>
      <c r="L39" s="107"/>
      <c r="M39" s="107"/>
      <c r="N39" s="107"/>
      <c r="O39" s="107"/>
      <c r="P39" s="107"/>
      <c r="Q39" s="107"/>
      <c r="R39" s="107"/>
      <c r="S39" s="107"/>
      <c r="T39" s="107"/>
      <c r="U39" s="107"/>
      <c r="V39" s="107"/>
      <c r="W39" s="107"/>
      <c r="X39" s="107"/>
      <c r="Y39" s="107"/>
      <c r="Z39" s="107"/>
      <c r="AA39" s="107"/>
      <c r="AB39" s="107"/>
      <c r="AC39" s="107"/>
      <c r="AD39" s="107"/>
      <c r="AE39" s="107"/>
      <c r="AF39" s="107"/>
      <c r="AG39" s="107"/>
      <c r="AH39" s="107"/>
      <c r="AI39" s="107"/>
      <c r="AJ39" s="107"/>
      <c r="AK39" s="107"/>
      <c r="AL39" s="107"/>
      <c r="AM39" s="107"/>
      <c r="AN39" s="107"/>
      <c r="AO39" s="107"/>
      <c r="AP39" s="107"/>
      <c r="AQ39" s="107"/>
    </row>
    <row r="40" spans="1:43">
      <c r="A40" s="108" t="s">
        <v>542</v>
      </c>
      <c r="B40" s="106">
        <v>0.1411</v>
      </c>
      <c r="C40" s="106">
        <v>0.11</v>
      </c>
      <c r="D40" s="106">
        <v>0.14460000000000001</v>
      </c>
      <c r="E40" s="106">
        <v>0.1096</v>
      </c>
      <c r="F40" s="106">
        <v>0.16839999999999999</v>
      </c>
      <c r="G40" s="106">
        <v>0.18060000000000001</v>
      </c>
      <c r="H40" s="106">
        <v>0.15359999999999999</v>
      </c>
      <c r="I40" s="106">
        <v>0.18890000000000001</v>
      </c>
      <c r="J40" s="106">
        <v>0.17369999999999999</v>
      </c>
      <c r="K40" s="106">
        <v>0.22009999999999999</v>
      </c>
      <c r="L40" s="106">
        <v>0.20580000000000001</v>
      </c>
      <c r="M40" s="106">
        <v>0.21029999999999999</v>
      </c>
      <c r="N40" s="106">
        <v>0.1358</v>
      </c>
      <c r="O40" s="106">
        <v>0.1133</v>
      </c>
      <c r="P40" s="106">
        <v>8.3000000000000004E-2</v>
      </c>
      <c r="Q40" s="106">
        <v>9.5000000000000001E-2</v>
      </c>
      <c r="R40" s="106">
        <v>0.1305</v>
      </c>
      <c r="S40" s="106">
        <v>0.35170000000000001</v>
      </c>
      <c r="T40" s="106">
        <v>0.1181</v>
      </c>
      <c r="U40" s="106">
        <v>0.1303</v>
      </c>
      <c r="V40" s="106">
        <v>0.1019</v>
      </c>
      <c r="W40" s="106">
        <v>0.1176</v>
      </c>
      <c r="X40" s="106">
        <v>0.17230000000000001</v>
      </c>
      <c r="Y40" s="106">
        <v>0.12709999999999999</v>
      </c>
      <c r="Z40" s="106">
        <v>0.1008</v>
      </c>
      <c r="AA40" s="106">
        <v>8.8499999999999995E-2</v>
      </c>
      <c r="AB40" s="106">
        <v>7.7600000000000002E-2</v>
      </c>
      <c r="AC40" s="106">
        <v>0.13020000000000001</v>
      </c>
      <c r="AD40" s="106">
        <v>0.1101</v>
      </c>
      <c r="AE40" s="106">
        <v>0.12909999999999999</v>
      </c>
      <c r="AF40" s="106">
        <v>0.41360000000000002</v>
      </c>
      <c r="AG40" s="106">
        <v>0.14269999999999999</v>
      </c>
      <c r="AH40" s="106">
        <v>0.16520000000000001</v>
      </c>
      <c r="AI40" s="106">
        <v>0.308</v>
      </c>
      <c r="AJ40" s="106">
        <v>8.8900000000000007E-2</v>
      </c>
      <c r="AK40" s="106">
        <v>0.64539999999999997</v>
      </c>
      <c r="AL40" s="106">
        <v>8.2699999999999996E-2</v>
      </c>
      <c r="AM40" s="106">
        <v>0.215</v>
      </c>
      <c r="AN40" s="106">
        <v>0.14810000000000001</v>
      </c>
      <c r="AO40" s="106">
        <v>0.25140000000000001</v>
      </c>
      <c r="AP40" s="106">
        <v>0.2268</v>
      </c>
      <c r="AQ40" s="106">
        <v>0.14230000000000001</v>
      </c>
    </row>
    <row r="41" spans="1:43">
      <c r="A41" s="108" t="s">
        <v>543</v>
      </c>
      <c r="B41" s="106">
        <v>0.14030000000000001</v>
      </c>
      <c r="C41" s="106">
        <v>0.11</v>
      </c>
      <c r="D41" s="106">
        <v>0.14460000000000001</v>
      </c>
      <c r="E41" s="106">
        <v>0.1096</v>
      </c>
      <c r="F41" s="106">
        <v>0.16839999999999999</v>
      </c>
      <c r="G41" s="106">
        <v>0.18060000000000001</v>
      </c>
      <c r="H41" s="106">
        <v>0.15359999999999999</v>
      </c>
      <c r="I41" s="106">
        <v>0.18890000000000001</v>
      </c>
      <c r="J41" s="106">
        <v>0.17369999999999999</v>
      </c>
      <c r="K41" s="106">
        <v>0.22009999999999999</v>
      </c>
      <c r="L41" s="106">
        <v>0.20580000000000001</v>
      </c>
      <c r="M41" s="106">
        <v>0.21029999999999999</v>
      </c>
      <c r="N41" s="106">
        <v>0.1358</v>
      </c>
      <c r="O41" s="106">
        <v>0.1133</v>
      </c>
      <c r="P41" s="106">
        <v>8.3000000000000004E-2</v>
      </c>
      <c r="Q41" s="106">
        <v>9.5000000000000001E-2</v>
      </c>
      <c r="R41" s="106">
        <v>0.1305</v>
      </c>
      <c r="S41" s="106">
        <v>0.35170000000000001</v>
      </c>
      <c r="T41" s="106">
        <v>0.1181</v>
      </c>
      <c r="U41" s="106">
        <v>0.1303</v>
      </c>
      <c r="V41" s="106">
        <v>0.1019</v>
      </c>
      <c r="W41" s="106">
        <v>0.1176</v>
      </c>
      <c r="X41" s="106">
        <v>0.17230000000000001</v>
      </c>
      <c r="Y41" s="106">
        <v>0.12709999999999999</v>
      </c>
      <c r="Z41" s="106">
        <v>0.1008</v>
      </c>
      <c r="AA41" s="106">
        <v>8.8499999999999995E-2</v>
      </c>
      <c r="AB41" s="106">
        <v>7.7600000000000002E-2</v>
      </c>
      <c r="AC41" s="106">
        <v>0.13020000000000001</v>
      </c>
      <c r="AD41" s="106">
        <v>0.1101</v>
      </c>
      <c r="AE41" s="106">
        <v>0.12909999999999999</v>
      </c>
      <c r="AF41" s="106">
        <v>0.41360000000000002</v>
      </c>
      <c r="AG41" s="106">
        <v>0.14269999999999999</v>
      </c>
      <c r="AH41" s="106">
        <v>0.16520000000000001</v>
      </c>
      <c r="AI41" s="106">
        <v>0.308</v>
      </c>
      <c r="AJ41" s="106">
        <v>8.8900000000000007E-2</v>
      </c>
      <c r="AK41" s="106">
        <v>0.64539999999999997</v>
      </c>
      <c r="AL41" s="106">
        <v>8.2699999999999996E-2</v>
      </c>
      <c r="AM41" s="106">
        <v>0.215</v>
      </c>
      <c r="AN41" s="106">
        <v>0.14810000000000001</v>
      </c>
      <c r="AO41" s="106">
        <v>0.25140000000000001</v>
      </c>
      <c r="AP41" s="106">
        <v>0.2268</v>
      </c>
      <c r="AQ41" s="106">
        <v>0.14219999999999999</v>
      </c>
    </row>
    <row r="42" spans="1:43">
      <c r="A42" s="108" t="s">
        <v>544</v>
      </c>
      <c r="B42" s="106">
        <v>0.15759999999999999</v>
      </c>
      <c r="C42" s="106">
        <v>0.27950000000000003</v>
      </c>
      <c r="D42" s="106">
        <v>0.29139999999999999</v>
      </c>
      <c r="E42" s="106">
        <v>0.1376</v>
      </c>
      <c r="F42" s="106">
        <v>0.34449999999999997</v>
      </c>
      <c r="G42" s="106">
        <v>0.1444</v>
      </c>
      <c r="H42" s="106">
        <v>0.21560000000000001</v>
      </c>
      <c r="I42" s="106">
        <v>0.33329999999999999</v>
      </c>
      <c r="J42" s="106">
        <v>0.1845</v>
      </c>
      <c r="K42" s="106">
        <v>0.1842</v>
      </c>
      <c r="L42" s="106">
        <v>0.1061</v>
      </c>
      <c r="M42" s="106">
        <v>7.5399999999999995E-2</v>
      </c>
      <c r="N42" s="106">
        <v>0.22720000000000001</v>
      </c>
      <c r="O42" s="106">
        <v>0.2959</v>
      </c>
      <c r="P42" s="106">
        <v>0.34939999999999999</v>
      </c>
      <c r="Q42" s="106">
        <v>0.25750000000000001</v>
      </c>
      <c r="R42" s="106">
        <v>0.17760000000000001</v>
      </c>
      <c r="S42" s="106">
        <v>0.1004</v>
      </c>
      <c r="T42" s="106">
        <v>7.7399999999999997E-2</v>
      </c>
      <c r="U42" s="106">
        <v>0.1598</v>
      </c>
      <c r="V42" s="106">
        <v>0.10630000000000001</v>
      </c>
      <c r="W42" s="106">
        <v>0.11890000000000001</v>
      </c>
      <c r="X42" s="106">
        <v>3.1800000000000002E-2</v>
      </c>
      <c r="Y42" s="106">
        <v>0.1009</v>
      </c>
      <c r="Z42" s="106">
        <v>0.40889999999999999</v>
      </c>
      <c r="AA42" s="106">
        <v>0.24909999999999999</v>
      </c>
      <c r="AB42" s="106">
        <v>0.17069999999999999</v>
      </c>
      <c r="AC42" s="106">
        <v>0.25280000000000002</v>
      </c>
      <c r="AD42" s="106">
        <v>0.1497</v>
      </c>
      <c r="AE42" s="106">
        <v>5.5399999999999998E-2</v>
      </c>
      <c r="AF42" s="106">
        <v>5.3800000000000001E-2</v>
      </c>
      <c r="AG42" s="106">
        <v>2.9700000000000001E-2</v>
      </c>
      <c r="AH42" s="106">
        <v>0.14050000000000001</v>
      </c>
      <c r="AI42" s="106">
        <v>0.1636</v>
      </c>
      <c r="AJ42" s="106">
        <v>0.1249</v>
      </c>
      <c r="AK42" s="106">
        <v>2.46E-2</v>
      </c>
      <c r="AL42" s="106">
        <v>0.42209999999999998</v>
      </c>
      <c r="AM42" s="106">
        <v>0.3216</v>
      </c>
      <c r="AN42" s="106">
        <v>0.33019999999999999</v>
      </c>
      <c r="AO42" s="106">
        <v>0.60489999999999999</v>
      </c>
      <c r="AP42" s="106">
        <v>1.4200000000000001E-2</v>
      </c>
      <c r="AQ42" s="106">
        <v>0.19539999999999999</v>
      </c>
    </row>
    <row r="43" spans="1:43">
      <c r="A43" s="108" t="s">
        <v>545</v>
      </c>
      <c r="B43" s="106">
        <v>0.1008</v>
      </c>
      <c r="C43" s="106">
        <v>0.1358</v>
      </c>
      <c r="D43" s="106">
        <v>0.19980000000000001</v>
      </c>
      <c r="E43" s="106">
        <v>7.3800000000000004E-2</v>
      </c>
      <c r="F43" s="106">
        <v>4.7500000000000001E-2</v>
      </c>
      <c r="G43" s="106">
        <v>8.8599999999999998E-2</v>
      </c>
      <c r="H43" s="106">
        <v>0.13489999999999999</v>
      </c>
      <c r="I43" s="106">
        <v>0.1201</v>
      </c>
      <c r="J43" s="106">
        <v>8.2900000000000001E-2</v>
      </c>
      <c r="K43" s="106">
        <v>4.2799999999999998E-2</v>
      </c>
      <c r="L43" s="106">
        <v>1.6500000000000001E-2</v>
      </c>
      <c r="M43" s="106">
        <v>2.76E-2</v>
      </c>
      <c r="N43" s="106">
        <v>8.8300000000000003E-2</v>
      </c>
      <c r="O43" s="106">
        <v>0.191</v>
      </c>
      <c r="P43" s="106">
        <v>0.26750000000000002</v>
      </c>
      <c r="Q43" s="106">
        <v>2.6599999999999999E-2</v>
      </c>
      <c r="R43" s="106">
        <v>6.7900000000000002E-2</v>
      </c>
      <c r="S43" s="106">
        <v>6.0000000000000001E-3</v>
      </c>
      <c r="T43" s="106">
        <v>3.15E-2</v>
      </c>
      <c r="U43" s="106">
        <v>4.7300000000000002E-2</v>
      </c>
      <c r="V43" s="106">
        <v>2.5499999999999998E-2</v>
      </c>
      <c r="W43" s="106">
        <v>7.6E-3</v>
      </c>
      <c r="X43" s="106">
        <v>1E-3</v>
      </c>
      <c r="Y43" s="106">
        <v>5.4699999999999999E-2</v>
      </c>
      <c r="Z43" s="106">
        <v>0.12230000000000001</v>
      </c>
      <c r="AA43" s="106">
        <v>6.7500000000000004E-2</v>
      </c>
      <c r="AB43" s="106">
        <v>9.0800000000000006E-2</v>
      </c>
      <c r="AC43" s="106">
        <v>8.6900000000000005E-2</v>
      </c>
      <c r="AD43" s="106">
        <v>4.8300000000000003E-2</v>
      </c>
      <c r="AE43" s="106">
        <v>2.0400000000000001E-2</v>
      </c>
      <c r="AF43" s="106">
        <v>4.7300000000000002E-2</v>
      </c>
      <c r="AG43" s="106">
        <v>3.8999999999999998E-3</v>
      </c>
      <c r="AH43" s="106">
        <v>5.4600000000000003E-2</v>
      </c>
      <c r="AI43" s="106">
        <v>0.1067</v>
      </c>
      <c r="AJ43" s="106">
        <v>0</v>
      </c>
      <c r="AK43" s="106">
        <v>1.66E-2</v>
      </c>
      <c r="AL43" s="106">
        <v>0.13370000000000001</v>
      </c>
      <c r="AM43" s="106">
        <v>0.1303</v>
      </c>
      <c r="AN43" s="106">
        <v>0.124</v>
      </c>
      <c r="AO43" s="106">
        <v>8.77E-2</v>
      </c>
      <c r="AP43" s="106">
        <v>1.04E-2</v>
      </c>
      <c r="AQ43" s="106">
        <v>8.6599999999999996E-2</v>
      </c>
    </row>
    <row r="44" spans="1:43">
      <c r="A44" s="108" t="s">
        <v>546</v>
      </c>
      <c r="B44" s="106">
        <v>5.8700000000000002E-2</v>
      </c>
      <c r="C44" s="106">
        <v>9.8299999999999998E-2</v>
      </c>
      <c r="D44" s="106">
        <v>0.16120000000000001</v>
      </c>
      <c r="E44" s="106">
        <v>5.8099999999999999E-2</v>
      </c>
      <c r="F44" s="106">
        <v>0.1147</v>
      </c>
      <c r="G44" s="106">
        <v>8.2299999999999998E-2</v>
      </c>
      <c r="H44" s="106">
        <v>6.7400000000000002E-2</v>
      </c>
      <c r="I44" s="106">
        <v>0.13700000000000001</v>
      </c>
      <c r="J44" s="106">
        <v>7.0300000000000001E-2</v>
      </c>
      <c r="K44" s="106">
        <v>7.4399999999999994E-2</v>
      </c>
      <c r="L44" s="106">
        <v>1.6299999999999999E-2</v>
      </c>
      <c r="M44" s="106">
        <v>2.8400000000000002E-2</v>
      </c>
      <c r="N44" s="106">
        <v>7.6200000000000004E-2</v>
      </c>
      <c r="O44" s="106">
        <v>0.1303</v>
      </c>
      <c r="P44" s="106">
        <v>0.18579999999999999</v>
      </c>
      <c r="Q44" s="106">
        <v>8.5699999999999998E-2</v>
      </c>
      <c r="R44" s="106">
        <v>8.4900000000000003E-2</v>
      </c>
      <c r="S44" s="106">
        <v>3.8899999999999997E-2</v>
      </c>
      <c r="T44" s="106">
        <v>2.0500000000000001E-2</v>
      </c>
      <c r="U44" s="106">
        <v>7.9899999999999999E-2</v>
      </c>
      <c r="V44" s="106">
        <v>1.8700000000000001E-2</v>
      </c>
      <c r="W44" s="106">
        <v>2.5499999999999998E-2</v>
      </c>
      <c r="X44" s="106">
        <v>1.78E-2</v>
      </c>
      <c r="Y44" s="106">
        <v>3.39E-2</v>
      </c>
      <c r="Z44" s="106">
        <v>0.1641</v>
      </c>
      <c r="AA44" s="106">
        <v>6.0299999999999999E-2</v>
      </c>
      <c r="AB44" s="106">
        <v>8.0500000000000002E-2</v>
      </c>
      <c r="AC44" s="106">
        <v>9.4600000000000004E-2</v>
      </c>
      <c r="AD44" s="106">
        <v>3.6900000000000002E-2</v>
      </c>
      <c r="AE44" s="106">
        <v>3.1699999999999999E-2</v>
      </c>
      <c r="AF44" s="106">
        <v>2.9399999999999999E-2</v>
      </c>
      <c r="AG44" s="106">
        <v>1.6299999999999999E-2</v>
      </c>
      <c r="AH44" s="106">
        <v>4.3099999999999999E-2</v>
      </c>
      <c r="AI44" s="106">
        <v>0.1178</v>
      </c>
      <c r="AJ44" s="106">
        <v>4.4200000000000003E-2</v>
      </c>
      <c r="AK44" s="106">
        <v>1.8499999999999999E-2</v>
      </c>
      <c r="AL44" s="106">
        <v>0.16309999999999999</v>
      </c>
      <c r="AM44" s="106">
        <v>3.9600000000000003E-2</v>
      </c>
      <c r="AN44" s="106">
        <v>0.1772</v>
      </c>
      <c r="AO44" s="106">
        <v>0.33129999999999998</v>
      </c>
      <c r="AP44" s="106">
        <v>0</v>
      </c>
      <c r="AQ44" s="106">
        <v>0.08</v>
      </c>
    </row>
    <row r="45" spans="1:43">
      <c r="A45" s="108" t="s">
        <v>547</v>
      </c>
      <c r="B45" s="106">
        <v>0.19289999999999999</v>
      </c>
      <c r="C45" s="106">
        <v>0.1487</v>
      </c>
      <c r="D45" s="106">
        <v>0.23799999999999999</v>
      </c>
      <c r="E45" s="106">
        <v>0.14050000000000001</v>
      </c>
      <c r="F45" s="106">
        <v>0.28039999999999998</v>
      </c>
      <c r="G45" s="106">
        <v>0.26029999999999998</v>
      </c>
      <c r="H45" s="106">
        <v>0.18360000000000001</v>
      </c>
      <c r="I45" s="106">
        <v>0.2324</v>
      </c>
      <c r="J45" s="106">
        <v>0.22090000000000001</v>
      </c>
      <c r="K45" s="106">
        <v>0.28960000000000002</v>
      </c>
      <c r="L45" s="106">
        <v>0.27039999999999997</v>
      </c>
      <c r="M45" s="106">
        <v>0.2298</v>
      </c>
      <c r="N45" s="106">
        <v>0.16539999999999999</v>
      </c>
      <c r="O45" s="106">
        <v>0.1512</v>
      </c>
      <c r="P45" s="106">
        <v>0.1313</v>
      </c>
      <c r="Q45" s="106">
        <v>0.13650000000000001</v>
      </c>
      <c r="R45" s="106">
        <v>0.20899999999999999</v>
      </c>
      <c r="S45" s="106">
        <v>0.41620000000000001</v>
      </c>
      <c r="T45" s="106">
        <v>0.16339999999999999</v>
      </c>
      <c r="U45" s="106">
        <v>0.1636</v>
      </c>
      <c r="V45" s="106">
        <v>0.15029999999999999</v>
      </c>
      <c r="W45" s="106">
        <v>0.17829999999999999</v>
      </c>
      <c r="X45" s="106">
        <v>0.22359999999999999</v>
      </c>
      <c r="Y45" s="106">
        <v>0.15720000000000001</v>
      </c>
      <c r="Z45" s="106">
        <v>0.13109999999999999</v>
      </c>
      <c r="AA45" s="106">
        <v>0.12429999999999999</v>
      </c>
      <c r="AB45" s="106">
        <v>0.11650000000000001</v>
      </c>
      <c r="AC45" s="106">
        <v>0.15240000000000001</v>
      </c>
      <c r="AD45" s="106">
        <v>0.13300000000000001</v>
      </c>
      <c r="AE45" s="106">
        <v>0.19769999999999999</v>
      </c>
      <c r="AF45" s="106">
        <v>0.53439999999999999</v>
      </c>
      <c r="AG45" s="106">
        <v>0.1686</v>
      </c>
      <c r="AH45" s="106">
        <v>0.20949999999999999</v>
      </c>
      <c r="AI45" s="106">
        <v>0.48749999999999999</v>
      </c>
      <c r="AJ45" s="106">
        <v>0.1182</v>
      </c>
      <c r="AK45" s="106">
        <v>0.74439999999999995</v>
      </c>
      <c r="AL45" s="106">
        <v>0.11409999999999999</v>
      </c>
      <c r="AM45" s="106">
        <v>0</v>
      </c>
      <c r="AN45" s="106">
        <v>0.22059999999999999</v>
      </c>
      <c r="AO45" s="106">
        <v>0.30180000000000001</v>
      </c>
      <c r="AP45" s="106">
        <v>0.28120000000000001</v>
      </c>
      <c r="AQ45" s="106">
        <v>0.1928</v>
      </c>
    </row>
    <row r="46" spans="1:43">
      <c r="A46" s="109" t="s">
        <v>548</v>
      </c>
      <c r="B46" s="107"/>
      <c r="C46" s="107"/>
      <c r="D46" s="107"/>
      <c r="E46" s="107"/>
      <c r="F46" s="107"/>
      <c r="G46" s="107"/>
      <c r="H46" s="107"/>
      <c r="I46" s="107"/>
      <c r="J46" s="107"/>
      <c r="K46" s="107"/>
      <c r="L46" s="107"/>
      <c r="M46" s="107"/>
      <c r="N46" s="107"/>
      <c r="O46" s="107"/>
      <c r="P46" s="107"/>
      <c r="Q46" s="107"/>
      <c r="R46" s="107"/>
      <c r="S46" s="107"/>
      <c r="T46" s="107"/>
      <c r="U46" s="107"/>
      <c r="V46" s="107"/>
      <c r="W46" s="107"/>
      <c r="X46" s="107"/>
      <c r="Y46" s="107"/>
      <c r="Z46" s="107"/>
      <c r="AA46" s="107"/>
      <c r="AB46" s="107"/>
      <c r="AC46" s="107"/>
      <c r="AD46" s="107"/>
      <c r="AE46" s="107"/>
      <c r="AF46" s="107"/>
      <c r="AG46" s="107"/>
      <c r="AH46" s="107"/>
      <c r="AI46" s="107"/>
      <c r="AJ46" s="107"/>
      <c r="AK46" s="107"/>
      <c r="AL46" s="107"/>
      <c r="AM46" s="107"/>
      <c r="AN46" s="107"/>
      <c r="AO46" s="107"/>
      <c r="AP46" s="107"/>
      <c r="AQ46" s="107"/>
    </row>
    <row r="47" spans="1:43">
      <c r="A47" s="108" t="s">
        <v>549</v>
      </c>
      <c r="B47" s="106">
        <v>0.70809999999999995</v>
      </c>
      <c r="C47" s="106">
        <v>0.75760000000000005</v>
      </c>
      <c r="D47" s="106">
        <v>0.79610000000000003</v>
      </c>
      <c r="E47" s="106">
        <v>0.75490000000000002</v>
      </c>
      <c r="F47" s="106">
        <v>0.83160000000000001</v>
      </c>
      <c r="G47" s="106">
        <v>0.82930000000000004</v>
      </c>
      <c r="H47" s="106">
        <v>0.86909999999999998</v>
      </c>
      <c r="I47" s="106">
        <v>0.84379999999999999</v>
      </c>
      <c r="J47" s="106">
        <v>0.84109999999999996</v>
      </c>
      <c r="K47" s="106">
        <v>0.84230000000000005</v>
      </c>
      <c r="L47" s="106">
        <v>0.86570000000000003</v>
      </c>
      <c r="M47" s="106">
        <v>0.92310000000000003</v>
      </c>
      <c r="N47" s="106">
        <v>0.81730000000000003</v>
      </c>
      <c r="O47" s="106">
        <v>0.80479999999999996</v>
      </c>
      <c r="P47" s="106">
        <v>0.80800000000000005</v>
      </c>
      <c r="Q47" s="106">
        <v>0.75570000000000004</v>
      </c>
      <c r="R47" s="106">
        <v>0.85550000000000004</v>
      </c>
      <c r="S47" s="106">
        <v>0.78059999999999996</v>
      </c>
      <c r="T47" s="106">
        <v>0.89270000000000005</v>
      </c>
      <c r="U47" s="106">
        <v>0.74270000000000003</v>
      </c>
      <c r="V47" s="106">
        <v>0.85150000000000003</v>
      </c>
      <c r="W47" s="106">
        <v>0.92320000000000002</v>
      </c>
      <c r="X47" s="106">
        <v>0.74870000000000003</v>
      </c>
      <c r="Y47" s="106">
        <v>0.8679</v>
      </c>
      <c r="Z47" s="106">
        <v>0.83709999999999996</v>
      </c>
      <c r="AA47" s="106">
        <v>0.84009999999999996</v>
      </c>
      <c r="AB47" s="106">
        <v>0.88619999999999999</v>
      </c>
      <c r="AC47" s="106">
        <v>0.80810000000000004</v>
      </c>
      <c r="AD47" s="106">
        <v>0.83489999999999998</v>
      </c>
      <c r="AE47" s="106">
        <v>0.87539999999999996</v>
      </c>
      <c r="AF47" s="106">
        <v>0.82489999999999997</v>
      </c>
      <c r="AG47" s="106">
        <v>0.89039999999999997</v>
      </c>
      <c r="AH47" s="106">
        <v>0.80189999999999995</v>
      </c>
      <c r="AI47" s="106">
        <v>0.7389</v>
      </c>
      <c r="AJ47" s="106">
        <v>0.80210000000000004</v>
      </c>
      <c r="AK47" s="106">
        <v>0.875</v>
      </c>
      <c r="AL47" s="106">
        <v>0.80710000000000004</v>
      </c>
      <c r="AM47" s="106">
        <v>0.86329999999999996</v>
      </c>
      <c r="AN47" s="106">
        <v>0.86850000000000005</v>
      </c>
      <c r="AO47" s="106">
        <v>0.79220000000000002</v>
      </c>
      <c r="AP47" s="106">
        <v>0.80220000000000002</v>
      </c>
      <c r="AQ47" s="106">
        <v>0.80569999999999997</v>
      </c>
    </row>
    <row r="48" spans="1:43">
      <c r="A48" s="108" t="s">
        <v>550</v>
      </c>
      <c r="B48" s="106">
        <v>0.85240000000000005</v>
      </c>
      <c r="C48" s="106">
        <v>0.95399999999999996</v>
      </c>
      <c r="D48" s="106">
        <v>0.9415</v>
      </c>
      <c r="E48" s="106">
        <v>0.94620000000000004</v>
      </c>
      <c r="F48" s="106">
        <v>0.96150000000000002</v>
      </c>
      <c r="G48" s="106">
        <v>0.93700000000000006</v>
      </c>
      <c r="H48" s="106">
        <v>0.89690000000000003</v>
      </c>
      <c r="I48" s="106">
        <v>0.93230000000000002</v>
      </c>
      <c r="J48" s="106">
        <v>0.94489999999999996</v>
      </c>
      <c r="K48" s="106">
        <v>0.94179999999999997</v>
      </c>
      <c r="L48" s="106">
        <v>0.92010000000000003</v>
      </c>
      <c r="M48" s="106">
        <v>0.93730000000000002</v>
      </c>
      <c r="N48" s="106">
        <v>0.95609999999999995</v>
      </c>
      <c r="O48" s="106">
        <v>0.94359999999999999</v>
      </c>
      <c r="P48" s="106">
        <v>0.94479999999999997</v>
      </c>
      <c r="Q48" s="106">
        <v>0.94420000000000004</v>
      </c>
      <c r="R48" s="106">
        <v>0.89610000000000001</v>
      </c>
      <c r="S48" s="106">
        <v>0.8639</v>
      </c>
      <c r="T48" s="106">
        <v>0.90400000000000003</v>
      </c>
      <c r="U48" s="106">
        <v>0.95430000000000004</v>
      </c>
      <c r="V48" s="106">
        <v>0.92789999999999995</v>
      </c>
      <c r="W48" s="106">
        <v>0.93530000000000002</v>
      </c>
      <c r="X48" s="106">
        <v>0.92869999999999997</v>
      </c>
      <c r="Y48" s="106">
        <v>0.9405</v>
      </c>
      <c r="Z48" s="106">
        <v>0.94810000000000005</v>
      </c>
      <c r="AA48" s="106">
        <v>0.92559999999999998</v>
      </c>
      <c r="AB48" s="106">
        <v>0.93189999999999995</v>
      </c>
      <c r="AC48" s="106">
        <v>0.92769999999999997</v>
      </c>
      <c r="AD48" s="106">
        <v>0.94820000000000004</v>
      </c>
      <c r="AE48" s="106">
        <v>0.93</v>
      </c>
      <c r="AF48" s="106">
        <v>0.86699999999999999</v>
      </c>
      <c r="AG48" s="106">
        <v>0.9597</v>
      </c>
      <c r="AH48" s="106">
        <v>0.94340000000000002</v>
      </c>
      <c r="AI48" s="106">
        <v>0.81850000000000001</v>
      </c>
      <c r="AJ48" s="106">
        <v>0.93120000000000003</v>
      </c>
      <c r="AK48" s="106">
        <v>0.66059999999999997</v>
      </c>
      <c r="AL48" s="106">
        <v>0.95979999999999999</v>
      </c>
      <c r="AM48" s="106">
        <v>0.93840000000000001</v>
      </c>
      <c r="AN48" s="106">
        <v>0.93520000000000003</v>
      </c>
      <c r="AO48" s="106">
        <v>0.92390000000000005</v>
      </c>
      <c r="AP48" s="106">
        <v>0.92230000000000001</v>
      </c>
      <c r="AQ48" s="106">
        <v>0.91949999999999998</v>
      </c>
    </row>
    <row r="49" spans="1:43">
      <c r="A49" s="108" t="s">
        <v>551</v>
      </c>
      <c r="B49" s="106">
        <v>-7.0099999999999996E-2</v>
      </c>
      <c r="C49" s="106">
        <v>-0.10780000000000001</v>
      </c>
      <c r="D49" s="106">
        <v>-1.15E-2</v>
      </c>
      <c r="E49" s="106">
        <v>-0.104</v>
      </c>
      <c r="F49" s="106">
        <v>4.0099999999999997E-2</v>
      </c>
      <c r="G49" s="106">
        <v>0.08</v>
      </c>
      <c r="H49" s="106">
        <v>0.14480000000000001</v>
      </c>
      <c r="I49" s="106">
        <v>0.1158</v>
      </c>
      <c r="J49" s="106">
        <v>7.7299999999999994E-2</v>
      </c>
      <c r="K49" s="106">
        <v>0.1467</v>
      </c>
      <c r="L49" s="106">
        <v>0.1847</v>
      </c>
      <c r="M49" s="106">
        <v>0.247</v>
      </c>
      <c r="N49" s="106">
        <v>-1.0800000000000001E-2</v>
      </c>
      <c r="O49" s="106">
        <v>-3.8100000000000002E-2</v>
      </c>
      <c r="P49" s="106">
        <v>-6.7299999999999999E-2</v>
      </c>
      <c r="Q49" s="106">
        <v>-0.1157</v>
      </c>
      <c r="R49" s="106">
        <v>9.7900000000000001E-2</v>
      </c>
      <c r="S49" s="106">
        <v>0.39369999999999999</v>
      </c>
      <c r="T49" s="106">
        <v>0.1197</v>
      </c>
      <c r="U49" s="106">
        <v>-0.1052</v>
      </c>
      <c r="V49" s="106">
        <v>2.18E-2</v>
      </c>
      <c r="W49" s="106">
        <v>0.1186</v>
      </c>
      <c r="X49" s="106">
        <v>-2.5999999999999999E-2</v>
      </c>
      <c r="Y49" s="106">
        <v>5.7099999999999998E-2</v>
      </c>
      <c r="Z49" s="106">
        <v>-1.8100000000000002E-2</v>
      </c>
      <c r="AA49" s="106">
        <v>-4.1999999999999997E-3</v>
      </c>
      <c r="AB49" s="106">
        <v>3.1E-2</v>
      </c>
      <c r="AC49" s="106">
        <v>1.4E-3</v>
      </c>
      <c r="AD49" s="106">
        <v>-1.0500000000000001E-2</v>
      </c>
      <c r="AE49" s="106">
        <v>8.09E-2</v>
      </c>
      <c r="AF49" s="106">
        <v>0.62260000000000004</v>
      </c>
      <c r="AG49" s="106">
        <v>8.2199999999999995E-2</v>
      </c>
      <c r="AH49" s="106">
        <v>1.83E-2</v>
      </c>
      <c r="AI49" s="106">
        <v>0.30449999999999999</v>
      </c>
      <c r="AJ49" s="106">
        <v>-5.4600000000000003E-2</v>
      </c>
      <c r="AK49" s="106">
        <v>2.7347999999999999</v>
      </c>
      <c r="AL49" s="106">
        <v>-8.3199999999999996E-2</v>
      </c>
      <c r="AM49" s="106">
        <v>0.17199999999999999</v>
      </c>
      <c r="AN49" s="106">
        <v>9.01E-2</v>
      </c>
      <c r="AO49" s="106">
        <v>0.14549999999999999</v>
      </c>
      <c r="AP49" s="106">
        <v>0.12479999999999999</v>
      </c>
      <c r="AQ49" s="106">
        <v>1.41E-2</v>
      </c>
    </row>
    <row r="50" spans="1:43" ht="15.75" thickBot="1">
      <c r="A50" s="288" t="s">
        <v>552</v>
      </c>
      <c r="B50" s="112">
        <v>2.081</v>
      </c>
      <c r="C50" s="112">
        <v>2.2048000000000001</v>
      </c>
      <c r="D50" s="112">
        <v>1.4100999999999999</v>
      </c>
      <c r="E50" s="112">
        <v>2.2372000000000001</v>
      </c>
      <c r="F50" s="112">
        <v>1</v>
      </c>
      <c r="G50" s="112">
        <v>0.94550000000000001</v>
      </c>
      <c r="H50" s="112">
        <v>0.85240000000000005</v>
      </c>
      <c r="I50" s="112">
        <v>0.82679999999999998</v>
      </c>
      <c r="J50" s="112">
        <v>0.91449999999999998</v>
      </c>
      <c r="K50" s="112">
        <v>0.71660000000000001</v>
      </c>
      <c r="L50" s="112">
        <v>0.65269999999999995</v>
      </c>
      <c r="M50" s="112">
        <v>0.36559999999999998</v>
      </c>
      <c r="N50" s="112">
        <v>1.3452999999999999</v>
      </c>
      <c r="O50" s="112">
        <v>1.7232000000000001</v>
      </c>
      <c r="P50" s="112">
        <v>2.3121</v>
      </c>
      <c r="Q50" s="112">
        <v>2.5706000000000002</v>
      </c>
      <c r="R50" s="112">
        <v>1.1077999999999999</v>
      </c>
      <c r="S50" s="112">
        <v>0.62390000000000001</v>
      </c>
      <c r="T50" s="112">
        <v>0.90890000000000004</v>
      </c>
      <c r="U50" s="112">
        <v>1.9751000000000001</v>
      </c>
      <c r="V50" s="112">
        <v>1.4571000000000001</v>
      </c>
      <c r="W50" s="112">
        <v>0.65290000000000004</v>
      </c>
      <c r="X50" s="112">
        <v>1.4583999999999999</v>
      </c>
      <c r="Y50" s="112">
        <v>1.0392999999999999</v>
      </c>
      <c r="Z50" s="112">
        <v>1.6155999999999999</v>
      </c>
      <c r="AA50" s="112">
        <v>1.8073999999999999</v>
      </c>
      <c r="AB50" s="112">
        <v>1.4657</v>
      </c>
      <c r="AC50" s="112">
        <v>1.4742999999999999</v>
      </c>
      <c r="AD50" s="112">
        <v>1.4993000000000001</v>
      </c>
      <c r="AE50" s="112">
        <v>0.96460000000000001</v>
      </c>
      <c r="AF50" s="112">
        <v>0.4234</v>
      </c>
      <c r="AG50" s="112">
        <v>0.76819999999999999</v>
      </c>
      <c r="AH50" s="112">
        <v>1.1988000000000001</v>
      </c>
      <c r="AI50" s="112">
        <v>0.84789999999999999</v>
      </c>
      <c r="AJ50" s="112">
        <v>2.2269999999999999</v>
      </c>
      <c r="AK50" s="112">
        <v>0.19370000000000001</v>
      </c>
      <c r="AL50" s="112">
        <v>2.3317000000000001</v>
      </c>
      <c r="AM50" s="112">
        <v>0.63580000000000003</v>
      </c>
      <c r="AN50" s="112">
        <v>0.88790000000000002</v>
      </c>
      <c r="AO50" s="112">
        <v>0.82650000000000001</v>
      </c>
      <c r="AP50" s="112">
        <v>0.87229999999999996</v>
      </c>
      <c r="AQ50" s="112">
        <v>1.3668</v>
      </c>
    </row>
    <row r="51" spans="1:43" ht="15.75" thickTop="1">
      <c r="A51" s="761" t="s">
        <v>553</v>
      </c>
      <c r="B51" s="761"/>
      <c r="C51" s="761"/>
      <c r="D51" s="761"/>
      <c r="E51" s="761"/>
      <c r="F51" s="761"/>
      <c r="G51" s="761"/>
      <c r="H51" s="761"/>
      <c r="I51" s="761"/>
      <c r="J51" s="761"/>
      <c r="K51" s="761"/>
      <c r="L51" s="761"/>
      <c r="M51" s="761"/>
      <c r="N51" s="761"/>
      <c r="O51" s="761"/>
      <c r="P51" s="761"/>
      <c r="Q51" s="761"/>
      <c r="R51" s="761"/>
      <c r="S51" s="761"/>
      <c r="T51" s="761"/>
      <c r="U51" s="761"/>
      <c r="V51" s="761"/>
      <c r="W51" s="761"/>
      <c r="X51" s="761"/>
      <c r="Y51" s="761"/>
      <c r="Z51" s="761"/>
      <c r="AA51" s="761"/>
      <c r="AB51" s="761"/>
      <c r="AC51" s="761"/>
      <c r="AD51" s="761"/>
      <c r="AE51" s="761"/>
      <c r="AF51" s="761"/>
      <c r="AG51" s="761"/>
      <c r="AH51" s="761"/>
      <c r="AI51" s="761"/>
      <c r="AJ51" s="761"/>
      <c r="AK51" s="761"/>
      <c r="AL51" s="761"/>
      <c r="AM51" s="761"/>
      <c r="AN51" s="761"/>
      <c r="AO51" s="761"/>
      <c r="AP51" s="761"/>
      <c r="AQ51" s="761"/>
    </row>
    <row r="52" spans="1:43" ht="37.5" customHeight="1">
      <c r="A52" s="712" t="s">
        <v>554</v>
      </c>
      <c r="B52" s="712"/>
      <c r="C52" s="712"/>
      <c r="D52" s="712"/>
      <c r="E52" s="712"/>
      <c r="F52" s="712"/>
      <c r="G52" s="712"/>
      <c r="H52" s="712"/>
      <c r="I52" s="712"/>
      <c r="J52" s="712"/>
      <c r="K52" s="712"/>
      <c r="L52" s="712"/>
      <c r="M52" s="712"/>
      <c r="N52" s="712"/>
      <c r="O52" s="712"/>
      <c r="P52" s="712"/>
      <c r="Q52" s="712"/>
      <c r="R52" s="712"/>
      <c r="S52" s="712"/>
      <c r="T52" s="712"/>
      <c r="U52" s="712"/>
      <c r="V52" s="712"/>
      <c r="W52" s="712"/>
      <c r="X52" s="712"/>
      <c r="Y52" s="712"/>
      <c r="Z52" s="712"/>
      <c r="AA52" s="712"/>
      <c r="AB52" s="712"/>
      <c r="AC52" s="712"/>
      <c r="AD52" s="712"/>
      <c r="AE52" s="712"/>
      <c r="AF52" s="712"/>
      <c r="AG52" s="712"/>
      <c r="AH52" s="712"/>
      <c r="AI52" s="712"/>
      <c r="AJ52" s="712"/>
      <c r="AK52" s="712"/>
      <c r="AL52" s="712"/>
      <c r="AM52" s="712"/>
      <c r="AN52" s="712"/>
      <c r="AO52" s="712"/>
      <c r="AP52" s="712"/>
      <c r="AQ52" s="712"/>
    </row>
    <row r="53" spans="1:43" ht="26.25" customHeight="1">
      <c r="A53" s="712" t="s">
        <v>555</v>
      </c>
      <c r="B53" s="712"/>
      <c r="C53" s="712"/>
      <c r="D53" s="712"/>
      <c r="E53" s="712"/>
      <c r="F53" s="712"/>
      <c r="G53" s="712"/>
      <c r="H53" s="712"/>
      <c r="I53" s="712"/>
      <c r="J53" s="712"/>
      <c r="K53" s="712"/>
      <c r="L53" s="712"/>
      <c r="M53" s="712"/>
      <c r="N53" s="712"/>
      <c r="O53" s="712"/>
      <c r="P53" s="712"/>
      <c r="Q53" s="712"/>
      <c r="R53" s="712"/>
      <c r="S53" s="712"/>
      <c r="T53" s="712"/>
      <c r="U53" s="712"/>
      <c r="V53" s="712"/>
      <c r="W53" s="712"/>
      <c r="X53" s="712"/>
      <c r="Y53" s="712"/>
      <c r="Z53" s="712"/>
      <c r="AA53" s="712"/>
      <c r="AB53" s="712"/>
      <c r="AC53" s="712"/>
      <c r="AD53" s="712"/>
      <c r="AE53" s="712"/>
      <c r="AF53" s="712"/>
      <c r="AG53" s="712"/>
      <c r="AH53" s="712"/>
      <c r="AI53" s="712"/>
      <c r="AJ53" s="712"/>
      <c r="AK53" s="712"/>
      <c r="AL53" s="712"/>
      <c r="AM53" s="712"/>
      <c r="AN53" s="712"/>
      <c r="AO53" s="712"/>
      <c r="AP53" s="712"/>
      <c r="AQ53" s="712"/>
    </row>
    <row r="54" spans="1:43">
      <c r="A54" s="719" t="s">
        <v>1363</v>
      </c>
      <c r="B54" s="719"/>
      <c r="C54" s="719"/>
      <c r="D54" s="719"/>
      <c r="E54" s="719"/>
      <c r="F54" s="719"/>
      <c r="G54" s="719"/>
      <c r="H54" s="719"/>
      <c r="I54" s="719"/>
      <c r="J54" s="719"/>
      <c r="K54" s="719"/>
      <c r="L54" s="719"/>
      <c r="M54" s="719"/>
      <c r="N54" s="719"/>
      <c r="O54" s="719"/>
      <c r="P54" s="719"/>
      <c r="Q54" s="719"/>
      <c r="R54" s="719"/>
      <c r="S54" s="719"/>
      <c r="T54" s="719"/>
      <c r="U54" s="719"/>
      <c r="V54" s="719"/>
      <c r="W54" s="719"/>
      <c r="X54" s="719"/>
      <c r="Y54" s="719"/>
      <c r="Z54" s="719"/>
      <c r="AA54" s="719"/>
      <c r="AB54" s="719"/>
      <c r="AC54" s="719"/>
      <c r="AD54" s="719"/>
      <c r="AE54" s="719"/>
      <c r="AF54" s="719"/>
      <c r="AG54" s="719"/>
      <c r="AH54" s="719"/>
      <c r="AI54" s="719"/>
      <c r="AJ54" s="719"/>
      <c r="AK54" s="719"/>
      <c r="AL54" s="719"/>
      <c r="AM54" s="719"/>
      <c r="AN54" s="719"/>
      <c r="AO54" s="719"/>
      <c r="AP54" s="719"/>
      <c r="AQ54" s="719"/>
    </row>
    <row r="55" spans="1:43">
      <c r="A55" s="719" t="s">
        <v>557</v>
      </c>
      <c r="B55" s="719"/>
      <c r="C55" s="719"/>
      <c r="D55" s="719"/>
      <c r="E55" s="719"/>
      <c r="F55" s="719"/>
      <c r="G55" s="719"/>
      <c r="H55" s="719"/>
      <c r="I55" s="719"/>
      <c r="J55" s="719"/>
      <c r="K55" s="719"/>
      <c r="L55" s="719"/>
      <c r="M55" s="719"/>
      <c r="N55" s="719"/>
      <c r="O55" s="719"/>
      <c r="P55" s="719"/>
      <c r="Q55" s="719"/>
      <c r="R55" s="719"/>
      <c r="S55" s="719"/>
      <c r="T55" s="719"/>
      <c r="U55" s="719"/>
      <c r="V55" s="719"/>
      <c r="W55" s="719"/>
      <c r="X55" s="719"/>
      <c r="Y55" s="719"/>
      <c r="Z55" s="719"/>
      <c r="AA55" s="719"/>
      <c r="AB55" s="719"/>
      <c r="AC55" s="719"/>
      <c r="AD55" s="719"/>
      <c r="AE55" s="719"/>
      <c r="AF55" s="719"/>
      <c r="AG55" s="719"/>
      <c r="AH55" s="719"/>
      <c r="AI55" s="719"/>
      <c r="AJ55" s="719"/>
      <c r="AK55" s="719"/>
      <c r="AL55" s="719"/>
      <c r="AM55" s="719"/>
      <c r="AN55" s="719"/>
      <c r="AO55" s="719"/>
      <c r="AP55" s="719"/>
      <c r="AQ55" s="719"/>
    </row>
    <row r="56" spans="1:43">
      <c r="A56" s="103"/>
      <c r="B56" s="11"/>
      <c r="C56" s="11"/>
      <c r="D56" s="11"/>
      <c r="E56" s="11"/>
      <c r="F56" s="11"/>
      <c r="G56" s="11"/>
      <c r="H56" s="11"/>
      <c r="I56" s="11"/>
      <c r="J56" s="11"/>
      <c r="K56" s="11"/>
      <c r="L56" s="11"/>
      <c r="M56" s="11"/>
      <c r="N56" s="11"/>
      <c r="O56" s="11"/>
      <c r="P56" s="11"/>
      <c r="Q56" s="11"/>
      <c r="R56" s="11"/>
      <c r="S56" s="11"/>
      <c r="T56" s="11"/>
      <c r="U56" s="11"/>
      <c r="V56" s="11"/>
      <c r="W56" s="11"/>
      <c r="X56" s="11"/>
      <c r="Y56" s="11"/>
      <c r="Z56" s="11"/>
      <c r="AA56" s="11"/>
      <c r="AB56" s="11"/>
      <c r="AC56" s="11"/>
      <c r="AD56" s="10"/>
      <c r="AE56" s="10"/>
      <c r="AF56" s="10"/>
      <c r="AG56" s="10"/>
      <c r="AH56" s="10"/>
      <c r="AI56" s="10"/>
      <c r="AJ56" s="10"/>
      <c r="AK56" s="10"/>
      <c r="AL56" s="10"/>
      <c r="AM56" s="10"/>
      <c r="AN56" s="10"/>
      <c r="AO56" s="10"/>
      <c r="AP56" s="10"/>
      <c r="AQ56" s="10"/>
    </row>
    <row r="57" spans="1:43" ht="25.5">
      <c r="A57" s="159"/>
      <c r="B57" s="67" t="s">
        <v>65</v>
      </c>
      <c r="C57" s="67" t="s">
        <v>66</v>
      </c>
      <c r="D57" s="67" t="s">
        <v>67</v>
      </c>
      <c r="E57" s="67" t="s">
        <v>89</v>
      </c>
      <c r="F57" s="67" t="s">
        <v>68</v>
      </c>
      <c r="G57" s="67" t="s">
        <v>69</v>
      </c>
      <c r="H57" s="67" t="s">
        <v>86</v>
      </c>
      <c r="I57" s="67" t="s">
        <v>70</v>
      </c>
      <c r="J57" s="67" t="s">
        <v>71</v>
      </c>
      <c r="K57" s="67" t="s">
        <v>72</v>
      </c>
      <c r="L57" s="68" t="s">
        <v>73</v>
      </c>
      <c r="M57" s="68" t="s">
        <v>74</v>
      </c>
      <c r="N57" s="68" t="s">
        <v>80</v>
      </c>
      <c r="O57" s="67" t="s">
        <v>78</v>
      </c>
      <c r="P57" s="67" t="s">
        <v>87</v>
      </c>
      <c r="Q57" s="67" t="s">
        <v>79</v>
      </c>
      <c r="R57" s="67" t="s">
        <v>77</v>
      </c>
      <c r="S57" s="67" t="s">
        <v>75</v>
      </c>
      <c r="T57" s="68" t="s">
        <v>88</v>
      </c>
      <c r="U57" s="68" t="s">
        <v>76</v>
      </c>
      <c r="V57" s="68" t="s">
        <v>84</v>
      </c>
      <c r="W57" s="67" t="s">
        <v>85</v>
      </c>
      <c r="X57" s="67" t="s">
        <v>83</v>
      </c>
      <c r="Y57" s="67" t="s">
        <v>82</v>
      </c>
      <c r="Z57" s="67" t="s">
        <v>81</v>
      </c>
      <c r="AA57" s="67" t="s">
        <v>90</v>
      </c>
      <c r="AB57" s="68" t="s">
        <v>91</v>
      </c>
      <c r="AC57" s="68" t="s">
        <v>92</v>
      </c>
      <c r="AD57" s="68" t="s">
        <v>93</v>
      </c>
      <c r="AE57" s="67" t="s">
        <v>94</v>
      </c>
      <c r="AF57" s="67" t="s">
        <v>514</v>
      </c>
      <c r="AG57" s="67" t="s">
        <v>1266</v>
      </c>
      <c r="AH57" s="67" t="s">
        <v>1275</v>
      </c>
      <c r="AI57" s="68" t="s">
        <v>1276</v>
      </c>
      <c r="AJ57" s="68" t="s">
        <v>1286</v>
      </c>
      <c r="AK57" s="68" t="s">
        <v>1287</v>
      </c>
      <c r="AL57" s="68" t="s">
        <v>1376</v>
      </c>
      <c r="AM57" s="68" t="s">
        <v>1499</v>
      </c>
      <c r="AN57" s="68" t="s">
        <v>1408</v>
      </c>
      <c r="AO57" s="68" t="s">
        <v>1409</v>
      </c>
      <c r="AP57" s="68" t="s">
        <v>1410</v>
      </c>
      <c r="AQ57" s="68" t="s">
        <v>515</v>
      </c>
    </row>
    <row r="58" spans="1:43">
      <c r="A58" s="10"/>
      <c r="B58" s="10"/>
      <c r="C58" s="10"/>
      <c r="D58" s="10"/>
      <c r="E58" s="10"/>
      <c r="F58" s="10"/>
      <c r="G58" s="10"/>
      <c r="H58" s="10"/>
      <c r="I58" s="10"/>
      <c r="J58" s="10"/>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row>
    <row r="59" spans="1:43">
      <c r="A59" s="109" t="s">
        <v>558</v>
      </c>
      <c r="B59" s="67"/>
      <c r="C59" s="67"/>
      <c r="D59" s="67"/>
      <c r="E59" s="67"/>
      <c r="F59" s="67"/>
      <c r="G59" s="67"/>
      <c r="H59" s="67"/>
      <c r="I59" s="67"/>
      <c r="J59" s="67"/>
      <c r="K59" s="67"/>
      <c r="L59" s="68"/>
      <c r="M59" s="68"/>
      <c r="N59" s="68"/>
      <c r="O59" s="67"/>
      <c r="P59" s="67"/>
      <c r="Q59" s="67"/>
      <c r="R59" s="67"/>
      <c r="S59" s="67"/>
      <c r="T59" s="68"/>
      <c r="U59" s="68"/>
      <c r="V59" s="68"/>
      <c r="W59" s="67"/>
      <c r="X59" s="67"/>
      <c r="Y59" s="67"/>
      <c r="Z59" s="67"/>
      <c r="AA59" s="67"/>
      <c r="AB59" s="68"/>
      <c r="AC59" s="68"/>
      <c r="AD59" s="68"/>
      <c r="AE59" s="67"/>
      <c r="AF59" s="67"/>
      <c r="AG59" s="67"/>
      <c r="AH59" s="67"/>
      <c r="AI59" s="68"/>
      <c r="AJ59" s="68"/>
      <c r="AK59" s="68"/>
      <c r="AL59" s="68"/>
      <c r="AM59" s="68"/>
      <c r="AN59" s="68"/>
      <c r="AO59" s="68"/>
      <c r="AP59" s="68"/>
      <c r="AQ59" s="68"/>
    </row>
    <row r="60" spans="1:43">
      <c r="A60" s="666" t="s">
        <v>885</v>
      </c>
      <c r="B60" s="160">
        <v>6.6900000000000001E-2</v>
      </c>
      <c r="C60" s="160">
        <v>6.1899999999999997E-2</v>
      </c>
      <c r="D60" s="160">
        <v>5.2900000000000003E-2</v>
      </c>
      <c r="E60" s="160">
        <v>6.4500000000000002E-2</v>
      </c>
      <c r="F60" s="160">
        <v>6.6299999999999998E-2</v>
      </c>
      <c r="G60" s="160">
        <v>4.82E-2</v>
      </c>
      <c r="H60" s="160">
        <v>8.4199999999999997E-2</v>
      </c>
      <c r="I60" s="160">
        <v>6.3200000000000006E-2</v>
      </c>
      <c r="J60" s="160">
        <v>5.6500000000000002E-2</v>
      </c>
      <c r="K60" s="160">
        <v>5.8700000000000002E-2</v>
      </c>
      <c r="L60" s="160">
        <v>6.3700000000000007E-2</v>
      </c>
      <c r="M60" s="160">
        <v>7.8E-2</v>
      </c>
      <c r="N60" s="160">
        <v>0.1018</v>
      </c>
      <c r="O60" s="160">
        <v>5.7799999999999997E-2</v>
      </c>
      <c r="P60" s="160">
        <v>5.3199999999999997E-2</v>
      </c>
      <c r="Q60" s="160">
        <v>5.8400000000000001E-2</v>
      </c>
      <c r="R60" s="160">
        <v>8.7099999999999997E-2</v>
      </c>
      <c r="S60" s="160">
        <v>0.11940000000000001</v>
      </c>
      <c r="T60" s="160">
        <v>7.4800000000000005E-2</v>
      </c>
      <c r="U60" s="160">
        <v>8.5400000000000004E-2</v>
      </c>
      <c r="V60" s="160">
        <v>5.7700000000000001E-2</v>
      </c>
      <c r="W60" s="160">
        <v>7.3599999999999999E-2</v>
      </c>
      <c r="X60" s="160">
        <v>5.21E-2</v>
      </c>
      <c r="Y60" s="160">
        <v>6.83E-2</v>
      </c>
      <c r="Z60" s="160">
        <v>6.2300000000000001E-2</v>
      </c>
      <c r="AA60" s="160">
        <v>5.5300000000000002E-2</v>
      </c>
      <c r="AB60" s="160">
        <v>5.0599999999999999E-2</v>
      </c>
      <c r="AC60" s="160">
        <v>7.5499999999999998E-2</v>
      </c>
      <c r="AD60" s="160">
        <v>0.13350000000000001</v>
      </c>
      <c r="AE60" s="160">
        <v>6.9500000000000006E-2</v>
      </c>
      <c r="AF60" s="160">
        <v>8.7900000000000006E-2</v>
      </c>
      <c r="AG60" s="160">
        <v>7.8100000000000003E-2</v>
      </c>
      <c r="AH60" s="160">
        <v>7.2900000000000006E-2</v>
      </c>
      <c r="AI60" s="618">
        <v>7.9000000000000001E-2</v>
      </c>
      <c r="AJ60" s="160">
        <v>6.7400000000000002E-2</v>
      </c>
      <c r="AK60" s="160">
        <v>0.1686</v>
      </c>
      <c r="AL60" s="160">
        <v>5.7299999999999997E-2</v>
      </c>
      <c r="AM60" s="160">
        <v>8.72E-2</v>
      </c>
      <c r="AN60" s="160">
        <v>6.2600000000000003E-2</v>
      </c>
      <c r="AO60" s="160">
        <v>7.1999999999999995E-2</v>
      </c>
      <c r="AP60" s="160">
        <v>8.7900000000000006E-2</v>
      </c>
      <c r="AQ60" s="160">
        <v>6.7699999999999996E-2</v>
      </c>
    </row>
    <row r="61" spans="1:43">
      <c r="A61" s="666" t="s">
        <v>1318</v>
      </c>
      <c r="B61" s="160">
        <v>7.0999999999999994E-2</v>
      </c>
      <c r="C61" s="160">
        <v>6.7100000000000007E-2</v>
      </c>
      <c r="D61" s="160">
        <v>5.9900000000000002E-2</v>
      </c>
      <c r="E61" s="160">
        <v>6.8199999999999997E-2</v>
      </c>
      <c r="F61" s="160">
        <v>5.7799999999999997E-2</v>
      </c>
      <c r="G61" s="160">
        <v>5.0500000000000003E-2</v>
      </c>
      <c r="H61" s="160">
        <v>8.3599999999999994E-2</v>
      </c>
      <c r="I61" s="160">
        <v>6.5299999999999997E-2</v>
      </c>
      <c r="J61" s="160">
        <v>5.7799999999999997E-2</v>
      </c>
      <c r="K61" s="160">
        <v>6.0299999999999999E-2</v>
      </c>
      <c r="L61" s="160">
        <v>6.6799999999999998E-2</v>
      </c>
      <c r="M61" s="160">
        <v>7.9699999999999993E-2</v>
      </c>
      <c r="N61" s="160">
        <v>0.1061</v>
      </c>
      <c r="O61" s="160">
        <v>6.0299999999999999E-2</v>
      </c>
      <c r="P61" s="160">
        <v>5.2200000000000003E-2</v>
      </c>
      <c r="Q61" s="160">
        <v>5.8599999999999999E-2</v>
      </c>
      <c r="R61" s="160">
        <v>8.6999999999999994E-2</v>
      </c>
      <c r="S61" s="160">
        <v>0.1201</v>
      </c>
      <c r="T61" s="160">
        <v>7.6799999999999993E-2</v>
      </c>
      <c r="U61" s="160">
        <v>0.1003</v>
      </c>
      <c r="V61" s="160">
        <v>5.7700000000000001E-2</v>
      </c>
      <c r="W61" s="160">
        <v>7.4399999999999994E-2</v>
      </c>
      <c r="X61" s="160">
        <v>5.21E-2</v>
      </c>
      <c r="Y61" s="160">
        <v>6.8699999999999997E-2</v>
      </c>
      <c r="Z61" s="160">
        <v>6.4399999999999999E-2</v>
      </c>
      <c r="AA61" s="160">
        <v>5.7099999999999998E-2</v>
      </c>
      <c r="AB61" s="160">
        <v>5.0799999999999998E-2</v>
      </c>
      <c r="AC61" s="160">
        <v>7.6799999999999993E-2</v>
      </c>
      <c r="AD61" s="160">
        <v>0.13669999999999999</v>
      </c>
      <c r="AE61" s="160">
        <v>7.0300000000000001E-2</v>
      </c>
      <c r="AF61" s="160">
        <v>8.9200000000000002E-2</v>
      </c>
      <c r="AG61" s="160">
        <v>7.8899999999999998E-2</v>
      </c>
      <c r="AH61" s="160">
        <v>7.1199999999999999E-2</v>
      </c>
      <c r="AI61" s="160">
        <v>7.8899999999999998E-2</v>
      </c>
      <c r="AJ61" s="160">
        <v>7.1400000000000005E-2</v>
      </c>
      <c r="AK61" s="160">
        <v>0.16880000000000001</v>
      </c>
      <c r="AL61" s="160">
        <v>0.06</v>
      </c>
      <c r="AM61" s="160">
        <v>8.72E-2</v>
      </c>
      <c r="AN61" s="160">
        <v>6.1199999999999997E-2</v>
      </c>
      <c r="AO61" s="160">
        <v>7.6100000000000001E-2</v>
      </c>
      <c r="AP61" s="160">
        <v>8.8400000000000006E-2</v>
      </c>
      <c r="AQ61" s="160">
        <v>7.0099999999999996E-2</v>
      </c>
    </row>
    <row r="62" spans="1:43">
      <c r="A62" s="666" t="s">
        <v>1319</v>
      </c>
      <c r="B62" s="160">
        <v>5.7000000000000002E-2</v>
      </c>
      <c r="C62" s="160">
        <v>6.0499999999999998E-2</v>
      </c>
      <c r="D62" s="160">
        <v>5.3199999999999997E-2</v>
      </c>
      <c r="E62" s="160">
        <v>6.3500000000000001E-2</v>
      </c>
      <c r="F62" s="160">
        <v>4.6399999999999997E-2</v>
      </c>
      <c r="G62" s="160">
        <v>2.9100000000000001E-2</v>
      </c>
      <c r="H62" s="160">
        <v>4.6399999999999997E-2</v>
      </c>
      <c r="I62" s="160">
        <v>5.3900000000000003E-2</v>
      </c>
      <c r="J62" s="160">
        <v>5.7200000000000001E-2</v>
      </c>
      <c r="K62" s="160">
        <v>4.2299999999999997E-2</v>
      </c>
      <c r="L62" s="160">
        <v>6.4199999999999993E-2</v>
      </c>
      <c r="M62" s="160">
        <v>7.6600000000000001E-2</v>
      </c>
      <c r="N62" s="160">
        <v>9.9099999999999994E-2</v>
      </c>
      <c r="O62" s="160">
        <v>3.6400000000000002E-2</v>
      </c>
      <c r="P62" s="160">
        <v>2.9499999999999998E-2</v>
      </c>
      <c r="Q62" s="160">
        <v>4.7500000000000001E-2</v>
      </c>
      <c r="R62" s="160">
        <v>5.6800000000000003E-2</v>
      </c>
      <c r="S62" s="160">
        <v>0.11</v>
      </c>
      <c r="T62" s="160">
        <v>7.5700000000000003E-2</v>
      </c>
      <c r="U62" s="160">
        <v>7.3800000000000004E-2</v>
      </c>
      <c r="V62" s="160">
        <v>5.6000000000000001E-2</v>
      </c>
      <c r="W62" s="160">
        <v>7.0300000000000001E-2</v>
      </c>
      <c r="X62" s="160">
        <v>5.0799999999999998E-2</v>
      </c>
      <c r="Y62" s="160">
        <v>6.3299999999999995E-2</v>
      </c>
      <c r="Z62" s="160">
        <v>4.9099999999999998E-2</v>
      </c>
      <c r="AA62" s="160">
        <v>4.9299999999999997E-2</v>
      </c>
      <c r="AB62" s="160">
        <v>4.41E-2</v>
      </c>
      <c r="AC62" s="160">
        <v>8.6400000000000005E-2</v>
      </c>
      <c r="AD62" s="160">
        <v>0.1167</v>
      </c>
      <c r="AE62" s="160">
        <v>6.8199999999999997E-2</v>
      </c>
      <c r="AF62" s="160">
        <v>5.7299999999999997E-2</v>
      </c>
      <c r="AG62" s="160">
        <v>7.3400000000000007E-2</v>
      </c>
      <c r="AH62" s="160">
        <v>6.0100000000000001E-2</v>
      </c>
      <c r="AI62" s="160">
        <v>5.33E-2</v>
      </c>
      <c r="AJ62" s="160">
        <v>6.5799999999999997E-2</v>
      </c>
      <c r="AK62" s="160">
        <v>0.17449999999999999</v>
      </c>
      <c r="AL62" s="160">
        <v>2.5000000000000001E-2</v>
      </c>
      <c r="AM62" s="160">
        <v>5.5100000000000003E-2</v>
      </c>
      <c r="AN62" s="160">
        <v>6.1499999999999999E-2</v>
      </c>
      <c r="AO62" s="160">
        <v>6.4199999999999993E-2</v>
      </c>
      <c r="AP62" s="160">
        <v>9.1999999999999998E-2</v>
      </c>
      <c r="AQ62" s="160">
        <v>5.9400000000000001E-2</v>
      </c>
    </row>
    <row r="63" spans="1:43">
      <c r="A63" s="666" t="s">
        <v>1320</v>
      </c>
      <c r="B63" s="160">
        <v>5.0000000000000001E-4</v>
      </c>
      <c r="C63" s="160">
        <v>1.1000000000000001E-3</v>
      </c>
      <c r="D63" s="160">
        <v>5.8999999999999999E-3</v>
      </c>
      <c r="E63" s="160">
        <v>-2.5000000000000001E-3</v>
      </c>
      <c r="F63" s="160">
        <v>-1.6299999999999999E-2</v>
      </c>
      <c r="G63" s="160">
        <v>-8.0000000000000002E-3</v>
      </c>
      <c r="H63" s="160">
        <v>-2.81E-2</v>
      </c>
      <c r="I63" s="160">
        <v>-3.2000000000000002E-3</v>
      </c>
      <c r="J63" s="160">
        <v>-1.1999999999999999E-3</v>
      </c>
      <c r="K63" s="160">
        <v>-7.7000000000000002E-3</v>
      </c>
      <c r="L63" s="160">
        <v>3.0000000000000001E-3</v>
      </c>
      <c r="M63" s="160">
        <v>1.35E-2</v>
      </c>
      <c r="N63" s="160">
        <v>-5.0000000000000001E-4</v>
      </c>
      <c r="O63" s="160">
        <v>-1.9300000000000001E-2</v>
      </c>
      <c r="P63" s="160">
        <v>-1.2800000000000001E-2</v>
      </c>
      <c r="Q63" s="160">
        <v>-1.47E-2</v>
      </c>
      <c r="R63" s="160">
        <v>5.4999999999999997E-3</v>
      </c>
      <c r="S63" s="160">
        <v>1.9199999999999998E-2</v>
      </c>
      <c r="T63" s="160">
        <v>5.5999999999999999E-3</v>
      </c>
      <c r="U63" s="160">
        <v>-1.0999999999999999E-2</v>
      </c>
      <c r="V63" s="160">
        <v>1.8599999999999998E-2</v>
      </c>
      <c r="W63" s="160">
        <v>2.5899999999999999E-2</v>
      </c>
      <c r="X63" s="160">
        <v>-1.26E-2</v>
      </c>
      <c r="Y63" s="160">
        <v>9.7999999999999997E-3</v>
      </c>
      <c r="Z63" s="160">
        <v>-9.1999999999999998E-3</v>
      </c>
      <c r="AA63" s="160">
        <v>-1.1299999999999999E-2</v>
      </c>
      <c r="AB63" s="160">
        <v>4.4999999999999997E-3</v>
      </c>
      <c r="AC63" s="160">
        <v>2.3999999999999998E-3</v>
      </c>
      <c r="AD63" s="160">
        <v>5.0000000000000001E-4</v>
      </c>
      <c r="AE63" s="160">
        <v>3.2000000000000002E-3</v>
      </c>
      <c r="AF63" s="160">
        <v>5.4999999999999997E-3</v>
      </c>
      <c r="AG63" s="160">
        <v>2.5999999999999999E-3</v>
      </c>
      <c r="AH63" s="160">
        <v>-2.12E-2</v>
      </c>
      <c r="AI63" s="160">
        <v>-4.4999999999999998E-2</v>
      </c>
      <c r="AJ63" s="160">
        <v>-5.3E-3</v>
      </c>
      <c r="AK63" s="160">
        <v>8.4000000000000005E-2</v>
      </c>
      <c r="AL63" s="160">
        <v>-4.2200000000000001E-2</v>
      </c>
      <c r="AM63" s="160">
        <v>-3.9199999999999999E-2</v>
      </c>
      <c r="AN63" s="160">
        <v>1.6E-2</v>
      </c>
      <c r="AO63" s="160">
        <v>-1.2200000000000001E-2</v>
      </c>
      <c r="AP63" s="160">
        <v>-6.0000000000000001E-3</v>
      </c>
      <c r="AQ63" s="160">
        <v>2.9999999999999997E-4</v>
      </c>
    </row>
    <row r="64" spans="1:43">
      <c r="A64" s="666" t="s">
        <v>1321</v>
      </c>
      <c r="B64" s="160">
        <v>5.0000000000000001E-4</v>
      </c>
      <c r="C64" s="160">
        <v>1.8E-3</v>
      </c>
      <c r="D64" s="160">
        <v>3.7000000000000002E-3</v>
      </c>
      <c r="E64" s="160">
        <v>-2.5000000000000001E-3</v>
      </c>
      <c r="F64" s="160">
        <v>-1.61E-2</v>
      </c>
      <c r="G64" s="160">
        <v>-8.2000000000000007E-3</v>
      </c>
      <c r="H64" s="160">
        <v>-2.8299999999999999E-2</v>
      </c>
      <c r="I64" s="160">
        <v>-4.3E-3</v>
      </c>
      <c r="J64" s="160">
        <v>-2.9999999999999997E-4</v>
      </c>
      <c r="K64" s="160">
        <v>-8.5000000000000006E-3</v>
      </c>
      <c r="L64" s="160">
        <v>4.3E-3</v>
      </c>
      <c r="M64" s="160">
        <v>1.3599999999999999E-2</v>
      </c>
      <c r="N64" s="160">
        <v>5.9999999999999995E-4</v>
      </c>
      <c r="O64" s="160">
        <v>-2.01E-2</v>
      </c>
      <c r="P64" s="160">
        <v>-1.6299999999999999E-2</v>
      </c>
      <c r="Q64" s="160">
        <v>-1.8100000000000002E-2</v>
      </c>
      <c r="R64" s="160">
        <v>7.4000000000000003E-3</v>
      </c>
      <c r="S64" s="160">
        <v>4.6399999999999997E-2</v>
      </c>
      <c r="T64" s="160">
        <v>8.3000000000000001E-3</v>
      </c>
      <c r="U64" s="160">
        <v>-7.3000000000000001E-3</v>
      </c>
      <c r="V64" s="160">
        <v>1.8800000000000001E-2</v>
      </c>
      <c r="W64" s="160">
        <v>2.6700000000000002E-2</v>
      </c>
      <c r="X64" s="160">
        <v>-2.0299999999999999E-2</v>
      </c>
      <c r="Y64" s="160">
        <v>8.0000000000000002E-3</v>
      </c>
      <c r="Z64" s="160">
        <v>-8.6E-3</v>
      </c>
      <c r="AA64" s="160">
        <v>-1.1299999999999999E-2</v>
      </c>
      <c r="AB64" s="160">
        <v>4.4999999999999997E-3</v>
      </c>
      <c r="AC64" s="160">
        <v>8.0000000000000004E-4</v>
      </c>
      <c r="AD64" s="160">
        <v>2.2000000000000001E-3</v>
      </c>
      <c r="AE64" s="160">
        <v>3.0999999999999999E-3</v>
      </c>
      <c r="AF64" s="160">
        <v>5.0000000000000001E-3</v>
      </c>
      <c r="AG64" s="160">
        <v>-1.8E-3</v>
      </c>
      <c r="AH64" s="160">
        <v>-2.1000000000000001E-2</v>
      </c>
      <c r="AI64" s="160">
        <v>-4.6399999999999997E-2</v>
      </c>
      <c r="AJ64" s="160">
        <v>-5.4000000000000003E-3</v>
      </c>
      <c r="AK64" s="160">
        <v>8.4000000000000005E-2</v>
      </c>
      <c r="AL64" s="160">
        <v>-4.1200000000000001E-2</v>
      </c>
      <c r="AM64" s="160">
        <v>-3.4299999999999997E-2</v>
      </c>
      <c r="AN64" s="160">
        <v>1.77E-2</v>
      </c>
      <c r="AO64" s="160">
        <v>-1.21E-2</v>
      </c>
      <c r="AP64" s="160">
        <v>-7.3000000000000001E-3</v>
      </c>
      <c r="AQ64" s="160">
        <v>5.0000000000000001E-4</v>
      </c>
    </row>
    <row r="65" spans="1:43">
      <c r="A65" s="666" t="s">
        <v>1322</v>
      </c>
      <c r="B65" s="160">
        <v>2.9999999999999997E-4</v>
      </c>
      <c r="C65" s="160">
        <v>1.8E-3</v>
      </c>
      <c r="D65" s="160">
        <v>3.2000000000000002E-3</v>
      </c>
      <c r="E65" s="160">
        <v>-2.5000000000000001E-3</v>
      </c>
      <c r="F65" s="160">
        <v>-1.61E-2</v>
      </c>
      <c r="G65" s="160">
        <v>-8.2000000000000007E-3</v>
      </c>
      <c r="H65" s="160">
        <v>-2.8299999999999999E-2</v>
      </c>
      <c r="I65" s="160">
        <v>-4.3E-3</v>
      </c>
      <c r="J65" s="160">
        <v>-2.9999999999999997E-4</v>
      </c>
      <c r="K65" s="160">
        <v>-8.5000000000000006E-3</v>
      </c>
      <c r="L65" s="160">
        <v>4.3E-3</v>
      </c>
      <c r="M65" s="160">
        <v>1.3599999999999999E-2</v>
      </c>
      <c r="N65" s="160">
        <v>5.9999999999999995E-4</v>
      </c>
      <c r="O65" s="160">
        <v>-2.01E-2</v>
      </c>
      <c r="P65" s="160">
        <v>-1.6299999999999999E-2</v>
      </c>
      <c r="Q65" s="160">
        <v>-1.8100000000000002E-2</v>
      </c>
      <c r="R65" s="160">
        <v>7.4000000000000003E-3</v>
      </c>
      <c r="S65" s="160">
        <v>4.6399999999999997E-2</v>
      </c>
      <c r="T65" s="160">
        <v>8.3000000000000001E-3</v>
      </c>
      <c r="U65" s="160">
        <v>-7.3000000000000001E-3</v>
      </c>
      <c r="V65" s="160">
        <v>1.34E-2</v>
      </c>
      <c r="W65" s="160">
        <v>2.6700000000000002E-2</v>
      </c>
      <c r="X65" s="160">
        <v>-2.0299999999999999E-2</v>
      </c>
      <c r="Y65" s="160">
        <v>8.0000000000000002E-3</v>
      </c>
      <c r="Z65" s="160">
        <v>-8.6E-3</v>
      </c>
      <c r="AA65" s="160">
        <v>-1.1299999999999999E-2</v>
      </c>
      <c r="AB65" s="160">
        <v>4.4999999999999997E-3</v>
      </c>
      <c r="AC65" s="160">
        <v>8.0000000000000004E-4</v>
      </c>
      <c r="AD65" s="160">
        <v>2.2000000000000001E-3</v>
      </c>
      <c r="AE65" s="160">
        <v>3.0999999999999999E-3</v>
      </c>
      <c r="AF65" s="160">
        <v>5.0000000000000001E-3</v>
      </c>
      <c r="AG65" s="160">
        <v>-1.8E-3</v>
      </c>
      <c r="AH65" s="160">
        <v>-2.1000000000000001E-2</v>
      </c>
      <c r="AI65" s="160">
        <v>-4.6399999999999997E-2</v>
      </c>
      <c r="AJ65" s="160">
        <v>-5.4000000000000003E-3</v>
      </c>
      <c r="AK65" s="160">
        <v>6.4500000000000002E-2</v>
      </c>
      <c r="AL65" s="160">
        <v>-4.1200000000000001E-2</v>
      </c>
      <c r="AM65" s="160">
        <v>-3.4299999999999997E-2</v>
      </c>
      <c r="AN65" s="160">
        <v>1.77E-2</v>
      </c>
      <c r="AO65" s="160">
        <v>-1.21E-2</v>
      </c>
      <c r="AP65" s="160">
        <v>-7.3000000000000001E-3</v>
      </c>
      <c r="AQ65" s="160">
        <v>2.0000000000000001E-4</v>
      </c>
    </row>
    <row r="66" spans="1:43">
      <c r="A66" s="666" t="s">
        <v>1323</v>
      </c>
      <c r="B66" s="160">
        <v>3.0000000000000001E-3</v>
      </c>
      <c r="C66" s="160">
        <v>1.6400000000000001E-2</v>
      </c>
      <c r="D66" s="160">
        <v>2.1999999999999999E-2</v>
      </c>
      <c r="E66" s="160">
        <v>-2.3099999999999999E-2</v>
      </c>
      <c r="F66" s="160">
        <v>-9.4200000000000006E-2</v>
      </c>
      <c r="G66" s="160">
        <v>-4.58E-2</v>
      </c>
      <c r="H66" s="160">
        <v>-0.18160000000000001</v>
      </c>
      <c r="I66" s="160">
        <v>-2.2800000000000001E-2</v>
      </c>
      <c r="J66" s="160">
        <v>-1.9E-3</v>
      </c>
      <c r="K66" s="160">
        <v>-3.8800000000000001E-2</v>
      </c>
      <c r="L66" s="160">
        <v>2.1100000000000001E-2</v>
      </c>
      <c r="M66" s="160">
        <v>6.5199999999999994E-2</v>
      </c>
      <c r="N66" s="160">
        <v>4.4000000000000003E-3</v>
      </c>
      <c r="O66" s="160">
        <v>-0.1802</v>
      </c>
      <c r="P66" s="160">
        <v>-0.1946</v>
      </c>
      <c r="Q66" s="160">
        <v>-0.187</v>
      </c>
      <c r="R66" s="160">
        <v>5.7599999999999998E-2</v>
      </c>
      <c r="S66" s="160">
        <v>0.13469999999999999</v>
      </c>
      <c r="T66" s="160">
        <v>7.0499999999999993E-2</v>
      </c>
      <c r="U66" s="160">
        <v>-5.5300000000000002E-2</v>
      </c>
      <c r="V66" s="160">
        <v>0.1366</v>
      </c>
      <c r="W66" s="160">
        <v>0.24010000000000001</v>
      </c>
      <c r="X66" s="160">
        <v>-0.1167</v>
      </c>
      <c r="Y66" s="160">
        <v>6.4299999999999996E-2</v>
      </c>
      <c r="Z66" s="160">
        <v>-8.4599999999999995E-2</v>
      </c>
      <c r="AA66" s="160">
        <v>-0.1273</v>
      </c>
      <c r="AB66" s="160">
        <v>5.74E-2</v>
      </c>
      <c r="AC66" s="160">
        <v>6.0000000000000001E-3</v>
      </c>
      <c r="AD66" s="160">
        <v>2.07E-2</v>
      </c>
      <c r="AE66" s="160">
        <v>2.41E-2</v>
      </c>
      <c r="AF66" s="160">
        <v>1.23E-2</v>
      </c>
      <c r="AG66" s="160">
        <v>-1.2699999999999999E-2</v>
      </c>
      <c r="AH66" s="160">
        <v>-0.1263</v>
      </c>
      <c r="AI66" s="160">
        <v>-0.1487</v>
      </c>
      <c r="AJ66" s="160">
        <v>-6.08E-2</v>
      </c>
      <c r="AK66" s="160">
        <v>0.1013</v>
      </c>
      <c r="AL66" s="160">
        <v>-0.45750000000000002</v>
      </c>
      <c r="AM66" s="160">
        <v>-0.1593</v>
      </c>
      <c r="AN66" s="160">
        <v>0.12690000000000001</v>
      </c>
      <c r="AO66" s="160">
        <v>-4.7899999999999998E-2</v>
      </c>
      <c r="AP66" s="160">
        <v>-3.2199999999999999E-2</v>
      </c>
      <c r="AQ66" s="160">
        <v>1.1999999999999999E-3</v>
      </c>
    </row>
    <row r="67" spans="1:43">
      <c r="A67" s="667" t="s">
        <v>559</v>
      </c>
      <c r="B67" s="67"/>
      <c r="C67" s="67"/>
      <c r="D67" s="67"/>
      <c r="E67" s="67"/>
      <c r="F67" s="67"/>
      <c r="G67" s="67"/>
      <c r="H67" s="67"/>
      <c r="I67" s="67"/>
      <c r="J67" s="67"/>
      <c r="K67" s="67"/>
      <c r="L67" s="68"/>
      <c r="M67" s="68"/>
      <c r="N67" s="68"/>
      <c r="O67" s="67"/>
      <c r="P67" s="67"/>
      <c r="Q67" s="67"/>
      <c r="R67" s="67"/>
      <c r="S67" s="67"/>
      <c r="T67" s="68"/>
      <c r="U67" s="68"/>
      <c r="V67" s="68"/>
      <c r="W67" s="67"/>
      <c r="X67" s="67"/>
      <c r="Y67" s="67"/>
      <c r="Z67" s="67"/>
      <c r="AA67" s="67"/>
      <c r="AB67" s="68"/>
      <c r="AC67" s="68"/>
      <c r="AD67" s="68"/>
      <c r="AE67" s="67"/>
      <c r="AF67" s="67"/>
      <c r="AG67" s="67"/>
      <c r="AH67" s="67"/>
      <c r="AI67" s="67"/>
      <c r="AJ67" s="68"/>
      <c r="AK67" s="68"/>
      <c r="AL67" s="68"/>
      <c r="AM67" s="68"/>
      <c r="AN67" s="68"/>
      <c r="AO67" s="68"/>
      <c r="AP67" s="68"/>
      <c r="AQ67" s="68"/>
    </row>
    <row r="68" spans="1:43">
      <c r="A68" s="666" t="s">
        <v>893</v>
      </c>
      <c r="B68" s="160">
        <v>9.7699999999999995E-2</v>
      </c>
      <c r="C68" s="160">
        <v>0.1013</v>
      </c>
      <c r="D68" s="160">
        <v>8.14E-2</v>
      </c>
      <c r="E68" s="160">
        <v>0.10630000000000001</v>
      </c>
      <c r="F68" s="160">
        <v>8.5199999999999998E-2</v>
      </c>
      <c r="G68" s="160">
        <v>8.5099999999999995E-2</v>
      </c>
      <c r="H68" s="160">
        <v>0.11840000000000001</v>
      </c>
      <c r="I68" s="160">
        <v>9.2999999999999999E-2</v>
      </c>
      <c r="J68" s="160">
        <v>9.6600000000000005E-2</v>
      </c>
      <c r="K68" s="160">
        <v>9.1499999999999998E-2</v>
      </c>
      <c r="L68" s="160">
        <v>9.8100000000000007E-2</v>
      </c>
      <c r="M68" s="160">
        <v>0.1087</v>
      </c>
      <c r="N68" s="160">
        <v>0.1492</v>
      </c>
      <c r="O68" s="160">
        <v>9.5600000000000004E-2</v>
      </c>
      <c r="P68" s="160">
        <v>0.1013</v>
      </c>
      <c r="Q68" s="160">
        <v>9.5100000000000004E-2</v>
      </c>
      <c r="R68" s="160">
        <v>0.1293</v>
      </c>
      <c r="S68" s="160">
        <v>0.14249999999999999</v>
      </c>
      <c r="T68" s="160">
        <v>0.1134</v>
      </c>
      <c r="U68" s="160">
        <v>0.12709999999999999</v>
      </c>
      <c r="V68" s="160">
        <v>0.10440000000000001</v>
      </c>
      <c r="W68" s="160">
        <v>0.10349999999999999</v>
      </c>
      <c r="X68" s="160">
        <v>8.7800000000000003E-2</v>
      </c>
      <c r="Y68" s="160">
        <v>0.1134</v>
      </c>
      <c r="Z68" s="160">
        <v>9.7000000000000003E-2</v>
      </c>
      <c r="AA68" s="160">
        <v>0.10150000000000001</v>
      </c>
      <c r="AB68" s="160">
        <v>9.1399999999999995E-2</v>
      </c>
      <c r="AC68" s="160">
        <v>0.1134</v>
      </c>
      <c r="AD68" s="160">
        <v>0.18360000000000001</v>
      </c>
      <c r="AE68" s="160">
        <v>0.1021</v>
      </c>
      <c r="AF68" s="160">
        <v>0.1129</v>
      </c>
      <c r="AG68" s="160">
        <v>0.1119</v>
      </c>
      <c r="AH68" s="160">
        <v>0.1178</v>
      </c>
      <c r="AI68" s="160">
        <v>0.1128</v>
      </c>
      <c r="AJ68" s="160">
        <v>0.10979999999999999</v>
      </c>
      <c r="AK68" s="160">
        <v>0.1822</v>
      </c>
      <c r="AL68" s="160">
        <v>9.7299999999999998E-2</v>
      </c>
      <c r="AM68" s="160">
        <v>0.13070000000000001</v>
      </c>
      <c r="AN68" s="160">
        <v>9.2799999999999994E-2</v>
      </c>
      <c r="AO68" s="160">
        <v>9.4600000000000004E-2</v>
      </c>
      <c r="AP68" s="160">
        <v>0.1104</v>
      </c>
      <c r="AQ68" s="160">
        <v>0.1041</v>
      </c>
    </row>
    <row r="69" spans="1:43">
      <c r="A69" s="666" t="s">
        <v>895</v>
      </c>
      <c r="B69" s="160">
        <v>-3.09E-2</v>
      </c>
      <c r="C69" s="160">
        <v>-3.95E-2</v>
      </c>
      <c r="D69" s="160">
        <v>-2.8400000000000002E-2</v>
      </c>
      <c r="E69" s="160">
        <v>-4.1799999999999997E-2</v>
      </c>
      <c r="F69" s="160">
        <v>-1.9E-2</v>
      </c>
      <c r="G69" s="160">
        <v>-3.6900000000000002E-2</v>
      </c>
      <c r="H69" s="160">
        <v>-3.4200000000000001E-2</v>
      </c>
      <c r="I69" s="160">
        <v>-2.98E-2</v>
      </c>
      <c r="J69" s="160">
        <v>-4.0099999999999997E-2</v>
      </c>
      <c r="K69" s="160">
        <v>-3.2800000000000003E-2</v>
      </c>
      <c r="L69" s="160">
        <v>-3.44E-2</v>
      </c>
      <c r="M69" s="160">
        <v>-3.0700000000000002E-2</v>
      </c>
      <c r="N69" s="160">
        <v>-4.7399999999999998E-2</v>
      </c>
      <c r="O69" s="160">
        <v>-3.7900000000000003E-2</v>
      </c>
      <c r="P69" s="160">
        <v>-4.8099999999999997E-2</v>
      </c>
      <c r="Q69" s="160">
        <v>-3.6700000000000003E-2</v>
      </c>
      <c r="R69" s="160">
        <v>-4.2200000000000001E-2</v>
      </c>
      <c r="S69" s="160">
        <v>-2.3099999999999999E-2</v>
      </c>
      <c r="T69" s="160">
        <v>-3.85E-2</v>
      </c>
      <c r="U69" s="160">
        <v>-4.1700000000000001E-2</v>
      </c>
      <c r="V69" s="160">
        <v>-4.6800000000000001E-2</v>
      </c>
      <c r="W69" s="160">
        <v>-2.9899999999999999E-2</v>
      </c>
      <c r="X69" s="160">
        <v>-3.5700000000000003E-2</v>
      </c>
      <c r="Y69" s="160">
        <v>-4.5100000000000001E-2</v>
      </c>
      <c r="Z69" s="160">
        <v>-3.4700000000000002E-2</v>
      </c>
      <c r="AA69" s="160">
        <v>-4.6100000000000002E-2</v>
      </c>
      <c r="AB69" s="160">
        <v>-4.0800000000000003E-2</v>
      </c>
      <c r="AC69" s="160">
        <v>-3.7999999999999999E-2</v>
      </c>
      <c r="AD69" s="160">
        <v>-5.0099999999999999E-2</v>
      </c>
      <c r="AE69" s="160">
        <v>-3.2599999999999997E-2</v>
      </c>
      <c r="AF69" s="160">
        <v>-2.5000000000000001E-2</v>
      </c>
      <c r="AG69" s="160">
        <v>-3.3799999999999997E-2</v>
      </c>
      <c r="AH69" s="160">
        <v>-4.4900000000000002E-2</v>
      </c>
      <c r="AI69" s="160">
        <v>-3.3700000000000001E-2</v>
      </c>
      <c r="AJ69" s="160">
        <v>-4.24E-2</v>
      </c>
      <c r="AK69" s="160">
        <v>-1.35E-2</v>
      </c>
      <c r="AL69" s="160">
        <v>-0.04</v>
      </c>
      <c r="AM69" s="160">
        <v>-4.3499999999999997E-2</v>
      </c>
      <c r="AN69" s="160">
        <v>-3.0200000000000001E-2</v>
      </c>
      <c r="AO69" s="160">
        <v>-2.2599999999999999E-2</v>
      </c>
      <c r="AP69" s="160">
        <v>-2.2599999999999999E-2</v>
      </c>
      <c r="AQ69" s="160">
        <v>-3.6400000000000002E-2</v>
      </c>
    </row>
    <row r="70" spans="1:43">
      <c r="A70" s="666" t="s">
        <v>897</v>
      </c>
      <c r="B70" s="160">
        <v>4.0500000000000001E-2</v>
      </c>
      <c r="C70" s="160">
        <v>4.6600000000000003E-2</v>
      </c>
      <c r="D70" s="160">
        <v>3.5200000000000002E-2</v>
      </c>
      <c r="E70" s="160">
        <v>0.05</v>
      </c>
      <c r="F70" s="160">
        <v>2.3800000000000002E-2</v>
      </c>
      <c r="G70" s="160">
        <v>4.7899999999999998E-2</v>
      </c>
      <c r="H70" s="160">
        <v>4.4999999999999998E-2</v>
      </c>
      <c r="I70" s="160">
        <v>3.9300000000000002E-2</v>
      </c>
      <c r="J70" s="160">
        <v>5.16E-2</v>
      </c>
      <c r="K70" s="160">
        <v>4.4499999999999998E-2</v>
      </c>
      <c r="L70" s="160">
        <v>4.6800000000000001E-2</v>
      </c>
      <c r="M70" s="160">
        <v>4.1300000000000003E-2</v>
      </c>
      <c r="N70" s="160">
        <v>5.74E-2</v>
      </c>
      <c r="O70" s="160">
        <v>4.4999999999999998E-2</v>
      </c>
      <c r="P70" s="160">
        <v>5.5500000000000001E-2</v>
      </c>
      <c r="Q70" s="160">
        <v>4.3099999999999999E-2</v>
      </c>
      <c r="R70" s="160">
        <v>5.4100000000000002E-2</v>
      </c>
      <c r="S70" s="160">
        <v>4.1000000000000002E-2</v>
      </c>
      <c r="T70" s="160">
        <v>4.8300000000000003E-2</v>
      </c>
      <c r="U70" s="160">
        <v>5.0299999999999997E-2</v>
      </c>
      <c r="V70" s="160">
        <v>5.6300000000000003E-2</v>
      </c>
      <c r="W70" s="160">
        <v>3.5999999999999997E-2</v>
      </c>
      <c r="X70" s="160">
        <v>4.6399999999999997E-2</v>
      </c>
      <c r="Y70" s="160">
        <v>5.4899999999999997E-2</v>
      </c>
      <c r="Z70" s="160">
        <v>4.07E-2</v>
      </c>
      <c r="AA70" s="160">
        <v>5.4300000000000001E-2</v>
      </c>
      <c r="AB70" s="160">
        <v>4.7500000000000001E-2</v>
      </c>
      <c r="AC70" s="160">
        <v>4.7E-2</v>
      </c>
      <c r="AD70" s="160">
        <v>5.9299999999999999E-2</v>
      </c>
      <c r="AE70" s="160">
        <v>4.0300000000000002E-2</v>
      </c>
      <c r="AF70" s="160">
        <v>4.9200000000000001E-2</v>
      </c>
      <c r="AG70" s="160">
        <v>4.1200000000000001E-2</v>
      </c>
      <c r="AH70" s="160">
        <v>5.7000000000000002E-2</v>
      </c>
      <c r="AI70" s="160">
        <v>0.06</v>
      </c>
      <c r="AJ70" s="160">
        <v>4.99E-2</v>
      </c>
      <c r="AK70" s="160">
        <v>5.5800000000000002E-2</v>
      </c>
      <c r="AL70" s="160">
        <v>4.58E-2</v>
      </c>
      <c r="AM70" s="160">
        <v>5.91E-2</v>
      </c>
      <c r="AN70" s="160">
        <v>3.8800000000000001E-2</v>
      </c>
      <c r="AO70" s="160">
        <v>3.2800000000000003E-2</v>
      </c>
      <c r="AP70" s="160">
        <v>3.15E-2</v>
      </c>
      <c r="AQ70" s="160">
        <v>4.5699999999999998E-2</v>
      </c>
    </row>
    <row r="71" spans="1:43">
      <c r="A71" s="666" t="s">
        <v>899</v>
      </c>
      <c r="B71" s="160">
        <v>0</v>
      </c>
      <c r="C71" s="160">
        <v>0</v>
      </c>
      <c r="D71" s="160">
        <v>-1E-3</v>
      </c>
      <c r="E71" s="160">
        <v>0</v>
      </c>
      <c r="F71" s="160">
        <v>0</v>
      </c>
      <c r="G71" s="160">
        <v>0</v>
      </c>
      <c r="H71" s="160">
        <v>0</v>
      </c>
      <c r="I71" s="160">
        <v>0</v>
      </c>
      <c r="J71" s="160">
        <v>0</v>
      </c>
      <c r="K71" s="160">
        <v>0</v>
      </c>
      <c r="L71" s="160">
        <v>0</v>
      </c>
      <c r="M71" s="160">
        <v>0</v>
      </c>
      <c r="N71" s="160">
        <v>0</v>
      </c>
      <c r="O71" s="160">
        <v>0</v>
      </c>
      <c r="P71" s="160">
        <v>0</v>
      </c>
      <c r="Q71" s="160">
        <v>0</v>
      </c>
      <c r="R71" s="160">
        <v>0</v>
      </c>
      <c r="S71" s="160">
        <v>0</v>
      </c>
      <c r="T71" s="160">
        <v>0</v>
      </c>
      <c r="U71" s="160">
        <v>0</v>
      </c>
      <c r="V71" s="160">
        <v>0</v>
      </c>
      <c r="W71" s="160">
        <v>0</v>
      </c>
      <c r="X71" s="160">
        <v>0</v>
      </c>
      <c r="Y71" s="160">
        <v>-2.9999999999999997E-4</v>
      </c>
      <c r="Z71" s="160">
        <v>0</v>
      </c>
      <c r="AA71" s="160">
        <v>0</v>
      </c>
      <c r="AB71" s="160">
        <v>0</v>
      </c>
      <c r="AC71" s="160">
        <v>0</v>
      </c>
      <c r="AD71" s="160">
        <v>0</v>
      </c>
      <c r="AE71" s="160">
        <v>0</v>
      </c>
      <c r="AF71" s="160">
        <v>0</v>
      </c>
      <c r="AG71" s="160">
        <v>0</v>
      </c>
      <c r="AH71" s="160">
        <v>0</v>
      </c>
      <c r="AI71" s="160">
        <v>0</v>
      </c>
      <c r="AJ71" s="160">
        <v>1E-4</v>
      </c>
      <c r="AK71" s="160">
        <v>0</v>
      </c>
      <c r="AL71" s="160">
        <v>0</v>
      </c>
      <c r="AM71" s="160">
        <v>0</v>
      </c>
      <c r="AN71" s="160">
        <v>0</v>
      </c>
      <c r="AO71" s="160">
        <v>0</v>
      </c>
      <c r="AP71" s="160">
        <v>-8.9999999999999998E-4</v>
      </c>
      <c r="AQ71" s="160">
        <v>-1E-4</v>
      </c>
    </row>
    <row r="72" spans="1:43">
      <c r="A72" s="666" t="s">
        <v>1324</v>
      </c>
      <c r="B72" s="160">
        <v>-1.3899999999999999E-2</v>
      </c>
      <c r="C72" s="160">
        <v>-6.6E-3</v>
      </c>
      <c r="D72" s="160">
        <v>-6.7000000000000002E-3</v>
      </c>
      <c r="E72" s="160">
        <v>-4.7999999999999996E-3</v>
      </c>
      <c r="F72" s="160">
        <v>-1.14E-2</v>
      </c>
      <c r="G72" s="160">
        <v>-2.1399999999999999E-2</v>
      </c>
      <c r="H72" s="160">
        <v>-3.7199999999999997E-2</v>
      </c>
      <c r="I72" s="160">
        <v>-1.14E-2</v>
      </c>
      <c r="J72" s="160">
        <v>-5.9999999999999995E-4</v>
      </c>
      <c r="K72" s="160">
        <v>-1.7999999999999999E-2</v>
      </c>
      <c r="L72" s="160">
        <v>-2.5000000000000001E-3</v>
      </c>
      <c r="M72" s="160">
        <v>-3.0999999999999999E-3</v>
      </c>
      <c r="N72" s="160">
        <v>-7.0000000000000001E-3</v>
      </c>
      <c r="O72" s="160">
        <v>-2.3900000000000001E-2</v>
      </c>
      <c r="P72" s="160">
        <v>-2.2700000000000001E-2</v>
      </c>
      <c r="Q72" s="160">
        <v>-1.11E-2</v>
      </c>
      <c r="R72" s="160">
        <v>-3.0200000000000001E-2</v>
      </c>
      <c r="S72" s="160">
        <v>-1.01E-2</v>
      </c>
      <c r="T72" s="160">
        <v>-1.1000000000000001E-3</v>
      </c>
      <c r="U72" s="160">
        <v>-2.64E-2</v>
      </c>
      <c r="V72" s="160">
        <v>-1.6000000000000001E-3</v>
      </c>
      <c r="W72" s="160">
        <v>-4.1000000000000003E-3</v>
      </c>
      <c r="X72" s="160">
        <v>-1.4E-3</v>
      </c>
      <c r="Y72" s="160">
        <v>-5.4999999999999997E-3</v>
      </c>
      <c r="Z72" s="160">
        <v>-1.54E-2</v>
      </c>
      <c r="AA72" s="160">
        <v>-7.7999999999999996E-3</v>
      </c>
      <c r="AB72" s="160">
        <v>-6.6E-3</v>
      </c>
      <c r="AC72" s="160">
        <v>9.4999999999999998E-3</v>
      </c>
      <c r="AD72" s="160">
        <v>-2.01E-2</v>
      </c>
      <c r="AE72" s="160">
        <v>-2.0999999999999999E-3</v>
      </c>
      <c r="AF72" s="160">
        <v>-3.1899999999999998E-2</v>
      </c>
      <c r="AG72" s="160">
        <v>-5.4999999999999997E-3</v>
      </c>
      <c r="AH72" s="160">
        <v>-1.11E-2</v>
      </c>
      <c r="AI72" s="160">
        <v>-2.5700000000000001E-2</v>
      </c>
      <c r="AJ72" s="160">
        <v>-5.7000000000000002E-3</v>
      </c>
      <c r="AK72" s="160">
        <v>5.7000000000000002E-3</v>
      </c>
      <c r="AL72" s="160">
        <v>-3.5000000000000003E-2</v>
      </c>
      <c r="AM72" s="160">
        <v>-3.2099999999999997E-2</v>
      </c>
      <c r="AN72" s="160">
        <v>2.9999999999999997E-4</v>
      </c>
      <c r="AO72" s="160">
        <v>-1.1900000000000001E-2</v>
      </c>
      <c r="AP72" s="160">
        <v>3.5999999999999999E-3</v>
      </c>
      <c r="AQ72" s="160">
        <v>-1.0699999999999999E-2</v>
      </c>
    </row>
    <row r="73" spans="1:43">
      <c r="A73" s="666" t="s">
        <v>1325</v>
      </c>
      <c r="B73" s="160">
        <v>4.1000000000000003E-3</v>
      </c>
      <c r="C73" s="160">
        <v>5.1999999999999998E-3</v>
      </c>
      <c r="D73" s="160">
        <v>7.0000000000000001E-3</v>
      </c>
      <c r="E73" s="160">
        <v>3.8E-3</v>
      </c>
      <c r="F73" s="160">
        <v>-8.5000000000000006E-3</v>
      </c>
      <c r="G73" s="160">
        <v>2.2000000000000001E-3</v>
      </c>
      <c r="H73" s="160">
        <v>-5.9999999999999995E-4</v>
      </c>
      <c r="I73" s="160">
        <v>2.0999999999999999E-3</v>
      </c>
      <c r="J73" s="160">
        <v>1.4E-3</v>
      </c>
      <c r="K73" s="160">
        <v>1.6000000000000001E-3</v>
      </c>
      <c r="L73" s="160">
        <v>3.0999999999999999E-3</v>
      </c>
      <c r="M73" s="160">
        <v>1.6999999999999999E-3</v>
      </c>
      <c r="N73" s="160">
        <v>4.3E-3</v>
      </c>
      <c r="O73" s="160">
        <v>2.5000000000000001E-3</v>
      </c>
      <c r="P73" s="160">
        <v>-1E-3</v>
      </c>
      <c r="Q73" s="160">
        <v>2.0000000000000001E-4</v>
      </c>
      <c r="R73" s="160">
        <v>-1E-4</v>
      </c>
      <c r="S73" s="160">
        <v>6.9999999999999999E-4</v>
      </c>
      <c r="T73" s="160">
        <v>1.9E-3</v>
      </c>
      <c r="U73" s="160">
        <v>1.49E-2</v>
      </c>
      <c r="V73" s="160">
        <v>0</v>
      </c>
      <c r="W73" s="160">
        <v>8.0000000000000004E-4</v>
      </c>
      <c r="X73" s="160">
        <v>0</v>
      </c>
      <c r="Y73" s="160">
        <v>4.0000000000000002E-4</v>
      </c>
      <c r="Z73" s="160">
        <v>2.0999999999999999E-3</v>
      </c>
      <c r="AA73" s="160">
        <v>1.8E-3</v>
      </c>
      <c r="AB73" s="160">
        <v>2.0000000000000001E-4</v>
      </c>
      <c r="AC73" s="160">
        <v>1.4E-3</v>
      </c>
      <c r="AD73" s="160">
        <v>3.2000000000000002E-3</v>
      </c>
      <c r="AE73" s="160">
        <v>8.0000000000000004E-4</v>
      </c>
      <c r="AF73" s="160">
        <v>1.2999999999999999E-3</v>
      </c>
      <c r="AG73" s="160">
        <v>8.0000000000000004E-4</v>
      </c>
      <c r="AH73" s="160">
        <v>-1.6999999999999999E-3</v>
      </c>
      <c r="AI73" s="160">
        <v>-1E-4</v>
      </c>
      <c r="AJ73" s="160">
        <v>4.1000000000000003E-3</v>
      </c>
      <c r="AK73" s="160">
        <v>2.0000000000000001E-4</v>
      </c>
      <c r="AL73" s="160">
        <v>2.7000000000000001E-3</v>
      </c>
      <c r="AM73" s="160">
        <v>0</v>
      </c>
      <c r="AN73" s="160">
        <v>-1.4E-3</v>
      </c>
      <c r="AO73" s="160">
        <v>4.1000000000000003E-3</v>
      </c>
      <c r="AP73" s="160">
        <v>5.0000000000000001E-4</v>
      </c>
      <c r="AQ73" s="160">
        <v>2.3999999999999998E-3</v>
      </c>
    </row>
    <row r="74" spans="1:43">
      <c r="A74" s="666" t="s">
        <v>1326</v>
      </c>
      <c r="B74" s="160">
        <v>-5.6500000000000002E-2</v>
      </c>
      <c r="C74" s="160">
        <v>-5.9299999999999999E-2</v>
      </c>
      <c r="D74" s="160">
        <v>-4.7300000000000002E-2</v>
      </c>
      <c r="E74" s="160">
        <v>-6.6000000000000003E-2</v>
      </c>
      <c r="F74" s="160">
        <v>-6.2600000000000003E-2</v>
      </c>
      <c r="G74" s="160">
        <v>-3.7100000000000001E-2</v>
      </c>
      <c r="H74" s="160">
        <v>-7.4499999999999997E-2</v>
      </c>
      <c r="I74" s="160">
        <v>-5.7099999999999998E-2</v>
      </c>
      <c r="J74" s="160">
        <v>-5.8400000000000001E-2</v>
      </c>
      <c r="K74" s="160">
        <v>-0.05</v>
      </c>
      <c r="L74" s="160">
        <v>-6.1199999999999997E-2</v>
      </c>
      <c r="M74" s="160">
        <v>-6.3100000000000003E-2</v>
      </c>
      <c r="N74" s="160">
        <v>-9.9599999999999994E-2</v>
      </c>
      <c r="O74" s="160">
        <v>-5.5599999999999997E-2</v>
      </c>
      <c r="P74" s="160">
        <v>-4.2299999999999997E-2</v>
      </c>
      <c r="Q74" s="160">
        <v>-6.2199999999999998E-2</v>
      </c>
      <c r="R74" s="160">
        <v>-5.1299999999999998E-2</v>
      </c>
      <c r="S74" s="160">
        <v>-9.0800000000000006E-2</v>
      </c>
      <c r="T74" s="160">
        <v>-7.0099999999999996E-2</v>
      </c>
      <c r="U74" s="160">
        <v>-8.4900000000000003E-2</v>
      </c>
      <c r="V74" s="160">
        <v>-3.7499999999999999E-2</v>
      </c>
      <c r="W74" s="160">
        <v>-4.4499999999999998E-2</v>
      </c>
      <c r="X74" s="160">
        <v>-6.3399999999999998E-2</v>
      </c>
      <c r="Y74" s="160">
        <v>-5.3499999999999999E-2</v>
      </c>
      <c r="Z74" s="160">
        <v>-5.8299999999999998E-2</v>
      </c>
      <c r="AA74" s="160">
        <v>-6.0600000000000001E-2</v>
      </c>
      <c r="AB74" s="160">
        <v>-3.9600000000000003E-2</v>
      </c>
      <c r="AC74" s="160">
        <v>-8.4000000000000005E-2</v>
      </c>
      <c r="AD74" s="160">
        <v>-0.11609999999999999</v>
      </c>
      <c r="AE74" s="160">
        <v>-6.4899999999999999E-2</v>
      </c>
      <c r="AF74" s="160">
        <v>-5.1799999999999999E-2</v>
      </c>
      <c r="AG74" s="160">
        <v>-7.0800000000000002E-2</v>
      </c>
      <c r="AH74" s="160">
        <v>-8.14E-2</v>
      </c>
      <c r="AI74" s="160">
        <v>-9.8199999999999996E-2</v>
      </c>
      <c r="AJ74" s="160">
        <v>-7.1099999999999997E-2</v>
      </c>
      <c r="AK74" s="160">
        <v>-9.0399999999999994E-2</v>
      </c>
      <c r="AL74" s="160">
        <v>-6.7199999999999996E-2</v>
      </c>
      <c r="AM74" s="160">
        <v>-9.4299999999999995E-2</v>
      </c>
      <c r="AN74" s="160">
        <v>-4.5499999999999999E-2</v>
      </c>
      <c r="AO74" s="160">
        <v>-7.6399999999999996E-2</v>
      </c>
      <c r="AP74" s="160">
        <v>-9.8000000000000004E-2</v>
      </c>
      <c r="AQ74" s="160">
        <v>-5.91E-2</v>
      </c>
    </row>
    <row r="75" spans="1:43">
      <c r="A75" s="666" t="s">
        <v>1327</v>
      </c>
      <c r="B75" s="160">
        <v>0</v>
      </c>
      <c r="C75" s="160">
        <v>6.9999999999999999E-4</v>
      </c>
      <c r="D75" s="160">
        <v>-1.1999999999999999E-3</v>
      </c>
      <c r="E75" s="160">
        <v>0</v>
      </c>
      <c r="F75" s="160">
        <v>1E-4</v>
      </c>
      <c r="G75" s="160">
        <v>-2.0000000000000001E-4</v>
      </c>
      <c r="H75" s="160">
        <v>-2.0000000000000001E-4</v>
      </c>
      <c r="I75" s="160">
        <v>-1.1000000000000001E-3</v>
      </c>
      <c r="J75" s="160">
        <v>8.0000000000000004E-4</v>
      </c>
      <c r="K75" s="160">
        <v>-8.0000000000000004E-4</v>
      </c>
      <c r="L75" s="160">
        <v>1.1999999999999999E-3</v>
      </c>
      <c r="M75" s="160">
        <v>1E-4</v>
      </c>
      <c r="N75" s="160">
        <v>1.1000000000000001E-3</v>
      </c>
      <c r="O75" s="160">
        <v>-8.0000000000000004E-4</v>
      </c>
      <c r="P75" s="160">
        <v>-3.5000000000000001E-3</v>
      </c>
      <c r="Q75" s="160">
        <v>-3.5000000000000001E-3</v>
      </c>
      <c r="R75" s="160">
        <v>2E-3</v>
      </c>
      <c r="S75" s="160">
        <v>2.7199999999999998E-2</v>
      </c>
      <c r="T75" s="160">
        <v>2.7000000000000001E-3</v>
      </c>
      <c r="U75" s="160">
        <v>3.8E-3</v>
      </c>
      <c r="V75" s="160">
        <v>2.0000000000000001E-4</v>
      </c>
      <c r="W75" s="160">
        <v>8.0000000000000004E-4</v>
      </c>
      <c r="X75" s="160">
        <v>-7.6E-3</v>
      </c>
      <c r="Y75" s="160">
        <v>-1.5E-3</v>
      </c>
      <c r="Z75" s="160">
        <v>6.9999999999999999E-4</v>
      </c>
      <c r="AA75" s="160">
        <v>0</v>
      </c>
      <c r="AB75" s="160">
        <v>0</v>
      </c>
      <c r="AC75" s="160">
        <v>-1.6000000000000001E-3</v>
      </c>
      <c r="AD75" s="160">
        <v>1.6999999999999999E-3</v>
      </c>
      <c r="AE75" s="160">
        <v>-1E-4</v>
      </c>
      <c r="AF75" s="160">
        <v>-5.0000000000000001E-4</v>
      </c>
      <c r="AG75" s="160">
        <v>-4.4999999999999997E-3</v>
      </c>
      <c r="AH75" s="160">
        <v>2.0000000000000001E-4</v>
      </c>
      <c r="AI75" s="160">
        <v>-1.4E-3</v>
      </c>
      <c r="AJ75" s="160">
        <v>-2.0000000000000001E-4</v>
      </c>
      <c r="AK75" s="160">
        <v>0</v>
      </c>
      <c r="AL75" s="160">
        <v>1E-3</v>
      </c>
      <c r="AM75" s="160">
        <v>4.8999999999999998E-3</v>
      </c>
      <c r="AN75" s="160">
        <v>1.6000000000000001E-3</v>
      </c>
      <c r="AO75" s="160">
        <v>1E-4</v>
      </c>
      <c r="AP75" s="160">
        <v>-4.0000000000000002E-4</v>
      </c>
      <c r="AQ75" s="160">
        <v>2.0000000000000001E-4</v>
      </c>
    </row>
    <row r="76" spans="1:43">
      <c r="A76" s="666" t="s">
        <v>1328</v>
      </c>
      <c r="B76" s="160">
        <v>0.1091</v>
      </c>
      <c r="C76" s="160">
        <v>0.1709</v>
      </c>
      <c r="D76" s="160">
        <v>8.7400000000000005E-2</v>
      </c>
      <c r="E76" s="160">
        <v>8.9200000000000002E-2</v>
      </c>
      <c r="F76" s="160">
        <v>8.48E-2</v>
      </c>
      <c r="G76" s="160">
        <v>0.20899999999999999</v>
      </c>
      <c r="H76" s="160">
        <v>0.24690000000000001</v>
      </c>
      <c r="I76" s="160">
        <v>0.28199999999999997</v>
      </c>
      <c r="J76" s="160">
        <v>0.20039999999999999</v>
      </c>
      <c r="K76" s="160">
        <v>0.2145</v>
      </c>
      <c r="L76" s="160">
        <v>0.1205</v>
      </c>
      <c r="M76" s="160">
        <v>0.1794</v>
      </c>
      <c r="N76" s="160">
        <v>0.1482</v>
      </c>
      <c r="O76" s="160">
        <v>0.15920000000000001</v>
      </c>
      <c r="P76" s="160">
        <v>0.1142</v>
      </c>
      <c r="Q76" s="160">
        <v>0.23130000000000001</v>
      </c>
      <c r="R76" s="160">
        <v>0.2407</v>
      </c>
      <c r="S76" s="160">
        <v>0.22869999999999999</v>
      </c>
      <c r="T76" s="160">
        <v>0.4083</v>
      </c>
      <c r="U76" s="160">
        <v>0.1484</v>
      </c>
      <c r="V76" s="160">
        <v>0.18459999999999999</v>
      </c>
      <c r="W76" s="160">
        <v>0.1603</v>
      </c>
      <c r="X76" s="160">
        <v>4.9599999999999998E-2</v>
      </c>
      <c r="Y76" s="160">
        <v>0.18529999999999999</v>
      </c>
      <c r="Z76" s="160">
        <v>0.1123</v>
      </c>
      <c r="AA76" s="160">
        <v>0.21479999999999999</v>
      </c>
      <c r="AB76" s="160">
        <v>0.1053</v>
      </c>
      <c r="AC76" s="160">
        <v>9.1600000000000001E-2</v>
      </c>
      <c r="AD76" s="160">
        <v>0.31759999999999999</v>
      </c>
      <c r="AE76" s="160">
        <v>0.25950000000000001</v>
      </c>
      <c r="AF76" s="160">
        <v>0.23499999999999999</v>
      </c>
      <c r="AG76" s="160">
        <v>0.15559999999999999</v>
      </c>
      <c r="AH76" s="160">
        <v>0.14360000000000001</v>
      </c>
      <c r="AI76" s="160">
        <v>9.01E-2</v>
      </c>
      <c r="AJ76" s="160">
        <v>8.9300000000000004E-2</v>
      </c>
      <c r="AK76" s="160">
        <v>0.28160000000000002</v>
      </c>
      <c r="AL76" s="160">
        <v>0.10920000000000001</v>
      </c>
      <c r="AM76" s="160">
        <v>0.24809999999999999</v>
      </c>
      <c r="AN76" s="160">
        <v>0.19270000000000001</v>
      </c>
      <c r="AO76" s="160">
        <v>0.28339999999999999</v>
      </c>
      <c r="AP76" s="160">
        <v>9.4399999999999998E-2</v>
      </c>
      <c r="AQ76" s="160">
        <v>0.14130000000000001</v>
      </c>
    </row>
    <row r="77" spans="1:43">
      <c r="A77" s="667" t="s">
        <v>560</v>
      </c>
      <c r="B77" s="67"/>
      <c r="C77" s="67"/>
      <c r="D77" s="67"/>
      <c r="E77" s="67"/>
      <c r="F77" s="67"/>
      <c r="G77" s="67"/>
      <c r="H77" s="67"/>
      <c r="I77" s="67"/>
      <c r="J77" s="67"/>
      <c r="K77" s="67"/>
      <c r="L77" s="68"/>
      <c r="M77" s="68"/>
      <c r="N77" s="68"/>
      <c r="O77" s="67"/>
      <c r="P77" s="67"/>
      <c r="Q77" s="67"/>
      <c r="R77" s="67"/>
      <c r="S77" s="67"/>
      <c r="T77" s="68"/>
      <c r="U77" s="68"/>
      <c r="V77" s="68"/>
      <c r="W77" s="67"/>
      <c r="X77" s="67"/>
      <c r="Y77" s="67"/>
      <c r="Z77" s="67"/>
      <c r="AA77" s="67"/>
      <c r="AB77" s="68"/>
      <c r="AC77" s="68"/>
      <c r="AD77" s="68"/>
      <c r="AE77" s="67"/>
      <c r="AF77" s="67"/>
      <c r="AG77" s="67"/>
      <c r="AH77" s="67"/>
      <c r="AI77" s="67"/>
      <c r="AJ77" s="68"/>
      <c r="AK77" s="68"/>
      <c r="AL77" s="68"/>
      <c r="AM77" s="68"/>
      <c r="AN77" s="68"/>
      <c r="AO77" s="68"/>
      <c r="AP77" s="68"/>
      <c r="AQ77" s="68"/>
    </row>
    <row r="78" spans="1:43">
      <c r="A78" s="666" t="s">
        <v>1329</v>
      </c>
      <c r="B78" s="160">
        <v>0.15090000000000001</v>
      </c>
      <c r="C78" s="160">
        <v>0.15110000000000001</v>
      </c>
      <c r="D78" s="160">
        <v>0.1211</v>
      </c>
      <c r="E78" s="160">
        <v>0.14879999999999999</v>
      </c>
      <c r="F78" s="160">
        <v>0.17469999999999999</v>
      </c>
      <c r="G78" s="160">
        <v>0.16980000000000001</v>
      </c>
      <c r="H78" s="160">
        <v>0.1578</v>
      </c>
      <c r="I78" s="160">
        <v>0.13589999999999999</v>
      </c>
      <c r="J78" s="160">
        <v>0.21460000000000001</v>
      </c>
      <c r="K78" s="160">
        <v>0.12590000000000001</v>
      </c>
      <c r="L78" s="160">
        <v>0.17100000000000001</v>
      </c>
      <c r="M78" s="160">
        <v>0.1293</v>
      </c>
      <c r="N78" s="160">
        <v>0.1973</v>
      </c>
      <c r="O78" s="160">
        <v>0.1603</v>
      </c>
      <c r="P78" s="160">
        <v>0.22270000000000001</v>
      </c>
      <c r="Q78" s="160">
        <v>0.1454</v>
      </c>
      <c r="R78" s="160">
        <v>0.14149999999999999</v>
      </c>
      <c r="S78" s="160">
        <v>0.1953</v>
      </c>
      <c r="T78" s="160">
        <v>0.152</v>
      </c>
      <c r="U78" s="160">
        <v>0.1666</v>
      </c>
      <c r="V78" s="160">
        <v>0.17549999999999999</v>
      </c>
      <c r="W78" s="160">
        <v>0.1371</v>
      </c>
      <c r="X78" s="160">
        <v>0.13139999999999999</v>
      </c>
      <c r="Y78" s="160">
        <v>0.14860000000000001</v>
      </c>
      <c r="Z78" s="160">
        <v>0.13719999999999999</v>
      </c>
      <c r="AA78" s="160">
        <v>0.14599999999999999</v>
      </c>
      <c r="AB78" s="160">
        <v>0.1212</v>
      </c>
      <c r="AC78" s="160">
        <v>0.152</v>
      </c>
      <c r="AD78" s="160">
        <v>0.26440000000000002</v>
      </c>
      <c r="AE78" s="160">
        <v>0.14099999999999999</v>
      </c>
      <c r="AF78" s="160">
        <v>0.19059999999999999</v>
      </c>
      <c r="AG78" s="160">
        <v>0.14130000000000001</v>
      </c>
      <c r="AH78" s="160">
        <v>0.16769999999999999</v>
      </c>
      <c r="AI78" s="160">
        <v>0.17019999999999999</v>
      </c>
      <c r="AJ78" s="160">
        <v>0.1605</v>
      </c>
      <c r="AK78" s="160">
        <v>0.20449999999999999</v>
      </c>
      <c r="AL78" s="160">
        <v>0.1164</v>
      </c>
      <c r="AM78" s="160">
        <v>0.1976</v>
      </c>
      <c r="AN78" s="160">
        <v>0.1527</v>
      </c>
      <c r="AO78" s="160">
        <v>0.128</v>
      </c>
      <c r="AP78" s="160">
        <v>0.1399</v>
      </c>
      <c r="AQ78" s="160">
        <v>0.15620000000000001</v>
      </c>
    </row>
    <row r="79" spans="1:43">
      <c r="A79" s="666" t="s">
        <v>1330</v>
      </c>
      <c r="B79" s="160">
        <v>0.1229</v>
      </c>
      <c r="C79" s="160">
        <v>0.1208</v>
      </c>
      <c r="D79" s="160">
        <v>0.11219999999999999</v>
      </c>
      <c r="E79" s="160">
        <v>0.14130000000000001</v>
      </c>
      <c r="F79" s="160">
        <v>0</v>
      </c>
      <c r="G79" s="160">
        <v>0</v>
      </c>
      <c r="H79" s="160">
        <v>0.14119999999999999</v>
      </c>
      <c r="I79" s="160">
        <v>7.8399999999999997E-2</v>
      </c>
      <c r="J79" s="160">
        <v>0</v>
      </c>
      <c r="K79" s="160">
        <v>0.1111</v>
      </c>
      <c r="L79" s="160">
        <v>4.9500000000000002E-2</v>
      </c>
      <c r="M79" s="160">
        <v>9.2399999999999996E-2</v>
      </c>
      <c r="N79" s="160">
        <v>0.14080000000000001</v>
      </c>
      <c r="O79" s="160">
        <v>0</v>
      </c>
      <c r="P79" s="160">
        <v>2.5999999999999999E-3</v>
      </c>
      <c r="Q79" s="160">
        <v>0.1293</v>
      </c>
      <c r="R79" s="160">
        <v>0.12180000000000001</v>
      </c>
      <c r="S79" s="160">
        <v>0.18</v>
      </c>
      <c r="T79" s="160">
        <v>0.13170000000000001</v>
      </c>
      <c r="U79" s="160">
        <v>0.15859999999999999</v>
      </c>
      <c r="V79" s="160">
        <v>0</v>
      </c>
      <c r="W79" s="160">
        <v>0</v>
      </c>
      <c r="X79" s="160">
        <v>0.12520000000000001</v>
      </c>
      <c r="Y79" s="160">
        <v>0.14599999999999999</v>
      </c>
      <c r="Z79" s="160">
        <v>0.11219999999999999</v>
      </c>
      <c r="AA79" s="160">
        <v>0.1191</v>
      </c>
      <c r="AB79" s="160">
        <v>0.1046</v>
      </c>
      <c r="AC79" s="160">
        <v>0.1268</v>
      </c>
      <c r="AD79" s="160">
        <v>8.3000000000000004E-2</v>
      </c>
      <c r="AE79" s="160">
        <v>0.14380000000000001</v>
      </c>
      <c r="AF79" s="160">
        <v>6.9999999999999999E-4</v>
      </c>
      <c r="AG79" s="160">
        <v>0.11210000000000001</v>
      </c>
      <c r="AH79" s="160">
        <v>0.12479999999999999</v>
      </c>
      <c r="AI79" s="160">
        <v>0.14940000000000001</v>
      </c>
      <c r="AJ79" s="160">
        <v>0.12909999999999999</v>
      </c>
      <c r="AK79" s="160">
        <v>0.1754</v>
      </c>
      <c r="AL79" s="160">
        <v>8.9800000000000005E-2</v>
      </c>
      <c r="AM79" s="160">
        <v>1.15E-2</v>
      </c>
      <c r="AN79" s="160">
        <v>0</v>
      </c>
      <c r="AO79" s="160">
        <v>9.5200000000000007E-2</v>
      </c>
      <c r="AP79" s="160">
        <v>0.1273</v>
      </c>
      <c r="AQ79" s="160">
        <v>9.6299999999999997E-2</v>
      </c>
    </row>
    <row r="80" spans="1:43">
      <c r="A80" s="666" t="s">
        <v>1331</v>
      </c>
      <c r="B80" s="160">
        <v>0.29749999999999999</v>
      </c>
      <c r="C80" s="160">
        <v>8.3000000000000004E-2</v>
      </c>
      <c r="D80" s="160">
        <v>5.4100000000000002E-2</v>
      </c>
      <c r="E80" s="160">
        <v>1.0638000000000001</v>
      </c>
      <c r="F80" s="160">
        <v>0.17710000000000001</v>
      </c>
      <c r="G80" s="160">
        <v>0.41849999999999998</v>
      </c>
      <c r="H80" s="160">
        <v>2.3E-2</v>
      </c>
      <c r="I80" s="160">
        <v>2.3300000000000001E-2</v>
      </c>
      <c r="J80" s="160">
        <v>7.4800000000000005E-2</v>
      </c>
      <c r="K80" s="160">
        <v>1.8200000000000001E-2</v>
      </c>
      <c r="L80" s="160">
        <v>3.1E-2</v>
      </c>
      <c r="M80" s="160">
        <v>7.8700000000000006E-2</v>
      </c>
      <c r="N80" s="160">
        <v>0.42899999999999999</v>
      </c>
      <c r="O80" s="160">
        <v>0.57779999999999998</v>
      </c>
      <c r="P80" s="160">
        <v>0.5423</v>
      </c>
      <c r="Q80" s="160">
        <v>2.6700000000000002E-2</v>
      </c>
      <c r="R80" s="160">
        <v>1.4633</v>
      </c>
      <c r="S80" s="160">
        <v>2.1700000000000001E-2</v>
      </c>
      <c r="T80" s="160">
        <v>3.2399999999999998E-2</v>
      </c>
      <c r="U80" s="160">
        <v>1.44E-2</v>
      </c>
      <c r="V80" s="160">
        <v>5.9999999999999995E-4</v>
      </c>
      <c r="W80" s="160">
        <v>6.59E-2</v>
      </c>
      <c r="X80" s="160">
        <v>0.1739</v>
      </c>
      <c r="Y80" s="160">
        <v>0</v>
      </c>
      <c r="Z80" s="160">
        <v>2.9100000000000001E-2</v>
      </c>
      <c r="AA80" s="160">
        <v>2.3400000000000001E-2</v>
      </c>
      <c r="AB80" s="160">
        <v>7.1999999999999995E-2</v>
      </c>
      <c r="AC80" s="160">
        <v>0.1211</v>
      </c>
      <c r="AD80" s="160">
        <v>0.92930000000000001</v>
      </c>
      <c r="AE80" s="160">
        <v>0.1731</v>
      </c>
      <c r="AF80" s="160">
        <v>0.16009999999999999</v>
      </c>
      <c r="AG80" s="160">
        <v>0.43290000000000001</v>
      </c>
      <c r="AH80" s="160">
        <v>8.1000000000000003E-2</v>
      </c>
      <c r="AI80" s="160">
        <v>7.6899999999999996E-2</v>
      </c>
      <c r="AJ80" s="160">
        <v>2.5600000000000001E-2</v>
      </c>
      <c r="AK80" s="160">
        <v>1.3283</v>
      </c>
      <c r="AL80" s="160">
        <v>5.1999999999999998E-2</v>
      </c>
      <c r="AM80" s="160">
        <v>5.4800000000000001E-2</v>
      </c>
      <c r="AN80" s="160">
        <v>0.1754</v>
      </c>
      <c r="AO80" s="160">
        <v>1.0699999999999999E-2</v>
      </c>
      <c r="AP80" s="160">
        <v>0.30630000000000002</v>
      </c>
      <c r="AQ80" s="160">
        <v>0.17319999999999999</v>
      </c>
    </row>
    <row r="81" spans="1:43">
      <c r="A81" s="666" t="s">
        <v>1332</v>
      </c>
      <c r="B81" s="160">
        <v>8.6499999999999994E-2</v>
      </c>
      <c r="C81" s="160">
        <v>0.37490000000000001</v>
      </c>
      <c r="D81" s="160">
        <v>0.22900000000000001</v>
      </c>
      <c r="E81" s="160">
        <v>3.09E-2</v>
      </c>
      <c r="F81" s="160">
        <v>0</v>
      </c>
      <c r="G81" s="160">
        <v>0</v>
      </c>
      <c r="H81" s="160">
        <v>4.65E-2</v>
      </c>
      <c r="I81" s="160">
        <v>3.4599999999999999E-2</v>
      </c>
      <c r="J81" s="160">
        <v>0</v>
      </c>
      <c r="K81" s="160">
        <v>0.1573</v>
      </c>
      <c r="L81" s="160">
        <v>3.0000000000000001E-3</v>
      </c>
      <c r="M81" s="160">
        <v>4.9799999999999997E-2</v>
      </c>
      <c r="N81" s="160">
        <v>0.51519999999999999</v>
      </c>
      <c r="O81" s="160">
        <v>0.14680000000000001</v>
      </c>
      <c r="P81" s="160">
        <v>5.8700000000000002E-2</v>
      </c>
      <c r="Q81" s="160">
        <v>3.6700000000000003E-2</v>
      </c>
      <c r="R81" s="160">
        <v>0.22559999999999999</v>
      </c>
      <c r="S81" s="160">
        <v>0.14099999999999999</v>
      </c>
      <c r="T81" s="160">
        <v>0.59809999999999997</v>
      </c>
      <c r="U81" s="160">
        <v>1.6566000000000001</v>
      </c>
      <c r="V81" s="160">
        <v>0</v>
      </c>
      <c r="W81" s="160">
        <v>0</v>
      </c>
      <c r="X81" s="160">
        <v>0.28489999999999999</v>
      </c>
      <c r="Y81" s="160">
        <v>0</v>
      </c>
      <c r="Z81" s="160">
        <v>0.18790000000000001</v>
      </c>
      <c r="AA81" s="160">
        <v>1.78E-2</v>
      </c>
      <c r="AB81" s="160">
        <v>4.6800000000000001E-2</v>
      </c>
      <c r="AC81" s="160">
        <v>0.34320000000000001</v>
      </c>
      <c r="AD81" s="160">
        <v>0.16420000000000001</v>
      </c>
      <c r="AE81" s="160">
        <v>2.3099999999999999E-2</v>
      </c>
      <c r="AF81" s="160">
        <v>0.12959999999999999</v>
      </c>
      <c r="AG81" s="160">
        <v>0.57899999999999996</v>
      </c>
      <c r="AH81" s="160">
        <v>0.26519999999999999</v>
      </c>
      <c r="AI81" s="160">
        <v>5.4600000000000003E-2</v>
      </c>
      <c r="AJ81" s="160">
        <v>0</v>
      </c>
      <c r="AK81" s="160">
        <v>0.36120000000000002</v>
      </c>
      <c r="AL81" s="160">
        <v>1.1296999999999999</v>
      </c>
      <c r="AM81" s="160">
        <v>5.1999999999999998E-3</v>
      </c>
      <c r="AN81" s="160">
        <v>0</v>
      </c>
      <c r="AO81" s="160">
        <v>0.19370000000000001</v>
      </c>
      <c r="AP81" s="160">
        <v>0</v>
      </c>
      <c r="AQ81" s="160">
        <v>0.1764</v>
      </c>
    </row>
    <row r="82" spans="1:43">
      <c r="A82" s="666" t="s">
        <v>1333</v>
      </c>
      <c r="B82" s="160">
        <v>2.5000000000000001E-3</v>
      </c>
      <c r="C82" s="160">
        <v>0</v>
      </c>
      <c r="D82" s="160">
        <v>1.8E-3</v>
      </c>
      <c r="E82" s="160">
        <v>3.0999999999999999E-3</v>
      </c>
      <c r="F82" s="160">
        <v>0</v>
      </c>
      <c r="G82" s="160">
        <v>0</v>
      </c>
      <c r="H82" s="160">
        <v>1.4E-3</v>
      </c>
      <c r="I82" s="160">
        <v>0</v>
      </c>
      <c r="J82" s="160">
        <v>1.6000000000000001E-3</v>
      </c>
      <c r="K82" s="160">
        <v>0</v>
      </c>
      <c r="L82" s="160">
        <v>0</v>
      </c>
      <c r="M82" s="160">
        <v>1E-3</v>
      </c>
      <c r="N82" s="160">
        <v>4.7000000000000002E-3</v>
      </c>
      <c r="O82" s="160">
        <v>1.9E-3</v>
      </c>
      <c r="P82" s="160">
        <v>0</v>
      </c>
      <c r="Q82" s="160">
        <v>0</v>
      </c>
      <c r="R82" s="160">
        <v>2.0000000000000001E-4</v>
      </c>
      <c r="S82" s="160">
        <v>4.0000000000000001E-3</v>
      </c>
      <c r="T82" s="160">
        <v>1.6000000000000001E-3</v>
      </c>
      <c r="U82" s="160">
        <v>4.7000000000000002E-3</v>
      </c>
      <c r="V82" s="160">
        <v>1</v>
      </c>
      <c r="W82" s="160">
        <v>7.9000000000000008E-3</v>
      </c>
      <c r="X82" s="160">
        <v>1.2999999999999999E-3</v>
      </c>
      <c r="Y82" s="160">
        <v>0</v>
      </c>
      <c r="Z82" s="160">
        <v>4.7000000000000002E-3</v>
      </c>
      <c r="AA82" s="160">
        <v>3.5000000000000001E-3</v>
      </c>
      <c r="AB82" s="160">
        <v>2E-3</v>
      </c>
      <c r="AC82" s="160">
        <v>0</v>
      </c>
      <c r="AD82" s="160">
        <v>0.64749999999999996</v>
      </c>
      <c r="AE82" s="160">
        <v>1.2999999999999999E-2</v>
      </c>
      <c r="AF82" s="160">
        <v>0</v>
      </c>
      <c r="AG82" s="160">
        <v>0.59079999999999999</v>
      </c>
      <c r="AH82" s="160">
        <v>1E-4</v>
      </c>
      <c r="AI82" s="160">
        <v>2.5000000000000001E-3</v>
      </c>
      <c r="AJ82" s="160">
        <v>4.0000000000000001E-3</v>
      </c>
      <c r="AK82" s="160">
        <v>5.0000000000000001E-3</v>
      </c>
      <c r="AL82" s="160">
        <v>1.1000000000000001E-3</v>
      </c>
      <c r="AM82" s="160">
        <v>2.3999999999999998E-3</v>
      </c>
      <c r="AN82" s="160">
        <v>0</v>
      </c>
      <c r="AO82" s="160">
        <v>9.5999999999999992E-3</v>
      </c>
      <c r="AP82" s="160">
        <v>2.1600000000000001E-2</v>
      </c>
      <c r="AQ82" s="160">
        <v>2.2499999999999999E-2</v>
      </c>
    </row>
    <row r="83" spans="1:43">
      <c r="A83" s="666" t="s">
        <v>1334</v>
      </c>
      <c r="B83" s="160">
        <v>8.8000000000000005E-3</v>
      </c>
      <c r="C83" s="160">
        <v>0</v>
      </c>
      <c r="D83" s="160">
        <v>3.7000000000000002E-3</v>
      </c>
      <c r="E83" s="160">
        <v>9.9000000000000008E-3</v>
      </c>
      <c r="F83" s="160">
        <v>0</v>
      </c>
      <c r="G83" s="160">
        <v>0</v>
      </c>
      <c r="H83" s="160">
        <v>8.9999999999999993E-3</v>
      </c>
      <c r="I83" s="160">
        <v>0</v>
      </c>
      <c r="J83" s="160">
        <v>1.47E-2</v>
      </c>
      <c r="K83" s="160">
        <v>0</v>
      </c>
      <c r="L83" s="160">
        <v>0</v>
      </c>
      <c r="M83" s="160">
        <v>6.3899999999999998E-2</v>
      </c>
      <c r="N83" s="160">
        <v>0</v>
      </c>
      <c r="O83" s="160">
        <v>8.0000000000000004E-4</v>
      </c>
      <c r="P83" s="160">
        <v>0</v>
      </c>
      <c r="Q83" s="160">
        <v>0</v>
      </c>
      <c r="R83" s="160">
        <v>0</v>
      </c>
      <c r="S83" s="160">
        <v>5.5999999999999999E-3</v>
      </c>
      <c r="T83" s="160">
        <v>1E-3</v>
      </c>
      <c r="U83" s="160">
        <v>0</v>
      </c>
      <c r="V83" s="160">
        <v>1</v>
      </c>
      <c r="W83" s="160">
        <v>3.2899999999999999E-2</v>
      </c>
      <c r="X83" s="160">
        <v>6.1899999999999997E-2</v>
      </c>
      <c r="Y83" s="160">
        <v>0</v>
      </c>
      <c r="Z83" s="160">
        <v>5.4999999999999997E-3</v>
      </c>
      <c r="AA83" s="160">
        <v>4.8999999999999998E-3</v>
      </c>
      <c r="AB83" s="160">
        <v>2.81E-2</v>
      </c>
      <c r="AC83" s="160">
        <v>0</v>
      </c>
      <c r="AD83" s="160">
        <v>0</v>
      </c>
      <c r="AE83" s="160">
        <v>0.1055</v>
      </c>
      <c r="AF83" s="160">
        <v>0</v>
      </c>
      <c r="AG83" s="160">
        <v>0</v>
      </c>
      <c r="AH83" s="160">
        <v>9.0399999999999994E-2</v>
      </c>
      <c r="AI83" s="160">
        <v>5.7000000000000002E-3</v>
      </c>
      <c r="AJ83" s="160">
        <v>1</v>
      </c>
      <c r="AK83" s="160">
        <v>0</v>
      </c>
      <c r="AL83" s="160">
        <v>1E-3</v>
      </c>
      <c r="AM83" s="160">
        <v>2.0500000000000001E-2</v>
      </c>
      <c r="AN83" s="160">
        <v>0</v>
      </c>
      <c r="AO83" s="160">
        <v>1.46E-2</v>
      </c>
      <c r="AP83" s="160">
        <v>0</v>
      </c>
      <c r="AQ83" s="160">
        <v>4.3E-3</v>
      </c>
    </row>
    <row r="84" spans="1:43">
      <c r="A84" s="666" t="s">
        <v>1335</v>
      </c>
      <c r="B84" s="160">
        <v>4.4000000000000003E-3</v>
      </c>
      <c r="C84" s="160">
        <v>0</v>
      </c>
      <c r="D84" s="160">
        <v>2.8999999999999998E-3</v>
      </c>
      <c r="E84" s="160">
        <v>9.7000000000000003E-3</v>
      </c>
      <c r="F84" s="160">
        <v>0</v>
      </c>
      <c r="G84" s="160">
        <v>0</v>
      </c>
      <c r="H84" s="160">
        <v>4.5999999999999999E-3</v>
      </c>
      <c r="I84" s="160">
        <v>0</v>
      </c>
      <c r="J84" s="160">
        <v>4.5999999999999999E-3</v>
      </c>
      <c r="K84" s="160">
        <v>0</v>
      </c>
      <c r="L84" s="160">
        <v>0</v>
      </c>
      <c r="M84" s="160">
        <v>4.3299999999999998E-2</v>
      </c>
      <c r="N84" s="160">
        <v>4.7000000000000002E-3</v>
      </c>
      <c r="O84" s="160">
        <v>1E-3</v>
      </c>
      <c r="P84" s="160">
        <v>0</v>
      </c>
      <c r="Q84" s="160">
        <v>0</v>
      </c>
      <c r="R84" s="160">
        <v>1E-4</v>
      </c>
      <c r="S84" s="160">
        <v>4.3E-3</v>
      </c>
      <c r="T84" s="160">
        <v>1.1999999999999999E-3</v>
      </c>
      <c r="U84" s="160">
        <v>5.9999999999999995E-4</v>
      </c>
      <c r="V84" s="160">
        <v>1</v>
      </c>
      <c r="W84" s="160">
        <v>1.4999999999999999E-2</v>
      </c>
      <c r="X84" s="160">
        <v>7.1000000000000004E-3</v>
      </c>
      <c r="Y84" s="160">
        <v>0</v>
      </c>
      <c r="Z84" s="160">
        <v>4.8999999999999998E-3</v>
      </c>
      <c r="AA84" s="160">
        <v>3.5999999999999999E-3</v>
      </c>
      <c r="AB84" s="160">
        <v>1.49E-2</v>
      </c>
      <c r="AC84" s="160">
        <v>0</v>
      </c>
      <c r="AD84" s="160">
        <v>0.64749999999999996</v>
      </c>
      <c r="AE84" s="160">
        <v>5.2999999999999999E-2</v>
      </c>
      <c r="AF84" s="160">
        <v>0</v>
      </c>
      <c r="AG84" s="160">
        <v>0.1181</v>
      </c>
      <c r="AH84" s="160">
        <v>1.4500000000000001E-2</v>
      </c>
      <c r="AI84" s="160">
        <v>3.0000000000000001E-3</v>
      </c>
      <c r="AJ84" s="160">
        <v>1.8200000000000001E-2</v>
      </c>
      <c r="AK84" s="160">
        <v>5.0000000000000001E-3</v>
      </c>
      <c r="AL84" s="160">
        <v>1.1000000000000001E-3</v>
      </c>
      <c r="AM84" s="160">
        <v>5.3E-3</v>
      </c>
      <c r="AN84" s="160">
        <v>0</v>
      </c>
      <c r="AO84" s="160">
        <v>1.0500000000000001E-2</v>
      </c>
      <c r="AP84" s="160">
        <v>2.1499999999999998E-2</v>
      </c>
      <c r="AQ84" s="160">
        <v>1.4500000000000001E-2</v>
      </c>
    </row>
    <row r="85" spans="1:43">
      <c r="A85" s="666" t="s">
        <v>1336</v>
      </c>
      <c r="B85" s="160">
        <v>0</v>
      </c>
      <c r="C85" s="160">
        <v>1.6000000000000001E-3</v>
      </c>
      <c r="D85" s="160">
        <v>0</v>
      </c>
      <c r="E85" s="160">
        <v>0</v>
      </c>
      <c r="F85" s="160">
        <v>0</v>
      </c>
      <c r="G85" s="160">
        <v>0</v>
      </c>
      <c r="H85" s="160">
        <v>0</v>
      </c>
      <c r="I85" s="160">
        <v>0</v>
      </c>
      <c r="J85" s="160">
        <v>0</v>
      </c>
      <c r="K85" s="160">
        <v>0</v>
      </c>
      <c r="L85" s="160">
        <v>0</v>
      </c>
      <c r="M85" s="160">
        <v>0</v>
      </c>
      <c r="N85" s="160">
        <v>0</v>
      </c>
      <c r="O85" s="160">
        <v>0</v>
      </c>
      <c r="P85" s="160">
        <v>0</v>
      </c>
      <c r="Q85" s="160">
        <v>0</v>
      </c>
      <c r="R85" s="160">
        <v>0</v>
      </c>
      <c r="S85" s="160">
        <v>0</v>
      </c>
      <c r="T85" s="160">
        <v>0</v>
      </c>
      <c r="U85" s="160">
        <v>0</v>
      </c>
      <c r="V85" s="160">
        <v>0</v>
      </c>
      <c r="W85" s="160">
        <v>0</v>
      </c>
      <c r="X85" s="160">
        <v>0</v>
      </c>
      <c r="Y85" s="160">
        <v>0</v>
      </c>
      <c r="Z85" s="160">
        <v>0</v>
      </c>
      <c r="AA85" s="160">
        <v>0</v>
      </c>
      <c r="AB85" s="160">
        <v>0</v>
      </c>
      <c r="AC85" s="160">
        <v>0</v>
      </c>
      <c r="AD85" s="160">
        <v>0</v>
      </c>
      <c r="AE85" s="160">
        <v>0</v>
      </c>
      <c r="AF85" s="160">
        <v>0</v>
      </c>
      <c r="AG85" s="160">
        <v>0</v>
      </c>
      <c r="AH85" s="160">
        <v>0</v>
      </c>
      <c r="AI85" s="160">
        <v>0</v>
      </c>
      <c r="AJ85" s="160">
        <v>0</v>
      </c>
      <c r="AK85" s="160">
        <v>0</v>
      </c>
      <c r="AL85" s="160">
        <v>0</v>
      </c>
      <c r="AM85" s="160">
        <v>0</v>
      </c>
      <c r="AN85" s="160">
        <v>0</v>
      </c>
      <c r="AO85" s="160">
        <v>0</v>
      </c>
      <c r="AP85" s="160">
        <v>0</v>
      </c>
      <c r="AQ85" s="160">
        <v>1.1999999999999999E-3</v>
      </c>
    </row>
    <row r="86" spans="1:43">
      <c r="A86" s="666" t="s">
        <v>1337</v>
      </c>
      <c r="B86" s="160">
        <v>1.1599999999999999E-2</v>
      </c>
      <c r="C86" s="160">
        <v>3.2099999999999997E-2</v>
      </c>
      <c r="D86" s="160">
        <v>7.9000000000000008E-3</v>
      </c>
      <c r="E86" s="160">
        <v>1.0200000000000001E-2</v>
      </c>
      <c r="F86" s="160">
        <v>1.14E-2</v>
      </c>
      <c r="G86" s="160">
        <v>1.49E-2</v>
      </c>
      <c r="H86" s="160">
        <v>1.38E-2</v>
      </c>
      <c r="I86" s="160">
        <v>2.1000000000000001E-2</v>
      </c>
      <c r="J86" s="160">
        <v>1.4E-2</v>
      </c>
      <c r="K86" s="160">
        <v>1.47E-2</v>
      </c>
      <c r="L86" s="160">
        <v>1.4E-2</v>
      </c>
      <c r="M86" s="160">
        <v>1.67E-2</v>
      </c>
      <c r="N86" s="160">
        <v>2.8899999999999999E-2</v>
      </c>
      <c r="O86" s="160">
        <v>7.7999999999999996E-3</v>
      </c>
      <c r="P86" s="160">
        <v>2.5700000000000001E-2</v>
      </c>
      <c r="Q86" s="160">
        <v>7.0000000000000001E-3</v>
      </c>
      <c r="R86" s="160">
        <v>1.67E-2</v>
      </c>
      <c r="S86" s="160">
        <v>1.84E-2</v>
      </c>
      <c r="T86" s="160">
        <v>1.9300000000000001E-2</v>
      </c>
      <c r="U86" s="160">
        <v>1.54E-2</v>
      </c>
      <c r="V86" s="160">
        <v>1.6799999999999999E-2</v>
      </c>
      <c r="W86" s="160">
        <v>2.1399999999999999E-2</v>
      </c>
      <c r="X86" s="160">
        <v>1.24E-2</v>
      </c>
      <c r="Y86" s="160">
        <v>2.4299999999999999E-2</v>
      </c>
      <c r="Z86" s="160">
        <v>1.9300000000000001E-2</v>
      </c>
      <c r="AA86" s="160">
        <v>4.5199999999999997E-2</v>
      </c>
      <c r="AB86" s="160">
        <v>3.1E-2</v>
      </c>
      <c r="AC86" s="160">
        <v>1.6E-2</v>
      </c>
      <c r="AD86" s="160">
        <v>4.2200000000000001E-2</v>
      </c>
      <c r="AE86" s="160">
        <v>1.8599999999999998E-2</v>
      </c>
      <c r="AF86" s="160">
        <v>2.5600000000000001E-2</v>
      </c>
      <c r="AG86" s="160">
        <v>1.5599999999999999E-2</v>
      </c>
      <c r="AH86" s="160">
        <v>1.9E-2</v>
      </c>
      <c r="AI86" s="160">
        <v>1.34E-2</v>
      </c>
      <c r="AJ86" s="160">
        <v>1.03E-2</v>
      </c>
      <c r="AK86" s="160">
        <v>1.89E-2</v>
      </c>
      <c r="AL86" s="160">
        <v>1.4500000000000001E-2</v>
      </c>
      <c r="AM86" s="160">
        <v>2.3099999999999999E-2</v>
      </c>
      <c r="AN86" s="160">
        <v>1.49E-2</v>
      </c>
      <c r="AO86" s="160">
        <v>8.8000000000000005E-3</v>
      </c>
      <c r="AP86" s="160">
        <v>1.1599999999999999E-2</v>
      </c>
      <c r="AQ86" s="160">
        <v>1.8100000000000002E-2</v>
      </c>
    </row>
    <row r="87" spans="1:43">
      <c r="A87" s="666" t="s">
        <v>1338</v>
      </c>
      <c r="B87" s="160">
        <v>4.99E-2</v>
      </c>
      <c r="C87" s="160">
        <v>5.4899999999999997E-2</v>
      </c>
      <c r="D87" s="160">
        <v>4.9299999999999997E-2</v>
      </c>
      <c r="E87" s="160">
        <v>5.9700000000000003E-2</v>
      </c>
      <c r="F87" s="160">
        <v>4.02E-2</v>
      </c>
      <c r="G87" s="160">
        <v>6.0999999999999999E-2</v>
      </c>
      <c r="H87" s="160">
        <v>5.8400000000000001E-2</v>
      </c>
      <c r="I87" s="160">
        <v>5.6800000000000003E-2</v>
      </c>
      <c r="J87" s="160">
        <v>6.2100000000000002E-2</v>
      </c>
      <c r="K87" s="160">
        <v>5.8000000000000003E-2</v>
      </c>
      <c r="L87" s="160">
        <v>5.7200000000000001E-2</v>
      </c>
      <c r="M87" s="160">
        <v>5.6300000000000003E-2</v>
      </c>
      <c r="N87" s="160">
        <v>6.8900000000000003E-2</v>
      </c>
      <c r="O87" s="160">
        <v>6.8099999999999994E-2</v>
      </c>
      <c r="P87" s="160">
        <v>6.1100000000000002E-2</v>
      </c>
      <c r="Q87" s="160">
        <v>6.5299999999999997E-2</v>
      </c>
      <c r="R87" s="160">
        <v>7.2800000000000004E-2</v>
      </c>
      <c r="S87" s="160">
        <v>5.28E-2</v>
      </c>
      <c r="T87" s="160">
        <v>6.1800000000000001E-2</v>
      </c>
      <c r="U87" s="160">
        <v>7.0000000000000007E-2</v>
      </c>
      <c r="V87" s="160">
        <v>7.0099999999999996E-2</v>
      </c>
      <c r="W87" s="160">
        <v>5.57E-2</v>
      </c>
      <c r="X87" s="160">
        <v>6.7799999999999999E-2</v>
      </c>
      <c r="Y87" s="160">
        <v>6.6699999999999995E-2</v>
      </c>
      <c r="Z87" s="160">
        <v>5.1499999999999997E-2</v>
      </c>
      <c r="AA87" s="160">
        <v>6.8400000000000002E-2</v>
      </c>
      <c r="AB87" s="160">
        <v>5.6099999999999997E-2</v>
      </c>
      <c r="AC87" s="160">
        <v>6.1899999999999997E-2</v>
      </c>
      <c r="AD87" s="160">
        <v>7.1800000000000003E-2</v>
      </c>
      <c r="AE87" s="160">
        <v>5.7000000000000002E-2</v>
      </c>
      <c r="AF87" s="160">
        <v>6.2300000000000001E-2</v>
      </c>
      <c r="AG87" s="160">
        <v>6.13E-2</v>
      </c>
      <c r="AH87" s="160">
        <v>7.0199999999999999E-2</v>
      </c>
      <c r="AI87" s="160">
        <v>7.3300000000000004E-2</v>
      </c>
      <c r="AJ87" s="160">
        <v>0</v>
      </c>
      <c r="AK87" s="160">
        <v>6.8500000000000005E-2</v>
      </c>
      <c r="AL87" s="160">
        <v>5.4100000000000002E-2</v>
      </c>
      <c r="AM87" s="160">
        <v>6.6299999999999998E-2</v>
      </c>
      <c r="AN87" s="160">
        <v>5.9900000000000002E-2</v>
      </c>
      <c r="AO87" s="160">
        <v>4.5100000000000001E-2</v>
      </c>
      <c r="AP87" s="160">
        <v>4.9599999999999998E-2</v>
      </c>
      <c r="AQ87" s="160">
        <v>5.8700000000000002E-2</v>
      </c>
    </row>
    <row r="88" spans="1:43">
      <c r="A88" s="666" t="s">
        <v>1339</v>
      </c>
      <c r="B88" s="160">
        <v>0</v>
      </c>
      <c r="C88" s="160">
        <v>0</v>
      </c>
      <c r="D88" s="160">
        <v>2.5000000000000001E-3</v>
      </c>
      <c r="E88" s="160">
        <v>2.7000000000000001E-3</v>
      </c>
      <c r="F88" s="160">
        <v>0</v>
      </c>
      <c r="G88" s="160">
        <v>1.2800000000000001E-2</v>
      </c>
      <c r="H88" s="160">
        <v>0</v>
      </c>
      <c r="I88" s="160">
        <v>0</v>
      </c>
      <c r="J88" s="160">
        <v>1.1299999999999999E-2</v>
      </c>
      <c r="K88" s="160">
        <v>0</v>
      </c>
      <c r="L88" s="160">
        <v>0</v>
      </c>
      <c r="M88" s="160">
        <v>0</v>
      </c>
      <c r="N88" s="160">
        <v>2.5999999999999999E-3</v>
      </c>
      <c r="O88" s="160">
        <v>0</v>
      </c>
      <c r="P88" s="160">
        <v>2.1100000000000001E-2</v>
      </c>
      <c r="Q88" s="160">
        <v>0</v>
      </c>
      <c r="R88" s="160">
        <v>6.9999999999999999E-4</v>
      </c>
      <c r="S88" s="160">
        <v>1E-4</v>
      </c>
      <c r="T88" s="160">
        <v>0</v>
      </c>
      <c r="U88" s="160">
        <v>9.5999999999999992E-3</v>
      </c>
      <c r="V88" s="160">
        <v>0</v>
      </c>
      <c r="W88" s="160">
        <v>0.02</v>
      </c>
      <c r="X88" s="160">
        <v>1.6999999999999999E-3</v>
      </c>
      <c r="Y88" s="160">
        <v>0</v>
      </c>
      <c r="Z88" s="160">
        <v>8.8000000000000005E-3</v>
      </c>
      <c r="AA88" s="160">
        <v>0</v>
      </c>
      <c r="AB88" s="160">
        <v>0</v>
      </c>
      <c r="AC88" s="160">
        <v>0</v>
      </c>
      <c r="AD88" s="160">
        <v>1.6000000000000001E-3</v>
      </c>
      <c r="AE88" s="160">
        <v>0</v>
      </c>
      <c r="AF88" s="160">
        <v>0</v>
      </c>
      <c r="AG88" s="160">
        <v>0</v>
      </c>
      <c r="AH88" s="160">
        <v>0</v>
      </c>
      <c r="AI88" s="160">
        <v>0</v>
      </c>
      <c r="AJ88" s="160">
        <v>0</v>
      </c>
      <c r="AK88" s="160">
        <v>0</v>
      </c>
      <c r="AL88" s="160">
        <v>0</v>
      </c>
      <c r="AM88" s="160">
        <v>0</v>
      </c>
      <c r="AN88" s="160">
        <v>0</v>
      </c>
      <c r="AO88" s="160">
        <v>0</v>
      </c>
      <c r="AP88" s="160">
        <v>0</v>
      </c>
      <c r="AQ88" s="160">
        <v>3.3999999999999998E-3</v>
      </c>
    </row>
    <row r="89" spans="1:43">
      <c r="A89" s="666" t="s">
        <v>1340</v>
      </c>
      <c r="B89" s="160">
        <v>0</v>
      </c>
      <c r="C89" s="160">
        <v>0</v>
      </c>
      <c r="D89" s="160">
        <v>0</v>
      </c>
      <c r="E89" s="160">
        <v>0</v>
      </c>
      <c r="F89" s="160">
        <v>4.4000000000000003E-3</v>
      </c>
      <c r="G89" s="160">
        <v>1.9699999999999999E-2</v>
      </c>
      <c r="H89" s="160">
        <v>4.0000000000000001E-3</v>
      </c>
      <c r="I89" s="160">
        <v>0</v>
      </c>
      <c r="J89" s="160">
        <v>3.1600000000000003E-2</v>
      </c>
      <c r="K89" s="160">
        <v>0</v>
      </c>
      <c r="L89" s="160">
        <v>0</v>
      </c>
      <c r="M89" s="160">
        <v>0</v>
      </c>
      <c r="N89" s="160">
        <v>0</v>
      </c>
      <c r="O89" s="160">
        <v>1.38E-2</v>
      </c>
      <c r="P89" s="160">
        <v>4.0000000000000002E-4</v>
      </c>
      <c r="Q89" s="160">
        <v>0</v>
      </c>
      <c r="R89" s="160">
        <v>0</v>
      </c>
      <c r="S89" s="160">
        <v>0</v>
      </c>
      <c r="T89" s="160">
        <v>2.2700000000000001E-2</v>
      </c>
      <c r="U89" s="160">
        <v>4.1099999999999998E-2</v>
      </c>
      <c r="V89" s="160">
        <v>0</v>
      </c>
      <c r="W89" s="160">
        <v>0</v>
      </c>
      <c r="X89" s="160">
        <v>0</v>
      </c>
      <c r="Y89" s="160">
        <v>0</v>
      </c>
      <c r="Z89" s="160">
        <v>8.3999999999999995E-3</v>
      </c>
      <c r="AA89" s="160">
        <v>1.43E-2</v>
      </c>
      <c r="AB89" s="160">
        <v>1.9699999999999999E-2</v>
      </c>
      <c r="AC89" s="160">
        <v>4.8300000000000003E-2</v>
      </c>
      <c r="AD89" s="160">
        <v>0</v>
      </c>
      <c r="AE89" s="160">
        <v>0</v>
      </c>
      <c r="AF89" s="160">
        <v>0</v>
      </c>
      <c r="AG89" s="160">
        <v>0</v>
      </c>
      <c r="AH89" s="160">
        <v>0</v>
      </c>
      <c r="AI89" s="160">
        <v>0</v>
      </c>
      <c r="AJ89" s="160">
        <v>0</v>
      </c>
      <c r="AK89" s="160">
        <v>0</v>
      </c>
      <c r="AL89" s="160">
        <v>0</v>
      </c>
      <c r="AM89" s="160">
        <v>0</v>
      </c>
      <c r="AN89" s="160">
        <v>0</v>
      </c>
      <c r="AO89" s="160">
        <v>0</v>
      </c>
      <c r="AP89" s="160">
        <v>0</v>
      </c>
      <c r="AQ89" s="160">
        <v>4.7999999999999996E-3</v>
      </c>
    </row>
    <row r="90" spans="1:43">
      <c r="A90" s="667" t="s">
        <v>561</v>
      </c>
      <c r="B90" s="67"/>
      <c r="C90" s="67"/>
      <c r="D90" s="67"/>
      <c r="E90" s="67"/>
      <c r="F90" s="67"/>
      <c r="G90" s="67"/>
      <c r="H90" s="67"/>
      <c r="I90" s="67"/>
      <c r="J90" s="67"/>
      <c r="K90" s="67"/>
      <c r="L90" s="68"/>
      <c r="M90" s="68"/>
      <c r="N90" s="68"/>
      <c r="O90" s="67"/>
      <c r="P90" s="67"/>
      <c r="Q90" s="67"/>
      <c r="R90" s="67"/>
      <c r="S90" s="67"/>
      <c r="T90" s="68"/>
      <c r="U90" s="68"/>
      <c r="V90" s="68"/>
      <c r="W90" s="67"/>
      <c r="X90" s="67"/>
      <c r="Y90" s="67"/>
      <c r="Z90" s="67"/>
      <c r="AA90" s="67"/>
      <c r="AB90" s="68"/>
      <c r="AC90" s="68"/>
      <c r="AD90" s="68"/>
      <c r="AE90" s="67"/>
      <c r="AF90" s="67"/>
      <c r="AG90" s="67"/>
      <c r="AH90" s="67"/>
      <c r="AI90" s="67"/>
      <c r="AJ90" s="68"/>
      <c r="AK90" s="68"/>
      <c r="AL90" s="68"/>
      <c r="AM90" s="68"/>
      <c r="AN90" s="68"/>
      <c r="AO90" s="68"/>
      <c r="AP90" s="68"/>
      <c r="AQ90" s="68"/>
    </row>
    <row r="91" spans="1:43">
      <c r="A91" s="667" t="s">
        <v>562</v>
      </c>
      <c r="B91" s="67"/>
      <c r="C91" s="67"/>
      <c r="D91" s="67"/>
      <c r="E91" s="67"/>
      <c r="F91" s="67"/>
      <c r="G91" s="67"/>
      <c r="H91" s="67"/>
      <c r="I91" s="67"/>
      <c r="J91" s="67"/>
      <c r="K91" s="67"/>
      <c r="L91" s="68"/>
      <c r="M91" s="68"/>
      <c r="N91" s="68"/>
      <c r="O91" s="67"/>
      <c r="P91" s="67"/>
      <c r="Q91" s="67"/>
      <c r="R91" s="67"/>
      <c r="S91" s="67"/>
      <c r="T91" s="68"/>
      <c r="U91" s="68"/>
      <c r="V91" s="68"/>
      <c r="W91" s="67"/>
      <c r="X91" s="67"/>
      <c r="Y91" s="67"/>
      <c r="Z91" s="67"/>
      <c r="AA91" s="67"/>
      <c r="AB91" s="68"/>
      <c r="AC91" s="68"/>
      <c r="AD91" s="68"/>
      <c r="AE91" s="67"/>
      <c r="AF91" s="67"/>
      <c r="AG91" s="67"/>
      <c r="AH91" s="67"/>
      <c r="AI91" s="67"/>
      <c r="AJ91" s="68"/>
      <c r="AK91" s="68"/>
      <c r="AL91" s="68"/>
      <c r="AM91" s="68"/>
      <c r="AN91" s="68"/>
      <c r="AO91" s="68"/>
      <c r="AP91" s="68"/>
      <c r="AQ91" s="68"/>
    </row>
    <row r="92" spans="1:43">
      <c r="A92" s="666" t="s">
        <v>917</v>
      </c>
      <c r="B92" s="160">
        <v>5.6500000000000002E-2</v>
      </c>
      <c r="C92" s="160">
        <v>5.9299999999999999E-2</v>
      </c>
      <c r="D92" s="160">
        <v>4.7300000000000002E-2</v>
      </c>
      <c r="E92" s="160">
        <v>6.6000000000000003E-2</v>
      </c>
      <c r="F92" s="160">
        <v>6.2600000000000003E-2</v>
      </c>
      <c r="G92" s="160">
        <v>3.7100000000000001E-2</v>
      </c>
      <c r="H92" s="160">
        <v>7.4499999999999997E-2</v>
      </c>
      <c r="I92" s="160">
        <v>5.7099999999999998E-2</v>
      </c>
      <c r="J92" s="160">
        <v>5.8400000000000001E-2</v>
      </c>
      <c r="K92" s="160">
        <v>0.05</v>
      </c>
      <c r="L92" s="160">
        <v>6.1199999999999997E-2</v>
      </c>
      <c r="M92" s="160">
        <v>6.3100000000000003E-2</v>
      </c>
      <c r="N92" s="160">
        <v>9.9599999999999994E-2</v>
      </c>
      <c r="O92" s="160">
        <v>5.5599999999999997E-2</v>
      </c>
      <c r="P92" s="160">
        <v>4.2299999999999997E-2</v>
      </c>
      <c r="Q92" s="160">
        <v>6.2199999999999998E-2</v>
      </c>
      <c r="R92" s="160">
        <v>5.1299999999999998E-2</v>
      </c>
      <c r="S92" s="160">
        <v>9.0800000000000006E-2</v>
      </c>
      <c r="T92" s="160">
        <v>7.0099999999999996E-2</v>
      </c>
      <c r="U92" s="160">
        <v>8.4900000000000003E-2</v>
      </c>
      <c r="V92" s="160">
        <v>3.7499999999999999E-2</v>
      </c>
      <c r="W92" s="160">
        <v>4.4499999999999998E-2</v>
      </c>
      <c r="X92" s="160">
        <v>6.3399999999999998E-2</v>
      </c>
      <c r="Y92" s="160">
        <v>5.3499999999999999E-2</v>
      </c>
      <c r="Z92" s="160">
        <v>5.8299999999999998E-2</v>
      </c>
      <c r="AA92" s="160">
        <v>6.0600000000000001E-2</v>
      </c>
      <c r="AB92" s="160">
        <v>3.9600000000000003E-2</v>
      </c>
      <c r="AC92" s="160">
        <v>8.4000000000000005E-2</v>
      </c>
      <c r="AD92" s="160">
        <v>0.11609999999999999</v>
      </c>
      <c r="AE92" s="160">
        <v>6.4899999999999999E-2</v>
      </c>
      <c r="AF92" s="160">
        <v>5.1799999999999999E-2</v>
      </c>
      <c r="AG92" s="160">
        <v>7.0800000000000002E-2</v>
      </c>
      <c r="AH92" s="160">
        <v>8.14E-2</v>
      </c>
      <c r="AI92" s="160">
        <v>9.8199999999999996E-2</v>
      </c>
      <c r="AJ92" s="160">
        <v>7.1099999999999997E-2</v>
      </c>
      <c r="AK92" s="160">
        <v>9.0399999999999994E-2</v>
      </c>
      <c r="AL92" s="160">
        <v>6.7199999999999996E-2</v>
      </c>
      <c r="AM92" s="160">
        <v>9.4299999999999995E-2</v>
      </c>
      <c r="AN92" s="160">
        <v>4.5499999999999999E-2</v>
      </c>
      <c r="AO92" s="160">
        <v>7.6399999999999996E-2</v>
      </c>
      <c r="AP92" s="160">
        <v>9.8000000000000004E-2</v>
      </c>
      <c r="AQ92" s="160">
        <v>5.91E-2</v>
      </c>
    </row>
    <row r="93" spans="1:43">
      <c r="A93" s="666" t="s">
        <v>919</v>
      </c>
      <c r="B93" s="160">
        <v>7.8799999999999995E-2</v>
      </c>
      <c r="C93" s="160">
        <v>7.8600000000000003E-2</v>
      </c>
      <c r="D93" s="160">
        <v>6.0600000000000001E-2</v>
      </c>
      <c r="E93" s="160">
        <v>8.77E-2</v>
      </c>
      <c r="F93" s="160">
        <v>7.4099999999999999E-2</v>
      </c>
      <c r="G93" s="160">
        <v>4.4600000000000001E-2</v>
      </c>
      <c r="H93" s="160">
        <v>8.5699999999999998E-2</v>
      </c>
      <c r="I93" s="160">
        <v>6.7799999999999999E-2</v>
      </c>
      <c r="J93" s="160">
        <v>6.9199999999999998E-2</v>
      </c>
      <c r="K93" s="160">
        <v>5.96E-2</v>
      </c>
      <c r="L93" s="160">
        <v>7.0400000000000004E-2</v>
      </c>
      <c r="M93" s="160">
        <v>6.83E-2</v>
      </c>
      <c r="N93" s="160">
        <v>0.1237</v>
      </c>
      <c r="O93" s="160">
        <v>7.1800000000000003E-2</v>
      </c>
      <c r="P93" s="160">
        <v>5.1999999999999998E-2</v>
      </c>
      <c r="Q93" s="160">
        <v>8.2900000000000001E-2</v>
      </c>
      <c r="R93" s="160">
        <v>5.9900000000000002E-2</v>
      </c>
      <c r="S93" s="160">
        <v>0.115</v>
      </c>
      <c r="T93" s="160">
        <v>7.8299999999999995E-2</v>
      </c>
      <c r="U93" s="160">
        <v>0.1125</v>
      </c>
      <c r="V93" s="160">
        <v>4.3799999999999999E-2</v>
      </c>
      <c r="W93" s="160">
        <v>4.8300000000000003E-2</v>
      </c>
      <c r="X93" s="160">
        <v>8.3400000000000002E-2</v>
      </c>
      <c r="Y93" s="160">
        <v>6.13E-2</v>
      </c>
      <c r="Z93" s="160">
        <v>7.0300000000000001E-2</v>
      </c>
      <c r="AA93" s="160">
        <v>7.1599999999999997E-2</v>
      </c>
      <c r="AB93" s="160">
        <v>4.4900000000000002E-2</v>
      </c>
      <c r="AC93" s="160">
        <v>0.1072</v>
      </c>
      <c r="AD93" s="160">
        <v>0.1386</v>
      </c>
      <c r="AE93" s="160">
        <v>7.4200000000000002E-2</v>
      </c>
      <c r="AF93" s="160">
        <v>6.2899999999999998E-2</v>
      </c>
      <c r="AG93" s="160">
        <v>7.9699999999999993E-2</v>
      </c>
      <c r="AH93" s="160">
        <v>0.10249999999999999</v>
      </c>
      <c r="AI93" s="160">
        <v>0.12989999999999999</v>
      </c>
      <c r="AJ93" s="160">
        <v>8.8599999999999998E-2</v>
      </c>
      <c r="AK93" s="160">
        <v>0.1056</v>
      </c>
      <c r="AL93" s="160">
        <v>8.1299999999999997E-2</v>
      </c>
      <c r="AM93" s="160">
        <v>0.10920000000000001</v>
      </c>
      <c r="AN93" s="160">
        <v>5.2400000000000002E-2</v>
      </c>
      <c r="AO93" s="160">
        <v>9.7799999999999998E-2</v>
      </c>
      <c r="AP93" s="160">
        <v>0.1212</v>
      </c>
      <c r="AQ93" s="160">
        <v>7.3400000000000007E-2</v>
      </c>
    </row>
    <row r="94" spans="1:43">
      <c r="A94" s="666" t="s">
        <v>921</v>
      </c>
      <c r="B94" s="160">
        <v>8.4699999999999998E-2</v>
      </c>
      <c r="C94" s="160">
        <v>8.4500000000000006E-2</v>
      </c>
      <c r="D94" s="160">
        <v>7.2499999999999995E-2</v>
      </c>
      <c r="E94" s="160">
        <v>9.69E-2</v>
      </c>
      <c r="F94" s="160">
        <v>0.10440000000000001</v>
      </c>
      <c r="G94" s="160">
        <v>5.33E-2</v>
      </c>
      <c r="H94" s="160">
        <v>9.4899999999999998E-2</v>
      </c>
      <c r="I94" s="160">
        <v>6.9699999999999998E-2</v>
      </c>
      <c r="J94" s="160">
        <v>7.3700000000000002E-2</v>
      </c>
      <c r="K94" s="160">
        <v>6.6199999999999995E-2</v>
      </c>
      <c r="L94" s="160">
        <v>8.1699999999999995E-2</v>
      </c>
      <c r="M94" s="160">
        <v>7.3599999999999999E-2</v>
      </c>
      <c r="N94" s="160">
        <v>0.13189999999999999</v>
      </c>
      <c r="O94" s="160">
        <v>8.0299999999999996E-2</v>
      </c>
      <c r="P94" s="160">
        <v>6.4500000000000002E-2</v>
      </c>
      <c r="Q94" s="160">
        <v>8.8099999999999998E-2</v>
      </c>
      <c r="R94" s="160">
        <v>6.5299999999999997E-2</v>
      </c>
      <c r="S94" s="160">
        <v>0.1186</v>
      </c>
      <c r="T94" s="160">
        <v>9.3799999999999994E-2</v>
      </c>
      <c r="U94" s="160">
        <v>0.1153</v>
      </c>
      <c r="V94" s="160">
        <v>4.7100000000000003E-2</v>
      </c>
      <c r="W94" s="160">
        <v>5.8599999999999999E-2</v>
      </c>
      <c r="X94" s="160">
        <v>9.3799999999999994E-2</v>
      </c>
      <c r="Y94" s="160">
        <v>7.0300000000000001E-2</v>
      </c>
      <c r="Z94" s="160">
        <v>7.7299999999999994E-2</v>
      </c>
      <c r="AA94" s="160">
        <v>7.9899999999999999E-2</v>
      </c>
      <c r="AB94" s="160">
        <v>5.2499999999999998E-2</v>
      </c>
      <c r="AC94" s="160">
        <v>0.11070000000000001</v>
      </c>
      <c r="AD94" s="160">
        <v>0.14319999999999999</v>
      </c>
      <c r="AE94" s="160">
        <v>9.5399999999999999E-2</v>
      </c>
      <c r="AF94" s="160">
        <v>6.4500000000000002E-2</v>
      </c>
      <c r="AG94" s="160">
        <v>8.9300000000000004E-2</v>
      </c>
      <c r="AH94" s="160">
        <v>0.1061</v>
      </c>
      <c r="AI94" s="160">
        <v>0.14030000000000001</v>
      </c>
      <c r="AJ94" s="160">
        <v>0.1016</v>
      </c>
      <c r="AK94" s="160">
        <v>0.10349999999999999</v>
      </c>
      <c r="AL94" s="160">
        <v>8.3500000000000005E-2</v>
      </c>
      <c r="AM94" s="160">
        <v>0.10390000000000001</v>
      </c>
      <c r="AN94" s="160">
        <v>5.8799999999999998E-2</v>
      </c>
      <c r="AO94" s="160">
        <v>9.0399999999999994E-2</v>
      </c>
      <c r="AP94" s="160">
        <v>0.12520000000000001</v>
      </c>
      <c r="AQ94" s="160">
        <v>8.1600000000000006E-2</v>
      </c>
    </row>
    <row r="95" spans="1:43">
      <c r="A95" s="666" t="s">
        <v>1341</v>
      </c>
      <c r="B95" s="160">
        <v>9.7000000000000003E-2</v>
      </c>
      <c r="C95" s="160">
        <v>9.2399999999999996E-2</v>
      </c>
      <c r="D95" s="160">
        <v>6.5199999999999994E-2</v>
      </c>
      <c r="E95" s="160">
        <v>8.7599999999999997E-2</v>
      </c>
      <c r="F95" s="160">
        <v>0.10730000000000001</v>
      </c>
      <c r="G95" s="160">
        <v>5.6399999999999999E-2</v>
      </c>
      <c r="H95" s="160">
        <v>0.1101</v>
      </c>
      <c r="I95" s="160">
        <v>8.5099999999999995E-2</v>
      </c>
      <c r="J95" s="160">
        <v>8.1900000000000001E-2</v>
      </c>
      <c r="K95" s="160">
        <v>7.3400000000000007E-2</v>
      </c>
      <c r="L95" s="160">
        <v>8.77E-2</v>
      </c>
      <c r="M95" s="160">
        <v>8.8499999999999995E-2</v>
      </c>
      <c r="N95" s="160">
        <v>0.14119999999999999</v>
      </c>
      <c r="O95" s="160">
        <v>6.9599999999999995E-2</v>
      </c>
      <c r="P95" s="160">
        <v>5.4699999999999999E-2</v>
      </c>
      <c r="Q95" s="160">
        <v>7.6700000000000004E-2</v>
      </c>
      <c r="R95" s="160">
        <v>7.0300000000000001E-2</v>
      </c>
      <c r="S95" s="160">
        <v>0.16719999999999999</v>
      </c>
      <c r="T95" s="160">
        <v>9.3899999999999997E-2</v>
      </c>
      <c r="U95" s="160">
        <v>0.11550000000000001</v>
      </c>
      <c r="V95" s="160">
        <v>5.0500000000000003E-2</v>
      </c>
      <c r="W95" s="160">
        <v>5.3900000000000003E-2</v>
      </c>
      <c r="X95" s="160">
        <v>9.1499999999999998E-2</v>
      </c>
      <c r="Y95" s="160">
        <v>7.1800000000000003E-2</v>
      </c>
      <c r="Z95" s="160">
        <v>8.1900000000000001E-2</v>
      </c>
      <c r="AA95" s="160">
        <v>9.0200000000000002E-2</v>
      </c>
      <c r="AB95" s="160">
        <v>5.6000000000000001E-2</v>
      </c>
      <c r="AC95" s="160">
        <v>0.11890000000000001</v>
      </c>
      <c r="AD95" s="160">
        <v>0.16089999999999999</v>
      </c>
      <c r="AE95" s="160">
        <v>8.2799999999999999E-2</v>
      </c>
      <c r="AF95" s="160">
        <v>0.14680000000000001</v>
      </c>
      <c r="AG95" s="160">
        <v>9.2299999999999993E-2</v>
      </c>
      <c r="AH95" s="160">
        <v>0.12239999999999999</v>
      </c>
      <c r="AI95" s="160">
        <v>0.20680000000000001</v>
      </c>
      <c r="AJ95" s="160">
        <v>8.9399999999999993E-2</v>
      </c>
      <c r="AK95" s="160">
        <v>0.37280000000000002</v>
      </c>
      <c r="AL95" s="160">
        <v>8.1699999999999995E-2</v>
      </c>
      <c r="AM95" s="160">
        <v>0.128</v>
      </c>
      <c r="AN95" s="160">
        <v>5.8999999999999997E-2</v>
      </c>
      <c r="AO95" s="160">
        <v>0.1109</v>
      </c>
      <c r="AP95" s="160">
        <v>0.1419</v>
      </c>
      <c r="AQ95" s="160">
        <v>8.6300000000000002E-2</v>
      </c>
    </row>
    <row r="96" spans="1:43">
      <c r="A96" s="667" t="s">
        <v>563</v>
      </c>
      <c r="B96" s="67"/>
      <c r="C96" s="67"/>
      <c r="D96" s="67"/>
      <c r="E96" s="67"/>
      <c r="F96" s="67"/>
      <c r="G96" s="67"/>
      <c r="H96" s="67"/>
      <c r="I96" s="67"/>
      <c r="J96" s="67"/>
      <c r="K96" s="67"/>
      <c r="L96" s="68"/>
      <c r="M96" s="68"/>
      <c r="N96" s="68"/>
      <c r="O96" s="67"/>
      <c r="P96" s="67"/>
      <c r="Q96" s="67"/>
      <c r="R96" s="67"/>
      <c r="S96" s="67"/>
      <c r="T96" s="68"/>
      <c r="U96" s="68"/>
      <c r="V96" s="68"/>
      <c r="W96" s="67"/>
      <c r="X96" s="67"/>
      <c r="Y96" s="67"/>
      <c r="Z96" s="67"/>
      <c r="AA96" s="67"/>
      <c r="AB96" s="68"/>
      <c r="AC96" s="68"/>
      <c r="AD96" s="68"/>
      <c r="AE96" s="67"/>
      <c r="AF96" s="67"/>
      <c r="AG96" s="67"/>
      <c r="AH96" s="67"/>
      <c r="AI96" s="67"/>
      <c r="AJ96" s="68"/>
      <c r="AK96" s="68"/>
      <c r="AL96" s="68"/>
      <c r="AM96" s="68"/>
      <c r="AN96" s="68"/>
      <c r="AO96" s="68"/>
      <c r="AP96" s="68"/>
      <c r="AQ96" s="68"/>
    </row>
    <row r="97" spans="1:43">
      <c r="A97" s="666" t="s">
        <v>924</v>
      </c>
      <c r="B97" s="160">
        <v>0.52059999999999995</v>
      </c>
      <c r="C97" s="160">
        <v>0.53969999999999996</v>
      </c>
      <c r="D97" s="160">
        <v>0.54039999999999999</v>
      </c>
      <c r="E97" s="160">
        <v>0.54549999999999998</v>
      </c>
      <c r="F97" s="160">
        <v>0.69520000000000004</v>
      </c>
      <c r="G97" s="160">
        <v>0.48759999999999998</v>
      </c>
      <c r="H97" s="160">
        <v>0.68989999999999996</v>
      </c>
      <c r="I97" s="160">
        <v>0.55940000000000001</v>
      </c>
      <c r="J97" s="160">
        <v>0.58530000000000004</v>
      </c>
      <c r="K97" s="160">
        <v>0.62929999999999997</v>
      </c>
      <c r="L97" s="160">
        <v>0.58609999999999995</v>
      </c>
      <c r="M97" s="160">
        <v>0.64400000000000002</v>
      </c>
      <c r="N97" s="160">
        <v>0.62239999999999995</v>
      </c>
      <c r="O97" s="160">
        <v>0.61439999999999995</v>
      </c>
      <c r="P97" s="160">
        <v>0.58240000000000003</v>
      </c>
      <c r="Q97" s="160">
        <v>0.56130000000000002</v>
      </c>
      <c r="R97" s="160">
        <v>0.55010000000000003</v>
      </c>
      <c r="S97" s="160">
        <v>0.629</v>
      </c>
      <c r="T97" s="160">
        <v>0.65890000000000004</v>
      </c>
      <c r="U97" s="160">
        <v>0.62109999999999999</v>
      </c>
      <c r="V97" s="160">
        <v>0.61270000000000002</v>
      </c>
      <c r="W97" s="160">
        <v>0.55520000000000003</v>
      </c>
      <c r="X97" s="160">
        <v>0.68679999999999997</v>
      </c>
      <c r="Y97" s="160">
        <v>0.57410000000000005</v>
      </c>
      <c r="Z97" s="160">
        <v>0.59389999999999998</v>
      </c>
      <c r="AA97" s="160">
        <v>0.61399999999999999</v>
      </c>
      <c r="AB97" s="160">
        <v>0.59209999999999996</v>
      </c>
      <c r="AC97" s="160">
        <v>0.55379999999999996</v>
      </c>
      <c r="AD97" s="160">
        <v>0.65049999999999997</v>
      </c>
      <c r="AE97" s="160">
        <v>0.52139999999999997</v>
      </c>
      <c r="AF97" s="160">
        <v>0.61939999999999995</v>
      </c>
      <c r="AG97" s="160">
        <v>0.65959999999999996</v>
      </c>
      <c r="AH97" s="160">
        <v>0.59770000000000001</v>
      </c>
      <c r="AI97" s="160">
        <v>0.65559999999999996</v>
      </c>
      <c r="AJ97" s="160">
        <v>0.70689999999999997</v>
      </c>
      <c r="AK97" s="160">
        <v>0.65010000000000001</v>
      </c>
      <c r="AL97" s="160">
        <v>0.61509999999999998</v>
      </c>
      <c r="AM97" s="160">
        <v>0.6371</v>
      </c>
      <c r="AN97" s="160">
        <v>0.54330000000000001</v>
      </c>
      <c r="AO97" s="160">
        <v>0.5847</v>
      </c>
      <c r="AP97" s="160">
        <v>0.69130000000000003</v>
      </c>
      <c r="AQ97" s="160">
        <v>0.57210000000000005</v>
      </c>
    </row>
    <row r="98" spans="1:43">
      <c r="A98" s="666" t="s">
        <v>926</v>
      </c>
      <c r="B98" s="160">
        <v>4.3200000000000002E-2</v>
      </c>
      <c r="C98" s="160">
        <v>5.0799999999999998E-2</v>
      </c>
      <c r="D98" s="160">
        <v>4.2900000000000001E-2</v>
      </c>
      <c r="E98" s="160">
        <v>3.7699999999999997E-2</v>
      </c>
      <c r="F98" s="160">
        <v>2.9100000000000001E-2</v>
      </c>
      <c r="G98" s="160">
        <v>5.45E-2</v>
      </c>
      <c r="H98" s="160">
        <v>2.98E-2</v>
      </c>
      <c r="I98" s="160">
        <v>3.0599999999999999E-2</v>
      </c>
      <c r="J98" s="160">
        <v>4.6600000000000003E-2</v>
      </c>
      <c r="K98" s="160">
        <v>2.7799999999999998E-2</v>
      </c>
      <c r="L98" s="160">
        <v>3.0599999999999999E-2</v>
      </c>
      <c r="M98" s="160">
        <v>3.7199999999999997E-2</v>
      </c>
      <c r="N98" s="160">
        <v>2.3900000000000001E-2</v>
      </c>
      <c r="O98" s="160">
        <v>4.5699999999999998E-2</v>
      </c>
      <c r="P98" s="160">
        <v>2.4E-2</v>
      </c>
      <c r="Q98" s="160">
        <v>5.0700000000000002E-2</v>
      </c>
      <c r="R98" s="160">
        <v>6.8000000000000005E-2</v>
      </c>
      <c r="S98" s="160">
        <v>7.8E-2</v>
      </c>
      <c r="T98" s="160">
        <v>2.6800000000000001E-2</v>
      </c>
      <c r="U98" s="160">
        <v>4.5100000000000001E-2</v>
      </c>
      <c r="V98" s="160">
        <v>3.6499999999999998E-2</v>
      </c>
      <c r="W98" s="160">
        <v>4.3499999999999997E-2</v>
      </c>
      <c r="X98" s="160">
        <v>4.2900000000000001E-2</v>
      </c>
      <c r="Y98" s="160">
        <v>2.81E-2</v>
      </c>
      <c r="Z98" s="160">
        <v>2.9899999999999999E-2</v>
      </c>
      <c r="AA98" s="160">
        <v>3.39E-2</v>
      </c>
      <c r="AB98" s="160">
        <v>2.1899999999999999E-2</v>
      </c>
      <c r="AC98" s="160">
        <v>4.19E-2</v>
      </c>
      <c r="AD98" s="160">
        <v>4.0399999999999998E-2</v>
      </c>
      <c r="AE98" s="160">
        <v>5.5399999999999998E-2</v>
      </c>
      <c r="AF98" s="160">
        <v>0.1047</v>
      </c>
      <c r="AG98" s="160">
        <v>4.3499999999999997E-2</v>
      </c>
      <c r="AH98" s="160">
        <v>5.1299999999999998E-2</v>
      </c>
      <c r="AI98" s="160">
        <v>7.2099999999999997E-2</v>
      </c>
      <c r="AJ98" s="160">
        <v>1.8700000000000001E-2</v>
      </c>
      <c r="AK98" s="160">
        <v>5.2999999999999999E-2</v>
      </c>
      <c r="AL98" s="160">
        <v>5.8299999999999998E-2</v>
      </c>
      <c r="AM98" s="160">
        <v>3.9399999999999998E-2</v>
      </c>
      <c r="AN98" s="160">
        <v>6.3299999999999995E-2</v>
      </c>
      <c r="AO98" s="160">
        <v>1.49E-2</v>
      </c>
      <c r="AP98" s="160">
        <v>3.32E-2</v>
      </c>
      <c r="AQ98" s="160">
        <v>4.2799999999999998E-2</v>
      </c>
    </row>
    <row r="99" spans="1:43">
      <c r="A99" s="666" t="s">
        <v>928</v>
      </c>
      <c r="B99" s="160">
        <v>0.43619999999999998</v>
      </c>
      <c r="C99" s="160">
        <v>0.40949999999999998</v>
      </c>
      <c r="D99" s="160">
        <v>0.41670000000000001</v>
      </c>
      <c r="E99" s="160">
        <v>0.41670000000000001</v>
      </c>
      <c r="F99" s="160">
        <v>0.2757</v>
      </c>
      <c r="G99" s="160">
        <v>0.45789999999999997</v>
      </c>
      <c r="H99" s="160">
        <v>0.2802</v>
      </c>
      <c r="I99" s="160">
        <v>0.41010000000000002</v>
      </c>
      <c r="J99" s="160">
        <v>0.36809999999999998</v>
      </c>
      <c r="K99" s="160">
        <v>0.34289999999999998</v>
      </c>
      <c r="L99" s="160">
        <v>0.38329999999999997</v>
      </c>
      <c r="M99" s="160">
        <v>0.31879999999999997</v>
      </c>
      <c r="N99" s="160">
        <v>0.35360000000000003</v>
      </c>
      <c r="O99" s="160">
        <v>0.33989999999999998</v>
      </c>
      <c r="P99" s="160">
        <v>0.39350000000000002</v>
      </c>
      <c r="Q99" s="160">
        <v>0.38800000000000001</v>
      </c>
      <c r="R99" s="160">
        <v>0.38190000000000002</v>
      </c>
      <c r="S99" s="160">
        <v>0.29299999999999998</v>
      </c>
      <c r="T99" s="160">
        <v>0.31430000000000002</v>
      </c>
      <c r="U99" s="160">
        <v>0.33379999999999999</v>
      </c>
      <c r="V99" s="160">
        <v>0.3508</v>
      </c>
      <c r="W99" s="160">
        <v>0.40129999999999999</v>
      </c>
      <c r="X99" s="160">
        <v>0.2702</v>
      </c>
      <c r="Y99" s="160">
        <v>0.39779999999999999</v>
      </c>
      <c r="Z99" s="160">
        <v>0.37630000000000002</v>
      </c>
      <c r="AA99" s="160">
        <v>0.35210000000000002</v>
      </c>
      <c r="AB99" s="160">
        <v>0.38600000000000001</v>
      </c>
      <c r="AC99" s="160">
        <v>0.40429999999999999</v>
      </c>
      <c r="AD99" s="160">
        <v>0.30909999999999999</v>
      </c>
      <c r="AE99" s="160">
        <v>0.42330000000000001</v>
      </c>
      <c r="AF99" s="160">
        <v>0.27589999999999998</v>
      </c>
      <c r="AG99" s="160">
        <v>0.29699999999999999</v>
      </c>
      <c r="AH99" s="160">
        <v>0.35099999999999998</v>
      </c>
      <c r="AI99" s="160">
        <v>0.27239999999999998</v>
      </c>
      <c r="AJ99" s="160">
        <v>0.27439999999999998</v>
      </c>
      <c r="AK99" s="160">
        <v>0.29680000000000001</v>
      </c>
      <c r="AL99" s="160">
        <v>0.3266</v>
      </c>
      <c r="AM99" s="160">
        <v>0.32350000000000001</v>
      </c>
      <c r="AN99" s="160">
        <v>0.39340000000000003</v>
      </c>
      <c r="AO99" s="160">
        <v>0.40050000000000002</v>
      </c>
      <c r="AP99" s="160">
        <v>0.27550000000000002</v>
      </c>
      <c r="AQ99" s="160">
        <v>0.38519999999999999</v>
      </c>
    </row>
    <row r="100" spans="1:43">
      <c r="A100" s="666" t="s">
        <v>930</v>
      </c>
      <c r="B100" s="160">
        <v>0.48959999999999998</v>
      </c>
      <c r="C100" s="160">
        <v>0.38190000000000002</v>
      </c>
      <c r="D100" s="160">
        <v>0.37919999999999998</v>
      </c>
      <c r="E100" s="160">
        <v>0.53110000000000002</v>
      </c>
      <c r="F100" s="160">
        <v>0.43680000000000002</v>
      </c>
      <c r="G100" s="160">
        <v>0.3075</v>
      </c>
      <c r="H100" s="160">
        <v>0.44790000000000002</v>
      </c>
      <c r="I100" s="160">
        <v>0.4975</v>
      </c>
      <c r="J100" s="160">
        <v>0.4723</v>
      </c>
      <c r="K100" s="160">
        <v>0.43219999999999997</v>
      </c>
      <c r="L100" s="160">
        <v>0.6048</v>
      </c>
      <c r="M100" s="160">
        <v>0.49509999999999998</v>
      </c>
      <c r="N100" s="160">
        <v>0.63349999999999995</v>
      </c>
      <c r="O100" s="160">
        <v>0.34749999999999998</v>
      </c>
      <c r="P100" s="160">
        <v>0.2787</v>
      </c>
      <c r="Q100" s="160">
        <v>0.51659999999999995</v>
      </c>
      <c r="R100" s="160">
        <v>0.38450000000000001</v>
      </c>
      <c r="S100" s="160">
        <v>0.70369999999999999</v>
      </c>
      <c r="T100" s="160">
        <v>0.55049999999999999</v>
      </c>
      <c r="U100" s="160">
        <v>0.4279</v>
      </c>
      <c r="V100" s="160">
        <v>0.36120000000000002</v>
      </c>
      <c r="W100" s="160">
        <v>0.4819</v>
      </c>
      <c r="X100" s="160">
        <v>0.56269999999999998</v>
      </c>
      <c r="Y100" s="160">
        <v>0.49590000000000001</v>
      </c>
      <c r="Z100" s="160">
        <v>0.52949999999999997</v>
      </c>
      <c r="AA100" s="160">
        <v>0.39950000000000002</v>
      </c>
      <c r="AB100" s="160">
        <v>0.38009999999999999</v>
      </c>
      <c r="AC100" s="160">
        <v>0.47789999999999999</v>
      </c>
      <c r="AD100" s="160">
        <v>0.56720000000000004</v>
      </c>
      <c r="AE100" s="160">
        <v>0.60260000000000002</v>
      </c>
      <c r="AF100" s="160">
        <v>0.312</v>
      </c>
      <c r="AG100" s="160">
        <v>0.56979999999999997</v>
      </c>
      <c r="AH100" s="160">
        <v>0.56130000000000002</v>
      </c>
      <c r="AI100" s="160">
        <v>0.55369999999999997</v>
      </c>
      <c r="AJ100" s="160">
        <v>0.58009999999999995</v>
      </c>
      <c r="AK100" s="160">
        <v>0.35</v>
      </c>
      <c r="AL100" s="160">
        <v>0.32869999999999999</v>
      </c>
      <c r="AM100" s="160">
        <v>0.51929999999999998</v>
      </c>
      <c r="AN100" s="160">
        <v>0.48049999999999998</v>
      </c>
      <c r="AO100" s="160">
        <v>0.2707</v>
      </c>
      <c r="AP100" s="160">
        <v>0.78539999999999999</v>
      </c>
      <c r="AQ100" s="160">
        <v>0.44540000000000002</v>
      </c>
    </row>
    <row r="101" spans="1:43">
      <c r="A101" s="667" t="s">
        <v>564</v>
      </c>
      <c r="B101" s="67"/>
      <c r="C101" s="67"/>
      <c r="D101" s="67"/>
      <c r="E101" s="67"/>
      <c r="F101" s="67"/>
      <c r="G101" s="67"/>
      <c r="H101" s="67"/>
      <c r="I101" s="67"/>
      <c r="J101" s="67"/>
      <c r="K101" s="67"/>
      <c r="L101" s="68"/>
      <c r="M101" s="68"/>
      <c r="N101" s="68"/>
      <c r="O101" s="67"/>
      <c r="P101" s="67"/>
      <c r="Q101" s="67"/>
      <c r="R101" s="67"/>
      <c r="S101" s="67"/>
      <c r="T101" s="68"/>
      <c r="U101" s="68"/>
      <c r="V101" s="68"/>
      <c r="W101" s="67"/>
      <c r="X101" s="67"/>
      <c r="Y101" s="67"/>
      <c r="Z101" s="67"/>
      <c r="AA101" s="67"/>
      <c r="AB101" s="68"/>
      <c r="AC101" s="68"/>
      <c r="AD101" s="68"/>
      <c r="AE101" s="67"/>
      <c r="AF101" s="67"/>
      <c r="AG101" s="67"/>
      <c r="AH101" s="67"/>
      <c r="AI101" s="67"/>
      <c r="AJ101" s="68"/>
      <c r="AK101" s="68"/>
      <c r="AL101" s="68"/>
      <c r="AM101" s="68"/>
      <c r="AN101" s="68"/>
      <c r="AO101" s="68"/>
      <c r="AP101" s="68"/>
      <c r="AQ101" s="68"/>
    </row>
    <row r="102" spans="1:43">
      <c r="A102" s="666" t="s">
        <v>932</v>
      </c>
      <c r="B102" s="160">
        <v>6.3299999999999995E-2</v>
      </c>
      <c r="C102" s="160">
        <v>4.9799999999999997E-2</v>
      </c>
      <c r="D102" s="160">
        <v>3.3799999999999997E-2</v>
      </c>
      <c r="E102" s="160">
        <v>6.8099999999999994E-2</v>
      </c>
      <c r="F102" s="160">
        <v>3.9100000000000003E-2</v>
      </c>
      <c r="G102" s="160">
        <v>2.8899999999999999E-2</v>
      </c>
      <c r="H102" s="160">
        <v>7.0699999999999999E-2</v>
      </c>
      <c r="I102" s="160">
        <v>5.7700000000000001E-2</v>
      </c>
      <c r="J102" s="160">
        <v>5.5199999999999999E-2</v>
      </c>
      <c r="K102" s="160">
        <v>5.8700000000000002E-2</v>
      </c>
      <c r="L102" s="160">
        <v>6.4899999999999999E-2</v>
      </c>
      <c r="M102" s="160">
        <v>7.9000000000000001E-2</v>
      </c>
      <c r="N102" s="160">
        <v>0.1061</v>
      </c>
      <c r="O102" s="160">
        <v>5.3400000000000003E-2</v>
      </c>
      <c r="P102" s="160">
        <v>3.9899999999999998E-2</v>
      </c>
      <c r="Q102" s="160">
        <v>5.8500000000000003E-2</v>
      </c>
      <c r="R102" s="160">
        <v>6.4699999999999994E-2</v>
      </c>
      <c r="S102" s="160">
        <v>0.11550000000000001</v>
      </c>
      <c r="T102" s="160">
        <v>7.46E-2</v>
      </c>
      <c r="U102" s="160">
        <v>8.9800000000000005E-2</v>
      </c>
      <c r="V102" s="160">
        <v>5.7599999999999998E-2</v>
      </c>
      <c r="W102" s="160">
        <v>7.0999999999999994E-2</v>
      </c>
      <c r="X102" s="160">
        <v>5.21E-2</v>
      </c>
      <c r="Y102" s="160">
        <v>6.7900000000000002E-2</v>
      </c>
      <c r="Z102" s="160">
        <v>6.0400000000000002E-2</v>
      </c>
      <c r="AA102" s="160">
        <v>4.3200000000000002E-2</v>
      </c>
      <c r="AB102" s="160">
        <v>4.0399999999999998E-2</v>
      </c>
      <c r="AC102" s="160">
        <v>7.6799999999999993E-2</v>
      </c>
      <c r="AD102" s="160">
        <v>0.1321</v>
      </c>
      <c r="AE102" s="160">
        <v>6.88E-2</v>
      </c>
      <c r="AF102" s="160">
        <v>6.8599999999999994E-2</v>
      </c>
      <c r="AG102" s="160">
        <v>7.8600000000000003E-2</v>
      </c>
      <c r="AH102" s="160">
        <v>6.8900000000000003E-2</v>
      </c>
      <c r="AI102" s="160">
        <v>7.0999999999999994E-2</v>
      </c>
      <c r="AJ102" s="160">
        <v>7.1099999999999997E-2</v>
      </c>
      <c r="AK102" s="160">
        <v>0.16470000000000001</v>
      </c>
      <c r="AL102" s="160">
        <v>3.7999999999999999E-2</v>
      </c>
      <c r="AM102" s="160">
        <v>8.3099999999999993E-2</v>
      </c>
      <c r="AN102" s="160">
        <v>6.1100000000000002E-2</v>
      </c>
      <c r="AO102" s="160">
        <v>6.3100000000000003E-2</v>
      </c>
      <c r="AP102" s="160">
        <v>8.6900000000000005E-2</v>
      </c>
      <c r="AQ102" s="160">
        <v>6.0999999999999999E-2</v>
      </c>
    </row>
    <row r="103" spans="1:43">
      <c r="A103" s="666" t="s">
        <v>934</v>
      </c>
      <c r="B103" s="160">
        <v>6.1899999999999997E-2</v>
      </c>
      <c r="C103" s="160">
        <v>4.4600000000000001E-2</v>
      </c>
      <c r="D103" s="160">
        <v>2.6800000000000001E-2</v>
      </c>
      <c r="E103" s="160">
        <v>6.4299999999999996E-2</v>
      </c>
      <c r="F103" s="160">
        <v>4.7899999999999998E-2</v>
      </c>
      <c r="G103" s="160">
        <v>2.6599999999999999E-2</v>
      </c>
      <c r="H103" s="160">
        <v>7.1300000000000002E-2</v>
      </c>
      <c r="I103" s="160">
        <v>5.5800000000000002E-2</v>
      </c>
      <c r="J103" s="160">
        <v>5.3800000000000001E-2</v>
      </c>
      <c r="K103" s="160">
        <v>5.74E-2</v>
      </c>
      <c r="L103" s="160">
        <v>6.2E-2</v>
      </c>
      <c r="M103" s="160">
        <v>7.7399999999999997E-2</v>
      </c>
      <c r="N103" s="160">
        <v>0.1018</v>
      </c>
      <c r="O103" s="160">
        <v>5.0900000000000001E-2</v>
      </c>
      <c r="P103" s="160">
        <v>4.0899999999999999E-2</v>
      </c>
      <c r="Q103" s="160">
        <v>5.8299999999999998E-2</v>
      </c>
      <c r="R103" s="160">
        <v>6.5000000000000002E-2</v>
      </c>
      <c r="S103" s="160">
        <v>0.11509999999999999</v>
      </c>
      <c r="T103" s="160">
        <v>7.2700000000000001E-2</v>
      </c>
      <c r="U103" s="160">
        <v>7.4999999999999997E-2</v>
      </c>
      <c r="V103" s="160">
        <v>5.7599999999999998E-2</v>
      </c>
      <c r="W103" s="160">
        <v>7.0199999999999999E-2</v>
      </c>
      <c r="X103" s="160">
        <v>5.1999999999999998E-2</v>
      </c>
      <c r="Y103" s="160">
        <v>6.7400000000000002E-2</v>
      </c>
      <c r="Z103" s="160">
        <v>5.8299999999999998E-2</v>
      </c>
      <c r="AA103" s="160">
        <v>4.1399999999999999E-2</v>
      </c>
      <c r="AB103" s="160">
        <v>4.02E-2</v>
      </c>
      <c r="AC103" s="160">
        <v>7.5499999999999998E-2</v>
      </c>
      <c r="AD103" s="160">
        <v>0.1288</v>
      </c>
      <c r="AE103" s="160">
        <v>6.8000000000000005E-2</v>
      </c>
      <c r="AF103" s="160">
        <v>6.7299999999999999E-2</v>
      </c>
      <c r="AG103" s="160">
        <v>7.8100000000000003E-2</v>
      </c>
      <c r="AH103" s="160">
        <v>7.0599999999999996E-2</v>
      </c>
      <c r="AI103" s="160">
        <v>7.1300000000000002E-2</v>
      </c>
      <c r="AJ103" s="160">
        <v>6.7000000000000004E-2</v>
      </c>
      <c r="AK103" s="160">
        <v>0.16450000000000001</v>
      </c>
      <c r="AL103" s="160">
        <v>3.5400000000000001E-2</v>
      </c>
      <c r="AM103" s="160">
        <v>8.3099999999999993E-2</v>
      </c>
      <c r="AN103" s="160">
        <v>6.25E-2</v>
      </c>
      <c r="AO103" s="160">
        <v>5.8999999999999997E-2</v>
      </c>
      <c r="AP103" s="160">
        <v>8.6300000000000002E-2</v>
      </c>
      <c r="AQ103" s="160">
        <v>5.91E-2</v>
      </c>
    </row>
    <row r="104" spans="1:43">
      <c r="A104" s="668" t="s">
        <v>1342</v>
      </c>
      <c r="B104" s="160">
        <v>9.11E-2</v>
      </c>
      <c r="C104" s="160">
        <v>6.1400000000000003E-2</v>
      </c>
      <c r="D104" s="160">
        <v>3.2899999999999999E-2</v>
      </c>
      <c r="E104" s="160">
        <v>8.7099999999999997E-2</v>
      </c>
      <c r="F104" s="160">
        <v>4.9399999999999999E-2</v>
      </c>
      <c r="G104" s="160">
        <v>3.4500000000000003E-2</v>
      </c>
      <c r="H104" s="160">
        <v>8.5999999999999993E-2</v>
      </c>
      <c r="I104" s="160">
        <v>6.9800000000000001E-2</v>
      </c>
      <c r="J104" s="160">
        <v>6.9800000000000001E-2</v>
      </c>
      <c r="K104" s="160">
        <v>7.1999999999999995E-2</v>
      </c>
      <c r="L104" s="160">
        <v>7.5800000000000006E-2</v>
      </c>
      <c r="M104" s="160">
        <v>8.5099999999999995E-2</v>
      </c>
      <c r="N104" s="160">
        <v>0.1211</v>
      </c>
      <c r="O104" s="160">
        <v>6.4899999999999999E-2</v>
      </c>
      <c r="P104" s="160">
        <v>5.6800000000000003E-2</v>
      </c>
      <c r="Q104" s="160">
        <v>8.9200000000000002E-2</v>
      </c>
      <c r="R104" s="160">
        <v>5.9400000000000001E-2</v>
      </c>
      <c r="S104" s="160">
        <v>0.15040000000000001</v>
      </c>
      <c r="T104" s="160">
        <v>8.3799999999999999E-2</v>
      </c>
      <c r="U104" s="160">
        <v>0.1017</v>
      </c>
      <c r="V104" s="160">
        <v>7.4999999999999997E-2</v>
      </c>
      <c r="W104" s="160">
        <v>7.8200000000000006E-2</v>
      </c>
      <c r="X104" s="160">
        <v>7.8799999999999995E-2</v>
      </c>
      <c r="Y104" s="160">
        <v>8.3900000000000002E-2</v>
      </c>
      <c r="Z104" s="160">
        <v>7.46E-2</v>
      </c>
      <c r="AA104" s="160">
        <v>5.67E-2</v>
      </c>
      <c r="AB104" s="160">
        <v>5.0299999999999997E-2</v>
      </c>
      <c r="AC104" s="160">
        <v>9.9299999999999999E-2</v>
      </c>
      <c r="AD104" s="160">
        <v>0.153</v>
      </c>
      <c r="AE104" s="160">
        <v>8.1000000000000003E-2</v>
      </c>
      <c r="AF104" s="160">
        <v>8.4599999999999995E-2</v>
      </c>
      <c r="AG104" s="160">
        <v>8.9599999999999999E-2</v>
      </c>
      <c r="AH104" s="160">
        <v>9.6500000000000002E-2</v>
      </c>
      <c r="AI104" s="160">
        <v>0.1022</v>
      </c>
      <c r="AJ104" s="160">
        <v>9.3700000000000006E-2</v>
      </c>
      <c r="AK104" s="160">
        <v>0.1832</v>
      </c>
      <c r="AL104" s="160">
        <v>3.7900000000000003E-2</v>
      </c>
      <c r="AM104" s="160">
        <v>0.1003</v>
      </c>
      <c r="AN104" s="160">
        <v>7.0800000000000002E-2</v>
      </c>
      <c r="AO104" s="160">
        <v>7.22E-2</v>
      </c>
      <c r="AP104" s="160">
        <v>0.1115</v>
      </c>
      <c r="AQ104" s="160">
        <v>7.6200000000000004E-2</v>
      </c>
    </row>
    <row r="105" spans="1:43">
      <c r="A105" s="668" t="s">
        <v>937</v>
      </c>
      <c r="B105" s="160">
        <v>0.11940000000000001</v>
      </c>
      <c r="C105" s="160">
        <v>0.1008</v>
      </c>
      <c r="D105" s="160">
        <v>6.13E-2</v>
      </c>
      <c r="E105" s="160">
        <v>0.12889999999999999</v>
      </c>
      <c r="F105" s="160">
        <v>6.8099999999999994E-2</v>
      </c>
      <c r="G105" s="160">
        <v>7.1400000000000005E-2</v>
      </c>
      <c r="H105" s="160">
        <v>0.1202</v>
      </c>
      <c r="I105" s="160">
        <v>9.9500000000000005E-2</v>
      </c>
      <c r="J105" s="160">
        <v>0.1099</v>
      </c>
      <c r="K105" s="160">
        <v>0.1045</v>
      </c>
      <c r="L105" s="160">
        <v>0.11</v>
      </c>
      <c r="M105" s="160">
        <v>0.1157</v>
      </c>
      <c r="N105" s="160">
        <v>0.16839999999999999</v>
      </c>
      <c r="O105" s="160">
        <v>0.1028</v>
      </c>
      <c r="P105" s="160">
        <v>0.10489999999999999</v>
      </c>
      <c r="Q105" s="160">
        <v>0.1258</v>
      </c>
      <c r="R105" s="160">
        <v>0.1014</v>
      </c>
      <c r="S105" s="160">
        <v>0.17319999999999999</v>
      </c>
      <c r="T105" s="160">
        <v>0.12230000000000001</v>
      </c>
      <c r="U105" s="160">
        <v>0.1434</v>
      </c>
      <c r="V105" s="160">
        <v>0.12180000000000001</v>
      </c>
      <c r="W105" s="160">
        <v>0.108</v>
      </c>
      <c r="X105" s="160">
        <v>0.1145</v>
      </c>
      <c r="Y105" s="160">
        <v>0.129</v>
      </c>
      <c r="Z105" s="160">
        <v>0.10929999999999999</v>
      </c>
      <c r="AA105" s="160">
        <v>0.1028</v>
      </c>
      <c r="AB105" s="160">
        <v>9.11E-2</v>
      </c>
      <c r="AC105" s="160">
        <v>0.13730000000000001</v>
      </c>
      <c r="AD105" s="160">
        <v>0.2031</v>
      </c>
      <c r="AE105" s="160">
        <v>0.11360000000000001</v>
      </c>
      <c r="AF105" s="160">
        <v>0.1096</v>
      </c>
      <c r="AG105" s="160">
        <v>0.1231</v>
      </c>
      <c r="AH105" s="160">
        <v>0.14149999999999999</v>
      </c>
      <c r="AI105" s="160">
        <v>0.1358</v>
      </c>
      <c r="AJ105" s="160">
        <v>0.1361</v>
      </c>
      <c r="AK105" s="160">
        <v>0.1968</v>
      </c>
      <c r="AL105" s="160">
        <v>7.7899999999999997E-2</v>
      </c>
      <c r="AM105" s="160">
        <v>0.1439</v>
      </c>
      <c r="AN105" s="160">
        <v>0.10100000000000001</v>
      </c>
      <c r="AO105" s="160">
        <v>9.4799999999999995E-2</v>
      </c>
      <c r="AP105" s="160">
        <v>0.1341</v>
      </c>
      <c r="AQ105" s="160">
        <v>0.11210000000000001</v>
      </c>
    </row>
    <row r="106" spans="1:43">
      <c r="A106" s="668" t="s">
        <v>939</v>
      </c>
      <c r="B106" s="160">
        <v>-2.8400000000000002E-2</v>
      </c>
      <c r="C106" s="160">
        <v>-3.95E-2</v>
      </c>
      <c r="D106" s="160">
        <v>-2.8400000000000002E-2</v>
      </c>
      <c r="E106" s="160">
        <v>-4.1799999999999997E-2</v>
      </c>
      <c r="F106" s="160">
        <v>-1.8700000000000001E-2</v>
      </c>
      <c r="G106" s="160">
        <v>-3.6900000000000002E-2</v>
      </c>
      <c r="H106" s="160">
        <v>-3.4200000000000001E-2</v>
      </c>
      <c r="I106" s="160">
        <v>-2.9700000000000001E-2</v>
      </c>
      <c r="J106" s="160">
        <v>-4.0099999999999997E-2</v>
      </c>
      <c r="K106" s="160">
        <v>-3.2500000000000001E-2</v>
      </c>
      <c r="L106" s="160">
        <v>-3.4200000000000001E-2</v>
      </c>
      <c r="M106" s="160">
        <v>-3.0700000000000002E-2</v>
      </c>
      <c r="N106" s="160">
        <v>-4.7399999999999998E-2</v>
      </c>
      <c r="O106" s="160">
        <v>-3.7900000000000003E-2</v>
      </c>
      <c r="P106" s="160">
        <v>-4.8099999999999997E-2</v>
      </c>
      <c r="Q106" s="160">
        <v>-3.6700000000000003E-2</v>
      </c>
      <c r="R106" s="160">
        <v>-4.2000000000000003E-2</v>
      </c>
      <c r="S106" s="160">
        <v>-2.2700000000000001E-2</v>
      </c>
      <c r="T106" s="160">
        <v>-3.85E-2</v>
      </c>
      <c r="U106" s="160">
        <v>-4.1700000000000001E-2</v>
      </c>
      <c r="V106" s="160">
        <v>-4.6800000000000001E-2</v>
      </c>
      <c r="W106" s="160">
        <v>-2.9899999999999999E-2</v>
      </c>
      <c r="X106" s="160">
        <v>-3.5700000000000003E-2</v>
      </c>
      <c r="Y106" s="160">
        <v>-4.5100000000000001E-2</v>
      </c>
      <c r="Z106" s="160">
        <v>-3.4700000000000002E-2</v>
      </c>
      <c r="AA106" s="160">
        <v>-4.6100000000000002E-2</v>
      </c>
      <c r="AB106" s="160">
        <v>-4.0800000000000003E-2</v>
      </c>
      <c r="AC106" s="160">
        <v>-3.7999999999999999E-2</v>
      </c>
      <c r="AD106" s="160">
        <v>-5.0099999999999999E-2</v>
      </c>
      <c r="AE106" s="160">
        <v>-3.2599999999999997E-2</v>
      </c>
      <c r="AF106" s="160">
        <v>-2.5000000000000001E-2</v>
      </c>
      <c r="AG106" s="160">
        <v>-3.3500000000000002E-2</v>
      </c>
      <c r="AH106" s="160">
        <v>-4.4900000000000002E-2</v>
      </c>
      <c r="AI106" s="160">
        <v>-3.3599999999999998E-2</v>
      </c>
      <c r="AJ106" s="160">
        <v>-4.24E-2</v>
      </c>
      <c r="AK106" s="160">
        <v>-1.35E-2</v>
      </c>
      <c r="AL106" s="160">
        <v>-0.04</v>
      </c>
      <c r="AM106" s="160">
        <v>-4.3499999999999997E-2</v>
      </c>
      <c r="AN106" s="160">
        <v>-3.0200000000000001E-2</v>
      </c>
      <c r="AO106" s="160">
        <v>-2.2599999999999999E-2</v>
      </c>
      <c r="AP106" s="160">
        <v>-2.2599999999999999E-2</v>
      </c>
      <c r="AQ106" s="160">
        <v>-3.5900000000000001E-2</v>
      </c>
    </row>
    <row r="107" spans="1:43">
      <c r="A107" s="668" t="s">
        <v>941</v>
      </c>
      <c r="B107" s="160">
        <v>-2.92E-2</v>
      </c>
      <c r="C107" s="160">
        <v>-1.6799999999999999E-2</v>
      </c>
      <c r="D107" s="160">
        <v>-6.1999999999999998E-3</v>
      </c>
      <c r="E107" s="160">
        <v>-2.2800000000000001E-2</v>
      </c>
      <c r="F107" s="160">
        <v>-1.5E-3</v>
      </c>
      <c r="G107" s="160">
        <v>-7.7999999999999996E-3</v>
      </c>
      <c r="H107" s="160">
        <v>-1.47E-2</v>
      </c>
      <c r="I107" s="160">
        <v>-1.41E-2</v>
      </c>
      <c r="J107" s="160">
        <v>-1.6E-2</v>
      </c>
      <c r="K107" s="160">
        <v>-1.46E-2</v>
      </c>
      <c r="L107" s="160">
        <v>-1.38E-2</v>
      </c>
      <c r="M107" s="160">
        <v>-7.7000000000000002E-3</v>
      </c>
      <c r="N107" s="160">
        <v>-1.9199999999999998E-2</v>
      </c>
      <c r="O107" s="160">
        <v>-1.4E-2</v>
      </c>
      <c r="P107" s="160">
        <v>-1.5900000000000001E-2</v>
      </c>
      <c r="Q107" s="160">
        <v>-3.09E-2</v>
      </c>
      <c r="R107" s="160">
        <v>5.5999999999999999E-3</v>
      </c>
      <c r="S107" s="160">
        <v>-3.5299999999999998E-2</v>
      </c>
      <c r="T107" s="160">
        <v>-1.11E-2</v>
      </c>
      <c r="U107" s="160">
        <v>-2.6700000000000002E-2</v>
      </c>
      <c r="V107" s="160">
        <v>-1.7399999999999999E-2</v>
      </c>
      <c r="W107" s="160">
        <v>-7.9000000000000008E-3</v>
      </c>
      <c r="X107" s="160">
        <v>-2.6700000000000002E-2</v>
      </c>
      <c r="Y107" s="160">
        <v>-1.6500000000000001E-2</v>
      </c>
      <c r="Z107" s="160">
        <v>-1.6299999999999999E-2</v>
      </c>
      <c r="AA107" s="160">
        <v>-1.5299999999999999E-2</v>
      </c>
      <c r="AB107" s="160">
        <v>-1.01E-2</v>
      </c>
      <c r="AC107" s="160">
        <v>-2.3800000000000002E-2</v>
      </c>
      <c r="AD107" s="160">
        <v>-2.41E-2</v>
      </c>
      <c r="AE107" s="160">
        <v>-1.2999999999999999E-2</v>
      </c>
      <c r="AF107" s="160">
        <v>-1.7299999999999999E-2</v>
      </c>
      <c r="AG107" s="160">
        <v>-1.15E-2</v>
      </c>
      <c r="AH107" s="160">
        <v>-2.5899999999999999E-2</v>
      </c>
      <c r="AI107" s="160">
        <v>-3.1E-2</v>
      </c>
      <c r="AJ107" s="160">
        <v>-2.6599999999999999E-2</v>
      </c>
      <c r="AK107" s="160">
        <v>-1.8700000000000001E-2</v>
      </c>
      <c r="AL107" s="160">
        <v>-2.5000000000000001E-3</v>
      </c>
      <c r="AM107" s="160">
        <v>-1.7299999999999999E-2</v>
      </c>
      <c r="AN107" s="160">
        <v>-8.3000000000000001E-3</v>
      </c>
      <c r="AO107" s="160">
        <v>-1.32E-2</v>
      </c>
      <c r="AP107" s="160">
        <v>-2.5100000000000001E-2</v>
      </c>
      <c r="AQ107" s="160">
        <v>-1.7000000000000001E-2</v>
      </c>
    </row>
    <row r="108" spans="1:43">
      <c r="A108" s="668" t="s">
        <v>943</v>
      </c>
      <c r="B108" s="160">
        <v>1.4E-3</v>
      </c>
      <c r="C108" s="160">
        <v>5.1999999999999998E-3</v>
      </c>
      <c r="D108" s="160">
        <v>7.0000000000000001E-3</v>
      </c>
      <c r="E108" s="160">
        <v>3.8E-3</v>
      </c>
      <c r="F108" s="160">
        <v>-8.8000000000000005E-3</v>
      </c>
      <c r="G108" s="160">
        <v>2.2000000000000001E-3</v>
      </c>
      <c r="H108" s="160">
        <v>-5.9999999999999995E-4</v>
      </c>
      <c r="I108" s="160">
        <v>1.9E-3</v>
      </c>
      <c r="J108" s="160">
        <v>1.4E-3</v>
      </c>
      <c r="K108" s="160">
        <v>1.2999999999999999E-3</v>
      </c>
      <c r="L108" s="160">
        <v>2.8999999999999998E-3</v>
      </c>
      <c r="M108" s="160">
        <v>1.6999999999999999E-3</v>
      </c>
      <c r="N108" s="160">
        <v>4.3E-3</v>
      </c>
      <c r="O108" s="160">
        <v>2.5000000000000001E-3</v>
      </c>
      <c r="P108" s="160">
        <v>-1E-3</v>
      </c>
      <c r="Q108" s="160">
        <v>2.0000000000000001E-4</v>
      </c>
      <c r="R108" s="160">
        <v>-2.9999999999999997E-4</v>
      </c>
      <c r="S108" s="160">
        <v>4.0000000000000002E-4</v>
      </c>
      <c r="T108" s="160">
        <v>1.9E-3</v>
      </c>
      <c r="U108" s="160">
        <v>1.49E-2</v>
      </c>
      <c r="V108" s="160">
        <v>0</v>
      </c>
      <c r="W108" s="160">
        <v>6.9999999999999999E-4</v>
      </c>
      <c r="X108" s="160">
        <v>0</v>
      </c>
      <c r="Y108" s="160">
        <v>4.0000000000000002E-4</v>
      </c>
      <c r="Z108" s="160">
        <v>2.0999999999999999E-3</v>
      </c>
      <c r="AA108" s="160">
        <v>1.8E-3</v>
      </c>
      <c r="AB108" s="160">
        <v>2.0000000000000001E-4</v>
      </c>
      <c r="AC108" s="160">
        <v>1.4E-3</v>
      </c>
      <c r="AD108" s="160">
        <v>3.2000000000000002E-3</v>
      </c>
      <c r="AE108" s="160">
        <v>8.0000000000000004E-4</v>
      </c>
      <c r="AF108" s="160">
        <v>1.2999999999999999E-3</v>
      </c>
      <c r="AG108" s="160">
        <v>5.0000000000000001E-4</v>
      </c>
      <c r="AH108" s="160">
        <v>-1.6999999999999999E-3</v>
      </c>
      <c r="AI108" s="160">
        <v>-2.0000000000000001E-4</v>
      </c>
      <c r="AJ108" s="160">
        <v>4.1000000000000003E-3</v>
      </c>
      <c r="AK108" s="160">
        <v>2.0000000000000001E-4</v>
      </c>
      <c r="AL108" s="160">
        <v>2.7000000000000001E-3</v>
      </c>
      <c r="AM108" s="160">
        <v>0</v>
      </c>
      <c r="AN108" s="160">
        <v>-1.4E-3</v>
      </c>
      <c r="AO108" s="160">
        <v>4.1000000000000003E-3</v>
      </c>
      <c r="AP108" s="160">
        <v>5.0000000000000001E-4</v>
      </c>
      <c r="AQ108" s="160">
        <v>1.9E-3</v>
      </c>
    </row>
    <row r="109" spans="1:43">
      <c r="A109" s="667" t="s">
        <v>944</v>
      </c>
      <c r="B109" s="67"/>
      <c r="C109" s="67"/>
      <c r="D109" s="67"/>
      <c r="E109" s="67"/>
      <c r="F109" s="67"/>
      <c r="G109" s="67"/>
      <c r="H109" s="67"/>
      <c r="I109" s="67"/>
      <c r="J109" s="67"/>
      <c r="K109" s="67"/>
      <c r="L109" s="68"/>
      <c r="M109" s="68"/>
      <c r="N109" s="68"/>
      <c r="O109" s="67"/>
      <c r="P109" s="67"/>
      <c r="Q109" s="67"/>
      <c r="R109" s="67"/>
      <c r="S109" s="67"/>
      <c r="T109" s="68"/>
      <c r="U109" s="68"/>
      <c r="V109" s="68"/>
      <c r="W109" s="67"/>
      <c r="X109" s="67"/>
      <c r="Y109" s="67"/>
      <c r="Z109" s="67"/>
      <c r="AA109" s="67"/>
      <c r="AB109" s="68"/>
      <c r="AC109" s="68"/>
      <c r="AD109" s="68"/>
      <c r="AE109" s="67"/>
      <c r="AF109" s="67"/>
      <c r="AG109" s="67"/>
      <c r="AH109" s="67"/>
      <c r="AI109" s="67"/>
      <c r="AJ109" s="68"/>
      <c r="AK109" s="68"/>
      <c r="AL109" s="68"/>
      <c r="AM109" s="68"/>
      <c r="AN109" s="68"/>
      <c r="AO109" s="68"/>
      <c r="AP109" s="68"/>
      <c r="AQ109" s="68"/>
    </row>
    <row r="110" spans="1:43">
      <c r="A110" s="668" t="s">
        <v>932</v>
      </c>
      <c r="B110" s="160">
        <v>6.3299999999999995E-2</v>
      </c>
      <c r="C110" s="160">
        <v>4.9799999999999997E-2</v>
      </c>
      <c r="D110" s="160">
        <v>3.3799999999999997E-2</v>
      </c>
      <c r="E110" s="160">
        <v>6.8099999999999994E-2</v>
      </c>
      <c r="F110" s="160">
        <v>3.9100000000000003E-2</v>
      </c>
      <c r="G110" s="160">
        <v>2.8899999999999999E-2</v>
      </c>
      <c r="H110" s="160">
        <v>7.0699999999999999E-2</v>
      </c>
      <c r="I110" s="160">
        <v>5.7700000000000001E-2</v>
      </c>
      <c r="J110" s="160">
        <v>5.5199999999999999E-2</v>
      </c>
      <c r="K110" s="160">
        <v>5.8700000000000002E-2</v>
      </c>
      <c r="L110" s="160">
        <v>6.4899999999999999E-2</v>
      </c>
      <c r="M110" s="160">
        <v>7.9000000000000001E-2</v>
      </c>
      <c r="N110" s="160">
        <v>0.1061</v>
      </c>
      <c r="O110" s="160">
        <v>5.3400000000000003E-2</v>
      </c>
      <c r="P110" s="160">
        <v>3.9899999999999998E-2</v>
      </c>
      <c r="Q110" s="160">
        <v>5.8500000000000003E-2</v>
      </c>
      <c r="R110" s="160">
        <v>6.4699999999999994E-2</v>
      </c>
      <c r="S110" s="160">
        <v>0.11550000000000001</v>
      </c>
      <c r="T110" s="160">
        <v>7.46E-2</v>
      </c>
      <c r="U110" s="160">
        <v>8.9800000000000005E-2</v>
      </c>
      <c r="V110" s="160">
        <v>5.7599999999999998E-2</v>
      </c>
      <c r="W110" s="160">
        <v>7.0999999999999994E-2</v>
      </c>
      <c r="X110" s="160">
        <v>5.21E-2</v>
      </c>
      <c r="Y110" s="160">
        <v>6.7900000000000002E-2</v>
      </c>
      <c r="Z110" s="160">
        <v>6.0400000000000002E-2</v>
      </c>
      <c r="AA110" s="160">
        <v>4.3200000000000002E-2</v>
      </c>
      <c r="AB110" s="160">
        <v>4.0399999999999998E-2</v>
      </c>
      <c r="AC110" s="160">
        <v>7.6799999999999993E-2</v>
      </c>
      <c r="AD110" s="160">
        <v>0.1321</v>
      </c>
      <c r="AE110" s="160">
        <v>6.88E-2</v>
      </c>
      <c r="AF110" s="160">
        <v>6.8599999999999994E-2</v>
      </c>
      <c r="AG110" s="160">
        <v>7.8600000000000003E-2</v>
      </c>
      <c r="AH110" s="160">
        <v>6.8900000000000003E-2</v>
      </c>
      <c r="AI110" s="160">
        <v>7.0999999999999994E-2</v>
      </c>
      <c r="AJ110" s="160">
        <v>7.1099999999999997E-2</v>
      </c>
      <c r="AK110" s="160">
        <v>0.16470000000000001</v>
      </c>
      <c r="AL110" s="160">
        <v>3.7999999999999999E-2</v>
      </c>
      <c r="AM110" s="160">
        <v>8.3099999999999993E-2</v>
      </c>
      <c r="AN110" s="160">
        <v>6.1100000000000002E-2</v>
      </c>
      <c r="AO110" s="160">
        <v>6.3100000000000003E-2</v>
      </c>
      <c r="AP110" s="160">
        <v>8.6900000000000005E-2</v>
      </c>
      <c r="AQ110" s="160">
        <v>6.0999999999999999E-2</v>
      </c>
    </row>
    <row r="111" spans="1:43">
      <c r="A111" s="668" t="s">
        <v>946</v>
      </c>
      <c r="B111" s="160">
        <v>-5.8999999999999999E-3</v>
      </c>
      <c r="C111" s="160">
        <v>1.0699999999999999E-2</v>
      </c>
      <c r="D111" s="160">
        <v>1.95E-2</v>
      </c>
      <c r="E111" s="160">
        <v>-4.5999999999999999E-3</v>
      </c>
      <c r="F111" s="160">
        <v>7.1999999999999998E-3</v>
      </c>
      <c r="G111" s="160">
        <v>2.0000000000000001E-4</v>
      </c>
      <c r="H111" s="160">
        <v>-2.4299999999999999E-2</v>
      </c>
      <c r="I111" s="160">
        <v>-3.8E-3</v>
      </c>
      <c r="J111" s="160">
        <v>2E-3</v>
      </c>
      <c r="K111" s="160">
        <v>-1.6400000000000001E-2</v>
      </c>
      <c r="L111" s="160">
        <v>-6.9999999999999999E-4</v>
      </c>
      <c r="M111" s="160">
        <v>-2.3999999999999998E-3</v>
      </c>
      <c r="N111" s="160">
        <v>-7.0000000000000001E-3</v>
      </c>
      <c r="O111" s="160">
        <v>-1.7100000000000001E-2</v>
      </c>
      <c r="P111" s="160">
        <v>-1.04E-2</v>
      </c>
      <c r="Q111" s="160">
        <v>-1.0999999999999999E-2</v>
      </c>
      <c r="R111" s="160">
        <v>-7.9000000000000008E-3</v>
      </c>
      <c r="S111" s="160">
        <v>-5.4999999999999997E-3</v>
      </c>
      <c r="T111" s="160">
        <v>1.1000000000000001E-3</v>
      </c>
      <c r="U111" s="160">
        <v>-1.6E-2</v>
      </c>
      <c r="V111" s="160">
        <v>-1.5E-3</v>
      </c>
      <c r="W111" s="160">
        <v>-6.9999999999999999E-4</v>
      </c>
      <c r="X111" s="160">
        <v>-1.2999999999999999E-3</v>
      </c>
      <c r="Y111" s="160">
        <v>-4.5999999999999999E-3</v>
      </c>
      <c r="Z111" s="160">
        <v>-1.14E-2</v>
      </c>
      <c r="AA111" s="160">
        <v>6.1000000000000004E-3</v>
      </c>
      <c r="AB111" s="160">
        <v>3.8E-3</v>
      </c>
      <c r="AC111" s="160">
        <v>9.5999999999999992E-3</v>
      </c>
      <c r="AD111" s="160">
        <v>-1.54E-2</v>
      </c>
      <c r="AE111" s="160">
        <v>-5.9999999999999995E-4</v>
      </c>
      <c r="AF111" s="160">
        <v>-1.14E-2</v>
      </c>
      <c r="AG111" s="160">
        <v>-5.1999999999999998E-3</v>
      </c>
      <c r="AH111" s="160">
        <v>-8.8000000000000005E-3</v>
      </c>
      <c r="AI111" s="160">
        <v>-1.78E-2</v>
      </c>
      <c r="AJ111" s="160">
        <v>-5.3E-3</v>
      </c>
      <c r="AK111" s="160">
        <v>9.7999999999999997E-3</v>
      </c>
      <c r="AL111" s="160">
        <v>-1.2999999999999999E-2</v>
      </c>
      <c r="AM111" s="160">
        <v>-2.8000000000000001E-2</v>
      </c>
      <c r="AN111" s="160">
        <v>4.0000000000000002E-4</v>
      </c>
      <c r="AO111" s="160">
        <v>1.1000000000000001E-3</v>
      </c>
      <c r="AP111" s="160">
        <v>5.1000000000000004E-3</v>
      </c>
      <c r="AQ111" s="160">
        <v>-1.6000000000000001E-3</v>
      </c>
    </row>
    <row r="112" spans="1:43">
      <c r="A112" s="668" t="s">
        <v>948</v>
      </c>
      <c r="B112" s="160">
        <v>-5.6899999999999999E-2</v>
      </c>
      <c r="C112" s="160">
        <v>-5.9299999999999999E-2</v>
      </c>
      <c r="D112" s="160">
        <v>-4.7300000000000002E-2</v>
      </c>
      <c r="E112" s="160">
        <v>-6.6000000000000003E-2</v>
      </c>
      <c r="F112" s="160">
        <v>-6.2600000000000003E-2</v>
      </c>
      <c r="G112" s="160">
        <v>-3.7100000000000001E-2</v>
      </c>
      <c r="H112" s="160">
        <v>-7.4499999999999997E-2</v>
      </c>
      <c r="I112" s="160">
        <v>-5.7099999999999998E-2</v>
      </c>
      <c r="J112" s="160">
        <v>-5.8400000000000001E-2</v>
      </c>
      <c r="K112" s="160">
        <v>-0.05</v>
      </c>
      <c r="L112" s="160">
        <v>-6.1199999999999997E-2</v>
      </c>
      <c r="M112" s="160">
        <v>-6.3100000000000003E-2</v>
      </c>
      <c r="N112" s="160">
        <v>-9.9599999999999994E-2</v>
      </c>
      <c r="O112" s="160">
        <v>-5.5599999999999997E-2</v>
      </c>
      <c r="P112" s="160">
        <v>-4.2299999999999997E-2</v>
      </c>
      <c r="Q112" s="160">
        <v>-6.2199999999999998E-2</v>
      </c>
      <c r="R112" s="160">
        <v>-5.1299999999999998E-2</v>
      </c>
      <c r="S112" s="160">
        <v>-9.0800000000000006E-2</v>
      </c>
      <c r="T112" s="160">
        <v>-7.0099999999999996E-2</v>
      </c>
      <c r="U112" s="160">
        <v>-8.4900000000000003E-2</v>
      </c>
      <c r="V112" s="160">
        <v>-3.7499999999999999E-2</v>
      </c>
      <c r="W112" s="160">
        <v>-4.4499999999999998E-2</v>
      </c>
      <c r="X112" s="160">
        <v>-6.3399999999999998E-2</v>
      </c>
      <c r="Y112" s="160">
        <v>-5.3499999999999999E-2</v>
      </c>
      <c r="Z112" s="160">
        <v>-5.8299999999999998E-2</v>
      </c>
      <c r="AA112" s="160">
        <v>-6.0600000000000001E-2</v>
      </c>
      <c r="AB112" s="160">
        <v>-3.9600000000000003E-2</v>
      </c>
      <c r="AC112" s="160">
        <v>-8.4000000000000005E-2</v>
      </c>
      <c r="AD112" s="160">
        <v>-0.11609999999999999</v>
      </c>
      <c r="AE112" s="160">
        <v>-6.4899999999999999E-2</v>
      </c>
      <c r="AF112" s="160">
        <v>-5.1799999999999999E-2</v>
      </c>
      <c r="AG112" s="160">
        <v>-7.0800000000000002E-2</v>
      </c>
      <c r="AH112" s="160">
        <v>-8.14E-2</v>
      </c>
      <c r="AI112" s="160">
        <v>-9.8199999999999996E-2</v>
      </c>
      <c r="AJ112" s="160">
        <v>-7.1099999999999997E-2</v>
      </c>
      <c r="AK112" s="160">
        <v>-9.0399999999999994E-2</v>
      </c>
      <c r="AL112" s="160">
        <v>-6.7199999999999996E-2</v>
      </c>
      <c r="AM112" s="160">
        <v>-9.4299999999999995E-2</v>
      </c>
      <c r="AN112" s="160">
        <v>-4.5499999999999999E-2</v>
      </c>
      <c r="AO112" s="160">
        <v>-7.6399999999999996E-2</v>
      </c>
      <c r="AP112" s="160">
        <v>-9.8000000000000004E-2</v>
      </c>
      <c r="AQ112" s="160">
        <v>-5.9200000000000003E-2</v>
      </c>
    </row>
    <row r="113" spans="1:43">
      <c r="A113" s="668" t="s">
        <v>950</v>
      </c>
      <c r="B113" s="160">
        <v>0</v>
      </c>
      <c r="C113" s="160">
        <v>0</v>
      </c>
      <c r="D113" s="160">
        <v>0</v>
      </c>
      <c r="E113" s="160">
        <v>0</v>
      </c>
      <c r="F113" s="160">
        <v>0</v>
      </c>
      <c r="G113" s="160">
        <v>0</v>
      </c>
      <c r="H113" s="160">
        <v>0</v>
      </c>
      <c r="I113" s="160">
        <v>0</v>
      </c>
      <c r="J113" s="160">
        <v>1E-4</v>
      </c>
      <c r="K113" s="160">
        <v>0</v>
      </c>
      <c r="L113" s="160">
        <v>0</v>
      </c>
      <c r="M113" s="160">
        <v>0</v>
      </c>
      <c r="N113" s="160">
        <v>0</v>
      </c>
      <c r="O113" s="160">
        <v>1E-4</v>
      </c>
      <c r="P113" s="160">
        <v>-3.3999999999999998E-3</v>
      </c>
      <c r="Q113" s="160">
        <v>0</v>
      </c>
      <c r="R113" s="160">
        <v>0</v>
      </c>
      <c r="S113" s="160">
        <v>0</v>
      </c>
      <c r="T113" s="160">
        <v>0</v>
      </c>
      <c r="U113" s="160">
        <v>-1E-4</v>
      </c>
      <c r="V113" s="160">
        <v>0</v>
      </c>
      <c r="W113" s="160">
        <v>0</v>
      </c>
      <c r="X113" s="160">
        <v>0</v>
      </c>
      <c r="Y113" s="160">
        <v>0</v>
      </c>
      <c r="Z113" s="160">
        <v>-2.0000000000000001E-4</v>
      </c>
      <c r="AA113" s="160">
        <v>0</v>
      </c>
      <c r="AB113" s="160">
        <v>0</v>
      </c>
      <c r="AC113" s="160">
        <v>0</v>
      </c>
      <c r="AD113" s="160">
        <v>1.8E-3</v>
      </c>
      <c r="AE113" s="160">
        <v>1E-4</v>
      </c>
      <c r="AF113" s="160">
        <v>0</v>
      </c>
      <c r="AG113" s="160">
        <v>0</v>
      </c>
      <c r="AH113" s="160">
        <v>0</v>
      </c>
      <c r="AI113" s="160">
        <v>0</v>
      </c>
      <c r="AJ113" s="160">
        <v>2.0000000000000001E-4</v>
      </c>
      <c r="AK113" s="160">
        <v>0</v>
      </c>
      <c r="AL113" s="160">
        <v>0</v>
      </c>
      <c r="AM113" s="160">
        <v>0</v>
      </c>
      <c r="AN113" s="160">
        <v>0</v>
      </c>
      <c r="AO113" s="160">
        <v>0</v>
      </c>
      <c r="AP113" s="160">
        <v>0</v>
      </c>
      <c r="AQ113" s="160">
        <v>-1E-4</v>
      </c>
    </row>
    <row r="114" spans="1:43">
      <c r="A114" s="668" t="s">
        <v>952</v>
      </c>
      <c r="B114" s="160">
        <v>0</v>
      </c>
      <c r="C114" s="160">
        <v>6.9999999999999999E-4</v>
      </c>
      <c r="D114" s="160">
        <v>-1.1999999999999999E-3</v>
      </c>
      <c r="E114" s="160">
        <v>0</v>
      </c>
      <c r="F114" s="160">
        <v>1E-4</v>
      </c>
      <c r="G114" s="160">
        <v>-2.0000000000000001E-4</v>
      </c>
      <c r="H114" s="160">
        <v>-2.0000000000000001E-4</v>
      </c>
      <c r="I114" s="160">
        <v>-1.1000000000000001E-3</v>
      </c>
      <c r="J114" s="160">
        <v>8.0000000000000004E-4</v>
      </c>
      <c r="K114" s="160">
        <v>-8.0000000000000004E-4</v>
      </c>
      <c r="L114" s="160">
        <v>1.1999999999999999E-3</v>
      </c>
      <c r="M114" s="160">
        <v>1E-4</v>
      </c>
      <c r="N114" s="160">
        <v>1.1000000000000001E-3</v>
      </c>
      <c r="O114" s="160">
        <v>-8.9999999999999998E-4</v>
      </c>
      <c r="P114" s="160">
        <v>-1E-4</v>
      </c>
      <c r="Q114" s="160">
        <v>-3.5000000000000001E-3</v>
      </c>
      <c r="R114" s="160">
        <v>2E-3</v>
      </c>
      <c r="S114" s="160">
        <v>2.7099999999999999E-2</v>
      </c>
      <c r="T114" s="160">
        <v>2.7000000000000001E-3</v>
      </c>
      <c r="U114" s="160">
        <v>3.8999999999999998E-3</v>
      </c>
      <c r="V114" s="160">
        <v>2.0000000000000001E-4</v>
      </c>
      <c r="W114" s="160">
        <v>8.0000000000000004E-4</v>
      </c>
      <c r="X114" s="160">
        <v>-7.6E-3</v>
      </c>
      <c r="Y114" s="160">
        <v>-1.5E-3</v>
      </c>
      <c r="Z114" s="160">
        <v>8.9999999999999998E-4</v>
      </c>
      <c r="AA114" s="160">
        <v>0</v>
      </c>
      <c r="AB114" s="160">
        <v>0</v>
      </c>
      <c r="AC114" s="160">
        <v>-1.6000000000000001E-3</v>
      </c>
      <c r="AD114" s="160">
        <v>-1E-4</v>
      </c>
      <c r="AE114" s="160">
        <v>-2.0000000000000001E-4</v>
      </c>
      <c r="AF114" s="160">
        <v>-5.0000000000000001E-4</v>
      </c>
      <c r="AG114" s="160">
        <v>-4.4999999999999997E-3</v>
      </c>
      <c r="AH114" s="160">
        <v>2.0000000000000001E-4</v>
      </c>
      <c r="AI114" s="160">
        <v>-1.4E-3</v>
      </c>
      <c r="AJ114" s="160">
        <v>-2.9999999999999997E-4</v>
      </c>
      <c r="AK114" s="160">
        <v>0</v>
      </c>
      <c r="AL114" s="160">
        <v>1E-3</v>
      </c>
      <c r="AM114" s="160">
        <v>4.8999999999999998E-3</v>
      </c>
      <c r="AN114" s="160">
        <v>1.6000000000000001E-3</v>
      </c>
      <c r="AO114" s="160">
        <v>1E-4</v>
      </c>
      <c r="AP114" s="160">
        <v>-4.0000000000000002E-4</v>
      </c>
      <c r="AQ114" s="160">
        <v>2.9999999999999997E-4</v>
      </c>
    </row>
    <row r="115" spans="1:43">
      <c r="A115" s="668" t="s">
        <v>953</v>
      </c>
      <c r="B115" s="160">
        <v>0</v>
      </c>
      <c r="C115" s="160">
        <v>0</v>
      </c>
      <c r="D115" s="160">
        <v>-1E-3</v>
      </c>
      <c r="E115" s="160">
        <v>0</v>
      </c>
      <c r="F115" s="160">
        <v>0</v>
      </c>
      <c r="G115" s="160">
        <v>0</v>
      </c>
      <c r="H115" s="160">
        <v>0</v>
      </c>
      <c r="I115" s="160">
        <v>0</v>
      </c>
      <c r="J115" s="160">
        <v>0</v>
      </c>
      <c r="K115" s="160">
        <v>0</v>
      </c>
      <c r="L115" s="160">
        <v>0</v>
      </c>
      <c r="M115" s="160">
        <v>0</v>
      </c>
      <c r="N115" s="160">
        <v>0</v>
      </c>
      <c r="O115" s="160">
        <v>0</v>
      </c>
      <c r="P115" s="160">
        <v>0</v>
      </c>
      <c r="Q115" s="160">
        <v>0</v>
      </c>
      <c r="R115" s="160">
        <v>0</v>
      </c>
      <c r="S115" s="160">
        <v>0</v>
      </c>
      <c r="T115" s="160">
        <v>0</v>
      </c>
      <c r="U115" s="160">
        <v>0</v>
      </c>
      <c r="V115" s="160">
        <v>0</v>
      </c>
      <c r="W115" s="160">
        <v>0</v>
      </c>
      <c r="X115" s="160">
        <v>0</v>
      </c>
      <c r="Y115" s="160">
        <v>-2.9999999999999997E-4</v>
      </c>
      <c r="Z115" s="160">
        <v>0</v>
      </c>
      <c r="AA115" s="160">
        <v>0</v>
      </c>
      <c r="AB115" s="160">
        <v>0</v>
      </c>
      <c r="AC115" s="160">
        <v>0</v>
      </c>
      <c r="AD115" s="160">
        <v>0</v>
      </c>
      <c r="AE115" s="160">
        <v>0</v>
      </c>
      <c r="AF115" s="160">
        <v>0</v>
      </c>
      <c r="AG115" s="160">
        <v>0</v>
      </c>
      <c r="AH115" s="160">
        <v>0</v>
      </c>
      <c r="AI115" s="160">
        <v>0</v>
      </c>
      <c r="AJ115" s="160">
        <v>1E-4</v>
      </c>
      <c r="AK115" s="160">
        <v>0</v>
      </c>
      <c r="AL115" s="160">
        <v>0</v>
      </c>
      <c r="AM115" s="160">
        <v>0</v>
      </c>
      <c r="AN115" s="160">
        <v>0</v>
      </c>
      <c r="AO115" s="160">
        <v>0</v>
      </c>
      <c r="AP115" s="160">
        <v>-8.9999999999999998E-4</v>
      </c>
      <c r="AQ115" s="160">
        <v>-1E-4</v>
      </c>
    </row>
    <row r="116" spans="1:43">
      <c r="A116" s="72" t="s">
        <v>565</v>
      </c>
      <c r="B116" s="161">
        <v>5.0000000000000001E-4</v>
      </c>
      <c r="C116" s="161">
        <v>1.8E-3</v>
      </c>
      <c r="D116" s="161">
        <v>3.7000000000000002E-3</v>
      </c>
      <c r="E116" s="161">
        <v>-2.5000000000000001E-3</v>
      </c>
      <c r="F116" s="161">
        <v>-1.61E-2</v>
      </c>
      <c r="G116" s="161">
        <v>-8.2000000000000007E-3</v>
      </c>
      <c r="H116" s="161">
        <v>-2.8299999999999999E-2</v>
      </c>
      <c r="I116" s="161">
        <v>-4.3E-3</v>
      </c>
      <c r="J116" s="161">
        <v>-2.9999999999999997E-4</v>
      </c>
      <c r="K116" s="161">
        <v>-8.5000000000000006E-3</v>
      </c>
      <c r="L116" s="161">
        <v>4.3E-3</v>
      </c>
      <c r="M116" s="161">
        <v>1.3599999999999999E-2</v>
      </c>
      <c r="N116" s="161">
        <v>5.9999999999999995E-4</v>
      </c>
      <c r="O116" s="161">
        <v>-2.01E-2</v>
      </c>
      <c r="P116" s="161">
        <v>-1.6299999999999999E-2</v>
      </c>
      <c r="Q116" s="161">
        <v>-1.8100000000000002E-2</v>
      </c>
      <c r="R116" s="161">
        <v>7.4000000000000003E-3</v>
      </c>
      <c r="S116" s="161">
        <v>4.6399999999999997E-2</v>
      </c>
      <c r="T116" s="161">
        <v>8.3000000000000001E-3</v>
      </c>
      <c r="U116" s="161">
        <v>-7.3000000000000001E-3</v>
      </c>
      <c r="V116" s="161">
        <v>1.8800000000000001E-2</v>
      </c>
      <c r="W116" s="161">
        <v>2.6700000000000002E-2</v>
      </c>
      <c r="X116" s="161">
        <v>-2.0299999999999999E-2</v>
      </c>
      <c r="Y116" s="161">
        <v>8.0000000000000002E-3</v>
      </c>
      <c r="Z116" s="161">
        <v>-8.6E-3</v>
      </c>
      <c r="AA116" s="161">
        <v>-1.1299999999999999E-2</v>
      </c>
      <c r="AB116" s="161">
        <v>4.4999999999999997E-3</v>
      </c>
      <c r="AC116" s="161">
        <v>8.0000000000000004E-4</v>
      </c>
      <c r="AD116" s="161">
        <v>2.2000000000000001E-3</v>
      </c>
      <c r="AE116" s="161">
        <v>3.0999999999999999E-3</v>
      </c>
      <c r="AF116" s="161">
        <v>5.0000000000000001E-3</v>
      </c>
      <c r="AG116" s="161">
        <v>-1.8E-3</v>
      </c>
      <c r="AH116" s="161">
        <v>-2.1000000000000001E-2</v>
      </c>
      <c r="AI116" s="161">
        <v>-4.6399999999999997E-2</v>
      </c>
      <c r="AJ116" s="161">
        <v>-5.4000000000000003E-3</v>
      </c>
      <c r="AK116" s="161">
        <v>8.4000000000000005E-2</v>
      </c>
      <c r="AL116" s="161">
        <v>-4.1200000000000001E-2</v>
      </c>
      <c r="AM116" s="161">
        <v>-3.4299999999999997E-2</v>
      </c>
      <c r="AN116" s="161">
        <v>1.77E-2</v>
      </c>
      <c r="AO116" s="161">
        <v>-1.21E-2</v>
      </c>
      <c r="AP116" s="161">
        <v>-7.3000000000000001E-3</v>
      </c>
      <c r="AQ116" s="161">
        <v>5.0000000000000001E-4</v>
      </c>
    </row>
    <row r="117" spans="1:43" ht="3.75" customHeight="1" thickBot="1">
      <c r="A117" s="521"/>
      <c r="B117" s="522"/>
      <c r="C117" s="522"/>
      <c r="D117" s="522"/>
      <c r="E117" s="522"/>
      <c r="F117" s="522"/>
      <c r="G117" s="522"/>
      <c r="H117" s="522"/>
      <c r="I117" s="522"/>
      <c r="J117" s="522"/>
      <c r="K117" s="522"/>
      <c r="L117" s="522"/>
      <c r="M117" s="522"/>
      <c r="N117" s="522"/>
      <c r="O117" s="523"/>
      <c r="P117" s="523"/>
      <c r="Q117" s="523"/>
      <c r="R117" s="523"/>
      <c r="S117" s="523"/>
      <c r="T117" s="523"/>
      <c r="U117" s="523"/>
      <c r="V117" s="523"/>
      <c r="W117" s="524"/>
      <c r="X117" s="524"/>
      <c r="Y117" s="524"/>
      <c r="Z117" s="524"/>
      <c r="AA117" s="524"/>
      <c r="AB117" s="524"/>
      <c r="AC117" s="524"/>
      <c r="AD117" s="525"/>
      <c r="AE117" s="525"/>
      <c r="AF117" s="525"/>
      <c r="AG117" s="525"/>
      <c r="AH117" s="525"/>
      <c r="AI117" s="525"/>
      <c r="AJ117" s="525"/>
      <c r="AK117" s="525"/>
      <c r="AL117" s="525"/>
      <c r="AM117" s="525"/>
      <c r="AN117" s="525"/>
      <c r="AO117" s="525"/>
      <c r="AP117" s="525"/>
      <c r="AQ117" s="525"/>
    </row>
    <row r="118" spans="1:43" ht="15.75" thickTop="1">
      <c r="A118" s="715" t="s">
        <v>1306</v>
      </c>
      <c r="B118" s="715"/>
      <c r="C118" s="715"/>
      <c r="D118" s="715"/>
      <c r="E118" s="715"/>
      <c r="F118" s="715"/>
      <c r="G118" s="715"/>
      <c r="H118" s="715"/>
      <c r="I118" s="715"/>
      <c r="J118" s="715"/>
      <c r="K118" s="715"/>
      <c r="L118" s="715"/>
      <c r="M118" s="715"/>
      <c r="N118" s="715"/>
      <c r="O118" s="715"/>
      <c r="P118" s="715"/>
      <c r="Q118" s="715"/>
      <c r="R118" s="715"/>
      <c r="S118" s="715"/>
      <c r="T118" s="715"/>
      <c r="U118" s="715"/>
      <c r="V118" s="715"/>
      <c r="W118" s="715"/>
      <c r="X118" s="715"/>
      <c r="Y118" s="715"/>
      <c r="Z118" s="715"/>
      <c r="AA118" s="715"/>
      <c r="AB118" s="715"/>
      <c r="AC118" s="715"/>
      <c r="AD118" s="715"/>
      <c r="AE118" s="715"/>
      <c r="AF118" s="715"/>
      <c r="AG118" s="715"/>
      <c r="AH118" s="715"/>
      <c r="AI118" s="715"/>
      <c r="AJ118" s="715"/>
      <c r="AK118" s="715"/>
      <c r="AL118" s="715"/>
      <c r="AM118" s="715"/>
      <c r="AN118" s="715"/>
      <c r="AO118" s="715"/>
      <c r="AP118" s="715"/>
      <c r="AQ118" s="715"/>
    </row>
    <row r="119" spans="1:43">
      <c r="A119" s="715" t="s">
        <v>1307</v>
      </c>
      <c r="B119" s="715"/>
      <c r="C119" s="715"/>
      <c r="D119" s="715"/>
      <c r="E119" s="715"/>
      <c r="F119" s="715"/>
      <c r="G119" s="715"/>
      <c r="H119" s="715"/>
      <c r="I119" s="715"/>
      <c r="J119" s="715"/>
      <c r="K119" s="715"/>
      <c r="L119" s="715"/>
      <c r="M119" s="715"/>
      <c r="N119" s="715"/>
      <c r="O119" s="715"/>
      <c r="P119" s="715"/>
      <c r="Q119" s="715"/>
      <c r="R119" s="715"/>
      <c r="S119" s="715"/>
      <c r="T119" s="715"/>
      <c r="U119" s="715"/>
      <c r="V119" s="715"/>
      <c r="W119" s="715"/>
      <c r="X119" s="715"/>
      <c r="Y119" s="715"/>
      <c r="Z119" s="715"/>
      <c r="AA119" s="715"/>
      <c r="AB119" s="715"/>
      <c r="AC119" s="715"/>
      <c r="AD119" s="715"/>
      <c r="AE119" s="715"/>
      <c r="AF119" s="715"/>
      <c r="AG119" s="715"/>
      <c r="AH119" s="715"/>
      <c r="AI119" s="715"/>
      <c r="AJ119" s="715"/>
      <c r="AK119" s="715"/>
      <c r="AL119" s="715"/>
      <c r="AM119" s="715"/>
      <c r="AN119" s="715"/>
      <c r="AO119" s="715"/>
      <c r="AP119" s="715"/>
      <c r="AQ119" s="715"/>
    </row>
    <row r="120" spans="1:43">
      <c r="A120" s="715" t="s">
        <v>1308</v>
      </c>
      <c r="B120" s="715"/>
      <c r="C120" s="715"/>
      <c r="D120" s="715"/>
      <c r="E120" s="715"/>
      <c r="F120" s="715"/>
      <c r="G120" s="715"/>
      <c r="H120" s="715"/>
      <c r="I120" s="715"/>
      <c r="J120" s="715"/>
      <c r="K120" s="715"/>
      <c r="L120" s="715"/>
      <c r="M120" s="715"/>
      <c r="N120" s="715"/>
      <c r="O120" s="715"/>
      <c r="P120" s="715"/>
      <c r="Q120" s="715"/>
      <c r="R120" s="715"/>
      <c r="S120" s="715"/>
      <c r="T120" s="715"/>
      <c r="U120" s="715"/>
      <c r="V120" s="715"/>
      <c r="W120" s="715"/>
      <c r="X120" s="715"/>
      <c r="Y120" s="715"/>
      <c r="Z120" s="715"/>
      <c r="AA120" s="715"/>
      <c r="AB120" s="715"/>
      <c r="AC120" s="715"/>
      <c r="AD120" s="715"/>
      <c r="AE120" s="715"/>
      <c r="AF120" s="715"/>
      <c r="AG120" s="715"/>
      <c r="AH120" s="715"/>
      <c r="AI120" s="715"/>
      <c r="AJ120" s="715"/>
      <c r="AK120" s="715"/>
      <c r="AL120" s="715"/>
      <c r="AM120" s="715"/>
      <c r="AN120" s="715"/>
      <c r="AO120" s="715"/>
      <c r="AP120" s="715"/>
      <c r="AQ120" s="715"/>
    </row>
    <row r="121" spans="1:43">
      <c r="A121" s="715" t="s">
        <v>1309</v>
      </c>
      <c r="B121" s="715"/>
      <c r="C121" s="715"/>
      <c r="D121" s="715"/>
      <c r="E121" s="715"/>
      <c r="F121" s="715"/>
      <c r="G121" s="715"/>
      <c r="H121" s="715"/>
      <c r="I121" s="715"/>
      <c r="J121" s="715"/>
      <c r="K121" s="715"/>
      <c r="L121" s="715"/>
      <c r="M121" s="715"/>
      <c r="N121" s="715"/>
      <c r="O121" s="715"/>
      <c r="P121" s="715"/>
      <c r="Q121" s="715"/>
      <c r="R121" s="715"/>
      <c r="S121" s="715"/>
      <c r="T121" s="715"/>
      <c r="U121" s="715"/>
      <c r="V121" s="715"/>
      <c r="W121" s="715"/>
      <c r="X121" s="715"/>
      <c r="Y121" s="715"/>
      <c r="Z121" s="715"/>
      <c r="AA121" s="715"/>
      <c r="AB121" s="715"/>
      <c r="AC121" s="715"/>
      <c r="AD121" s="715"/>
      <c r="AE121" s="715"/>
      <c r="AF121" s="715"/>
      <c r="AG121" s="715"/>
      <c r="AH121" s="715"/>
      <c r="AI121" s="715"/>
      <c r="AJ121" s="715"/>
      <c r="AK121" s="715"/>
      <c r="AL121" s="715"/>
      <c r="AM121" s="715"/>
      <c r="AN121" s="715"/>
      <c r="AO121" s="715"/>
      <c r="AP121" s="715"/>
      <c r="AQ121" s="715"/>
    </row>
    <row r="122" spans="1:43">
      <c r="A122" s="715" t="s">
        <v>1310</v>
      </c>
      <c r="B122" s="715"/>
      <c r="C122" s="715"/>
      <c r="D122" s="715"/>
      <c r="E122" s="715"/>
      <c r="F122" s="715"/>
      <c r="G122" s="715"/>
      <c r="H122" s="715"/>
      <c r="I122" s="715"/>
      <c r="J122" s="715"/>
      <c r="K122" s="715"/>
      <c r="L122" s="715"/>
      <c r="M122" s="715"/>
      <c r="N122" s="715"/>
      <c r="O122" s="715"/>
      <c r="P122" s="715"/>
      <c r="Q122" s="715"/>
      <c r="R122" s="715"/>
      <c r="S122" s="715"/>
      <c r="T122" s="715"/>
      <c r="U122" s="715"/>
      <c r="V122" s="715"/>
      <c r="W122" s="715"/>
      <c r="X122" s="715"/>
      <c r="Y122" s="715"/>
      <c r="Z122" s="715"/>
      <c r="AA122" s="715"/>
      <c r="AB122" s="715"/>
      <c r="AC122" s="715"/>
      <c r="AD122" s="715"/>
      <c r="AE122" s="715"/>
      <c r="AF122" s="715"/>
      <c r="AG122" s="715"/>
      <c r="AH122" s="715"/>
      <c r="AI122" s="715"/>
      <c r="AJ122" s="715"/>
      <c r="AK122" s="715"/>
      <c r="AL122" s="715"/>
      <c r="AM122" s="715"/>
      <c r="AN122" s="715"/>
      <c r="AO122" s="715"/>
      <c r="AP122" s="715"/>
      <c r="AQ122" s="715"/>
    </row>
    <row r="123" spans="1:43">
      <c r="A123" s="716" t="s">
        <v>958</v>
      </c>
      <c r="B123" s="716"/>
      <c r="C123" s="716"/>
      <c r="D123" s="716"/>
      <c r="E123" s="716"/>
      <c r="F123" s="716"/>
      <c r="G123" s="716"/>
      <c r="H123" s="716"/>
      <c r="I123" s="716"/>
      <c r="J123" s="716"/>
      <c r="K123" s="716"/>
      <c r="L123" s="716"/>
      <c r="M123" s="716"/>
      <c r="N123" s="716"/>
      <c r="O123" s="716"/>
      <c r="P123" s="716"/>
      <c r="Q123" s="716"/>
      <c r="R123" s="716"/>
      <c r="S123" s="716"/>
      <c r="T123" s="716"/>
      <c r="U123" s="716"/>
      <c r="V123" s="716"/>
      <c r="W123" s="716"/>
      <c r="X123" s="716"/>
      <c r="Y123" s="716"/>
      <c r="Z123" s="716"/>
      <c r="AA123" s="716"/>
      <c r="AB123" s="716"/>
      <c r="AC123" s="716"/>
      <c r="AD123" s="716"/>
      <c r="AE123" s="716"/>
      <c r="AF123" s="716"/>
      <c r="AG123" s="716"/>
      <c r="AH123" s="716"/>
      <c r="AI123" s="716"/>
      <c r="AJ123" s="716"/>
      <c r="AK123" s="716"/>
      <c r="AL123" s="716"/>
      <c r="AM123" s="716"/>
      <c r="AN123" s="716"/>
      <c r="AO123" s="716"/>
      <c r="AP123" s="716"/>
      <c r="AQ123" s="716"/>
    </row>
    <row r="124" spans="1:43">
      <c r="A124" s="715" t="s">
        <v>567</v>
      </c>
      <c r="B124" s="715"/>
      <c r="C124" s="715"/>
      <c r="D124" s="715"/>
      <c r="E124" s="715"/>
      <c r="F124" s="715"/>
      <c r="G124" s="715"/>
      <c r="H124" s="715"/>
      <c r="I124" s="715"/>
      <c r="J124" s="715"/>
      <c r="K124" s="715"/>
      <c r="L124" s="715"/>
      <c r="M124" s="715"/>
      <c r="N124" s="715"/>
      <c r="O124" s="715"/>
      <c r="P124" s="715"/>
      <c r="Q124" s="715"/>
      <c r="R124" s="715"/>
      <c r="S124" s="715"/>
      <c r="T124" s="715"/>
      <c r="U124" s="715"/>
      <c r="V124" s="715"/>
      <c r="W124" s="715"/>
      <c r="X124" s="715"/>
      <c r="Y124" s="715"/>
      <c r="Z124" s="715"/>
      <c r="AA124" s="715"/>
      <c r="AB124" s="715"/>
      <c r="AC124" s="715"/>
      <c r="AD124" s="715"/>
      <c r="AE124" s="715"/>
      <c r="AF124" s="715"/>
      <c r="AG124" s="715"/>
      <c r="AH124" s="715"/>
      <c r="AI124" s="715"/>
      <c r="AJ124" s="715"/>
      <c r="AK124" s="715"/>
      <c r="AL124" s="715"/>
      <c r="AM124" s="715"/>
      <c r="AN124" s="715"/>
      <c r="AO124" s="715"/>
      <c r="AP124" s="715"/>
      <c r="AQ124" s="715"/>
    </row>
    <row r="125" spans="1:43">
      <c r="A125" s="716" t="s">
        <v>959</v>
      </c>
      <c r="B125" s="716"/>
      <c r="C125" s="716"/>
      <c r="D125" s="716"/>
      <c r="E125" s="716"/>
      <c r="F125" s="716"/>
      <c r="G125" s="716"/>
      <c r="H125" s="716"/>
      <c r="I125" s="716"/>
      <c r="J125" s="716"/>
      <c r="K125" s="716"/>
      <c r="L125" s="716"/>
      <c r="M125" s="716"/>
      <c r="N125" s="716"/>
      <c r="O125" s="716"/>
      <c r="P125" s="716"/>
      <c r="Q125" s="716"/>
      <c r="R125" s="716"/>
      <c r="S125" s="716"/>
      <c r="T125" s="716"/>
      <c r="U125" s="716"/>
      <c r="V125" s="716"/>
      <c r="W125" s="716"/>
      <c r="X125" s="716"/>
      <c r="Y125" s="716"/>
      <c r="Z125" s="716"/>
      <c r="AA125" s="716"/>
      <c r="AB125" s="716"/>
      <c r="AC125" s="716"/>
      <c r="AD125" s="716"/>
      <c r="AE125" s="716"/>
      <c r="AF125" s="716"/>
      <c r="AG125" s="716"/>
      <c r="AH125" s="716"/>
      <c r="AI125" s="716"/>
      <c r="AJ125" s="716"/>
      <c r="AK125" s="716"/>
      <c r="AL125" s="716"/>
      <c r="AM125" s="716"/>
      <c r="AN125" s="716"/>
      <c r="AO125" s="716"/>
      <c r="AP125" s="716"/>
      <c r="AQ125" s="716"/>
    </row>
  </sheetData>
  <mergeCells count="16">
    <mergeCell ref="A122:AQ122"/>
    <mergeCell ref="A123:AQ123"/>
    <mergeCell ref="A124:AQ124"/>
    <mergeCell ref="A125:AQ125"/>
    <mergeCell ref="A54:AQ54"/>
    <mergeCell ref="A55:AQ55"/>
    <mergeCell ref="A118:AQ118"/>
    <mergeCell ref="A119:AQ119"/>
    <mergeCell ref="A120:AQ120"/>
    <mergeCell ref="A121:AQ121"/>
    <mergeCell ref="A53:AQ53"/>
    <mergeCell ref="A1:AQ1"/>
    <mergeCell ref="A2:AQ2"/>
    <mergeCell ref="A3:AQ3"/>
    <mergeCell ref="A51:AQ51"/>
    <mergeCell ref="A52:AQ52"/>
  </mergeCells>
  <pageMargins left="0.7" right="0.7" top="0.75" bottom="0.75"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5"/>
  <sheetViews>
    <sheetView zoomScaleNormal="100" workbookViewId="0">
      <selection activeCell="A3" sqref="A3:L3"/>
    </sheetView>
  </sheetViews>
  <sheetFormatPr defaultRowHeight="18"/>
  <cols>
    <col min="1" max="1" width="89.85546875" style="14" bestFit="1" customWidth="1"/>
    <col min="2" max="9" width="10.7109375" style="14" bestFit="1" customWidth="1"/>
    <col min="10" max="11" width="10.7109375" style="14" customWidth="1"/>
    <col min="12" max="12" width="10.7109375" style="18" bestFit="1" customWidth="1"/>
    <col min="13" max="257" width="9.140625" style="14"/>
    <col min="258" max="258" width="89.85546875" style="14" bestFit="1" customWidth="1"/>
    <col min="259" max="267" width="16" style="14" customWidth="1"/>
    <col min="268" max="513" width="9.140625" style="14"/>
    <col min="514" max="514" width="89.85546875" style="14" bestFit="1" customWidth="1"/>
    <col min="515" max="523" width="16" style="14" customWidth="1"/>
    <col min="524" max="769" width="9.140625" style="14"/>
    <col min="770" max="770" width="89.85546875" style="14" bestFit="1" customWidth="1"/>
    <col min="771" max="779" width="16" style="14" customWidth="1"/>
    <col min="780" max="1025" width="9.140625" style="14"/>
    <col min="1026" max="1026" width="89.85546875" style="14" bestFit="1" customWidth="1"/>
    <col min="1027" max="1035" width="16" style="14" customWidth="1"/>
    <col min="1036" max="1281" width="9.140625" style="14"/>
    <col min="1282" max="1282" width="89.85546875" style="14" bestFit="1" customWidth="1"/>
    <col min="1283" max="1291" width="16" style="14" customWidth="1"/>
    <col min="1292" max="1537" width="9.140625" style="14"/>
    <col min="1538" max="1538" width="89.85546875" style="14" bestFit="1" customWidth="1"/>
    <col min="1539" max="1547" width="16" style="14" customWidth="1"/>
    <col min="1548" max="1793" width="9.140625" style="14"/>
    <col min="1794" max="1794" width="89.85546875" style="14" bestFit="1" customWidth="1"/>
    <col min="1795" max="1803" width="16" style="14" customWidth="1"/>
    <col min="1804" max="2049" width="9.140625" style="14"/>
    <col min="2050" max="2050" width="89.85546875" style="14" bestFit="1" customWidth="1"/>
    <col min="2051" max="2059" width="16" style="14" customWidth="1"/>
    <col min="2060" max="2305" width="9.140625" style="14"/>
    <col min="2306" max="2306" width="89.85546875" style="14" bestFit="1" customWidth="1"/>
    <col min="2307" max="2315" width="16" style="14" customWidth="1"/>
    <col min="2316" max="2561" width="9.140625" style="14"/>
    <col min="2562" max="2562" width="89.85546875" style="14" bestFit="1" customWidth="1"/>
    <col min="2563" max="2571" width="16" style="14" customWidth="1"/>
    <col min="2572" max="2817" width="9.140625" style="14"/>
    <col min="2818" max="2818" width="89.85546875" style="14" bestFit="1" customWidth="1"/>
    <col min="2819" max="2827" width="16" style="14" customWidth="1"/>
    <col min="2828" max="3073" width="9.140625" style="14"/>
    <col min="3074" max="3074" width="89.85546875" style="14" bestFit="1" customWidth="1"/>
    <col min="3075" max="3083" width="16" style="14" customWidth="1"/>
    <col min="3084" max="3329" width="9.140625" style="14"/>
    <col min="3330" max="3330" width="89.85546875" style="14" bestFit="1" customWidth="1"/>
    <col min="3331" max="3339" width="16" style="14" customWidth="1"/>
    <col min="3340" max="3585" width="9.140625" style="14"/>
    <col min="3586" max="3586" width="89.85546875" style="14" bestFit="1" customWidth="1"/>
    <col min="3587" max="3595" width="16" style="14" customWidth="1"/>
    <col min="3596" max="3841" width="9.140625" style="14"/>
    <col min="3842" max="3842" width="89.85546875" style="14" bestFit="1" customWidth="1"/>
    <col min="3843" max="3851" width="16" style="14" customWidth="1"/>
    <col min="3852" max="4097" width="9.140625" style="14"/>
    <col min="4098" max="4098" width="89.85546875" style="14" bestFit="1" customWidth="1"/>
    <col min="4099" max="4107" width="16" style="14" customWidth="1"/>
    <col min="4108" max="4353" width="9.140625" style="14"/>
    <col min="4354" max="4354" width="89.85546875" style="14" bestFit="1" customWidth="1"/>
    <col min="4355" max="4363" width="16" style="14" customWidth="1"/>
    <col min="4364" max="4609" width="9.140625" style="14"/>
    <col min="4610" max="4610" width="89.85546875" style="14" bestFit="1" customWidth="1"/>
    <col min="4611" max="4619" width="16" style="14" customWidth="1"/>
    <col min="4620" max="4865" width="9.140625" style="14"/>
    <col min="4866" max="4866" width="89.85546875" style="14" bestFit="1" customWidth="1"/>
    <col min="4867" max="4875" width="16" style="14" customWidth="1"/>
    <col min="4876" max="5121" width="9.140625" style="14"/>
    <col min="5122" max="5122" width="89.85546875" style="14" bestFit="1" customWidth="1"/>
    <col min="5123" max="5131" width="16" style="14" customWidth="1"/>
    <col min="5132" max="5377" width="9.140625" style="14"/>
    <col min="5378" max="5378" width="89.85546875" style="14" bestFit="1" customWidth="1"/>
    <col min="5379" max="5387" width="16" style="14" customWidth="1"/>
    <col min="5388" max="5633" width="9.140625" style="14"/>
    <col min="5634" max="5634" width="89.85546875" style="14" bestFit="1" customWidth="1"/>
    <col min="5635" max="5643" width="16" style="14" customWidth="1"/>
    <col min="5644" max="5889" width="9.140625" style="14"/>
    <col min="5890" max="5890" width="89.85546875" style="14" bestFit="1" customWidth="1"/>
    <col min="5891" max="5899" width="16" style="14" customWidth="1"/>
    <col min="5900" max="6145" width="9.140625" style="14"/>
    <col min="6146" max="6146" width="89.85546875" style="14" bestFit="1" customWidth="1"/>
    <col min="6147" max="6155" width="16" style="14" customWidth="1"/>
    <col min="6156" max="6401" width="9.140625" style="14"/>
    <col min="6402" max="6402" width="89.85546875" style="14" bestFit="1" customWidth="1"/>
    <col min="6403" max="6411" width="16" style="14" customWidth="1"/>
    <col min="6412" max="6657" width="9.140625" style="14"/>
    <col min="6658" max="6658" width="89.85546875" style="14" bestFit="1" customWidth="1"/>
    <col min="6659" max="6667" width="16" style="14" customWidth="1"/>
    <col min="6668" max="6913" width="9.140625" style="14"/>
    <col min="6914" max="6914" width="89.85546875" style="14" bestFit="1" customWidth="1"/>
    <col min="6915" max="6923" width="16" style="14" customWidth="1"/>
    <col min="6924" max="7169" width="9.140625" style="14"/>
    <col min="7170" max="7170" width="89.85546875" style="14" bestFit="1" customWidth="1"/>
    <col min="7171" max="7179" width="16" style="14" customWidth="1"/>
    <col min="7180" max="7425" width="9.140625" style="14"/>
    <col min="7426" max="7426" width="89.85546875" style="14" bestFit="1" customWidth="1"/>
    <col min="7427" max="7435" width="16" style="14" customWidth="1"/>
    <col min="7436" max="7681" width="9.140625" style="14"/>
    <col min="7682" max="7682" width="89.85546875" style="14" bestFit="1" customWidth="1"/>
    <col min="7683" max="7691" width="16" style="14" customWidth="1"/>
    <col min="7692" max="7937" width="9.140625" style="14"/>
    <col min="7938" max="7938" width="89.85546875" style="14" bestFit="1" customWidth="1"/>
    <col min="7939" max="7947" width="16" style="14" customWidth="1"/>
    <col min="7948" max="8193" width="9.140625" style="14"/>
    <col min="8194" max="8194" width="89.85546875" style="14" bestFit="1" customWidth="1"/>
    <col min="8195" max="8203" width="16" style="14" customWidth="1"/>
    <col min="8204" max="8449" width="9.140625" style="14"/>
    <col min="8450" max="8450" width="89.85546875" style="14" bestFit="1" customWidth="1"/>
    <col min="8451" max="8459" width="16" style="14" customWidth="1"/>
    <col min="8460" max="8705" width="9.140625" style="14"/>
    <col min="8706" max="8706" width="89.85546875" style="14" bestFit="1" customWidth="1"/>
    <col min="8707" max="8715" width="16" style="14" customWidth="1"/>
    <col min="8716" max="8961" width="9.140625" style="14"/>
    <col min="8962" max="8962" width="89.85546875" style="14" bestFit="1" customWidth="1"/>
    <col min="8963" max="8971" width="16" style="14" customWidth="1"/>
    <col min="8972" max="9217" width="9.140625" style="14"/>
    <col min="9218" max="9218" width="89.85546875" style="14" bestFit="1" customWidth="1"/>
    <col min="9219" max="9227" width="16" style="14" customWidth="1"/>
    <col min="9228" max="9473" width="9.140625" style="14"/>
    <col min="9474" max="9474" width="89.85546875" style="14" bestFit="1" customWidth="1"/>
    <col min="9475" max="9483" width="16" style="14" customWidth="1"/>
    <col min="9484" max="9729" width="9.140625" style="14"/>
    <col min="9730" max="9730" width="89.85546875" style="14" bestFit="1" customWidth="1"/>
    <col min="9731" max="9739" width="16" style="14" customWidth="1"/>
    <col min="9740" max="9985" width="9.140625" style="14"/>
    <col min="9986" max="9986" width="89.85546875" style="14" bestFit="1" customWidth="1"/>
    <col min="9987" max="9995" width="16" style="14" customWidth="1"/>
    <col min="9996" max="10241" width="9.140625" style="14"/>
    <col min="10242" max="10242" width="89.85546875" style="14" bestFit="1" customWidth="1"/>
    <col min="10243" max="10251" width="16" style="14" customWidth="1"/>
    <col min="10252" max="10497" width="9.140625" style="14"/>
    <col min="10498" max="10498" width="89.85546875" style="14" bestFit="1" customWidth="1"/>
    <col min="10499" max="10507" width="16" style="14" customWidth="1"/>
    <col min="10508" max="10753" width="9.140625" style="14"/>
    <col min="10754" max="10754" width="89.85546875" style="14" bestFit="1" customWidth="1"/>
    <col min="10755" max="10763" width="16" style="14" customWidth="1"/>
    <col min="10764" max="11009" width="9.140625" style="14"/>
    <col min="11010" max="11010" width="89.85546875" style="14" bestFit="1" customWidth="1"/>
    <col min="11011" max="11019" width="16" style="14" customWidth="1"/>
    <col min="11020" max="11265" width="9.140625" style="14"/>
    <col min="11266" max="11266" width="89.85546875" style="14" bestFit="1" customWidth="1"/>
    <col min="11267" max="11275" width="16" style="14" customWidth="1"/>
    <col min="11276" max="11521" width="9.140625" style="14"/>
    <col min="11522" max="11522" width="89.85546875" style="14" bestFit="1" customWidth="1"/>
    <col min="11523" max="11531" width="16" style="14" customWidth="1"/>
    <col min="11532" max="11777" width="9.140625" style="14"/>
    <col min="11778" max="11778" width="89.85546875" style="14" bestFit="1" customWidth="1"/>
    <col min="11779" max="11787" width="16" style="14" customWidth="1"/>
    <col min="11788" max="12033" width="9.140625" style="14"/>
    <col min="12034" max="12034" width="89.85546875" style="14" bestFit="1" customWidth="1"/>
    <col min="12035" max="12043" width="16" style="14" customWidth="1"/>
    <col min="12044" max="12289" width="9.140625" style="14"/>
    <col min="12290" max="12290" width="89.85546875" style="14" bestFit="1" customWidth="1"/>
    <col min="12291" max="12299" width="16" style="14" customWidth="1"/>
    <col min="12300" max="12545" width="9.140625" style="14"/>
    <col min="12546" max="12546" width="89.85546875" style="14" bestFit="1" customWidth="1"/>
    <col min="12547" max="12555" width="16" style="14" customWidth="1"/>
    <col min="12556" max="12801" width="9.140625" style="14"/>
    <col min="12802" max="12802" width="89.85546875" style="14" bestFit="1" customWidth="1"/>
    <col min="12803" max="12811" width="16" style="14" customWidth="1"/>
    <col min="12812" max="13057" width="9.140625" style="14"/>
    <col min="13058" max="13058" width="89.85546875" style="14" bestFit="1" customWidth="1"/>
    <col min="13059" max="13067" width="16" style="14" customWidth="1"/>
    <col min="13068" max="13313" width="9.140625" style="14"/>
    <col min="13314" max="13314" width="89.85546875" style="14" bestFit="1" customWidth="1"/>
    <col min="13315" max="13323" width="16" style="14" customWidth="1"/>
    <col min="13324" max="13569" width="9.140625" style="14"/>
    <col min="13570" max="13570" width="89.85546875" style="14" bestFit="1" customWidth="1"/>
    <col min="13571" max="13579" width="16" style="14" customWidth="1"/>
    <col min="13580" max="13825" width="9.140625" style="14"/>
    <col min="13826" max="13826" width="89.85546875" style="14" bestFit="1" customWidth="1"/>
    <col min="13827" max="13835" width="16" style="14" customWidth="1"/>
    <col min="13836" max="14081" width="9.140625" style="14"/>
    <col min="14082" max="14082" width="89.85546875" style="14" bestFit="1" customWidth="1"/>
    <col min="14083" max="14091" width="16" style="14" customWidth="1"/>
    <col min="14092" max="14337" width="9.140625" style="14"/>
    <col min="14338" max="14338" width="89.85546875" style="14" bestFit="1" customWidth="1"/>
    <col min="14339" max="14347" width="16" style="14" customWidth="1"/>
    <col min="14348" max="14593" width="9.140625" style="14"/>
    <col min="14594" max="14594" width="89.85546875" style="14" bestFit="1" customWidth="1"/>
    <col min="14595" max="14603" width="16" style="14" customWidth="1"/>
    <col min="14604" max="14849" width="9.140625" style="14"/>
    <col min="14850" max="14850" width="89.85546875" style="14" bestFit="1" customWidth="1"/>
    <col min="14851" max="14859" width="16" style="14" customWidth="1"/>
    <col min="14860" max="15105" width="9.140625" style="14"/>
    <col min="15106" max="15106" width="89.85546875" style="14" bestFit="1" customWidth="1"/>
    <col min="15107" max="15115" width="16" style="14" customWidth="1"/>
    <col min="15116" max="15361" width="9.140625" style="14"/>
    <col min="15362" max="15362" width="89.85546875" style="14" bestFit="1" customWidth="1"/>
    <col min="15363" max="15371" width="16" style="14" customWidth="1"/>
    <col min="15372" max="15617" width="9.140625" style="14"/>
    <col min="15618" max="15618" width="89.85546875" style="14" bestFit="1" customWidth="1"/>
    <col min="15619" max="15627" width="16" style="14" customWidth="1"/>
    <col min="15628" max="15873" width="9.140625" style="14"/>
    <col min="15874" max="15874" width="89.85546875" style="14" bestFit="1" customWidth="1"/>
    <col min="15875" max="15883" width="16" style="14" customWidth="1"/>
    <col min="15884" max="16129" width="9.140625" style="14"/>
    <col min="16130" max="16130" width="89.85546875" style="14" bestFit="1" customWidth="1"/>
    <col min="16131" max="16139" width="16" style="14" customWidth="1"/>
    <col min="16140" max="16384" width="9.140625" style="14"/>
  </cols>
  <sheetData>
    <row r="1" spans="1:12" ht="30" customHeight="1">
      <c r="A1" s="721" t="s">
        <v>956</v>
      </c>
      <c r="B1" s="721"/>
      <c r="C1" s="721"/>
      <c r="D1" s="721"/>
      <c r="E1" s="721"/>
      <c r="F1" s="721"/>
      <c r="G1" s="721"/>
      <c r="H1" s="721"/>
      <c r="I1" s="721"/>
      <c r="J1" s="721"/>
      <c r="K1" s="721"/>
      <c r="L1" s="721"/>
    </row>
    <row r="2" spans="1:12" ht="15" customHeight="1">
      <c r="A2" s="722" t="s">
        <v>568</v>
      </c>
      <c r="B2" s="722"/>
      <c r="C2" s="722"/>
      <c r="D2" s="722"/>
      <c r="E2" s="722"/>
      <c r="F2" s="722"/>
      <c r="G2" s="722"/>
      <c r="H2" s="722"/>
      <c r="I2" s="722"/>
      <c r="J2" s="722"/>
      <c r="K2" s="722"/>
      <c r="L2" s="722"/>
    </row>
    <row r="3" spans="1:12" ht="30" customHeight="1">
      <c r="A3" s="723" t="s">
        <v>508</v>
      </c>
      <c r="B3" s="723"/>
      <c r="C3" s="723"/>
      <c r="D3" s="723"/>
      <c r="E3" s="723"/>
      <c r="F3" s="723"/>
      <c r="G3" s="723"/>
      <c r="H3" s="723"/>
      <c r="I3" s="723"/>
      <c r="J3" s="723"/>
      <c r="K3" s="723"/>
      <c r="L3" s="723"/>
    </row>
    <row r="4" spans="1:12" ht="3.75" customHeight="1" thickBot="1">
      <c r="L4" s="14"/>
    </row>
    <row r="5" spans="1:12" s="15" customFormat="1" ht="30" customHeight="1" thickTop="1" thickBot="1">
      <c r="A5" s="546"/>
      <c r="B5" s="390" t="s">
        <v>570</v>
      </c>
      <c r="C5" s="390" t="s">
        <v>571</v>
      </c>
      <c r="D5" s="390" t="s">
        <v>572</v>
      </c>
      <c r="E5" s="390" t="s">
        <v>573</v>
      </c>
      <c r="F5" s="390" t="s">
        <v>574</v>
      </c>
      <c r="G5" s="390" t="s">
        <v>575</v>
      </c>
      <c r="H5" s="390" t="s">
        <v>1239</v>
      </c>
      <c r="I5" s="390" t="s">
        <v>1290</v>
      </c>
      <c r="J5" s="390" t="s">
        <v>1496</v>
      </c>
      <c r="K5" s="390" t="s">
        <v>1397</v>
      </c>
      <c r="L5" s="390" t="s">
        <v>1497</v>
      </c>
    </row>
    <row r="6" spans="1:12" ht="15" customHeight="1" thickTop="1" thickBot="1">
      <c r="A6" s="392" t="s">
        <v>576</v>
      </c>
      <c r="B6" s="393">
        <v>6346780.98649</v>
      </c>
      <c r="C6" s="393">
        <v>6742531.6573100006</v>
      </c>
      <c r="D6" s="393">
        <v>7463390.9307899997</v>
      </c>
      <c r="E6" s="393">
        <v>8097442.2818599995</v>
      </c>
      <c r="F6" s="393">
        <v>8600157.797770001</v>
      </c>
      <c r="G6" s="393">
        <v>8634880.4145400003</v>
      </c>
      <c r="H6" s="393">
        <v>8819705.0921800006</v>
      </c>
      <c r="I6" s="393">
        <v>9465708.483860001</v>
      </c>
      <c r="J6" s="393">
        <v>9750431.2707000002</v>
      </c>
      <c r="K6" s="393">
        <v>9940948.9231599998</v>
      </c>
      <c r="L6" s="393">
        <v>10314093.953030001</v>
      </c>
    </row>
    <row r="7" spans="1:12" s="16" customFormat="1" ht="15" customHeight="1" thickTop="1">
      <c r="A7" s="147" t="s">
        <v>158</v>
      </c>
      <c r="B7" s="114">
        <v>750530.69742999994</v>
      </c>
      <c r="C7" s="114">
        <v>778856.65601000004</v>
      </c>
      <c r="D7" s="114">
        <v>849076.53466</v>
      </c>
      <c r="E7" s="114">
        <v>863346.04076999996</v>
      </c>
      <c r="F7" s="114">
        <v>1085860.4016</v>
      </c>
      <c r="G7" s="114">
        <v>994148.4328200001</v>
      </c>
      <c r="H7" s="114">
        <v>923398.25358999998</v>
      </c>
      <c r="I7" s="114">
        <v>1027842.21364</v>
      </c>
      <c r="J7" s="114">
        <v>1067409.69206</v>
      </c>
      <c r="K7" s="114">
        <v>1010315.8893500001</v>
      </c>
      <c r="L7" s="114">
        <v>1040118.7687799999</v>
      </c>
    </row>
    <row r="8" spans="1:12" s="16" customFormat="1" ht="15" customHeight="1">
      <c r="A8" s="147" t="s">
        <v>167</v>
      </c>
      <c r="B8" s="114">
        <v>869450.23566000001</v>
      </c>
      <c r="C8" s="114">
        <v>988389.44837999996</v>
      </c>
      <c r="D8" s="114">
        <v>1048799.8753200001</v>
      </c>
      <c r="E8" s="114">
        <v>968267.01883000007</v>
      </c>
      <c r="F8" s="114">
        <v>802684.07961000002</v>
      </c>
      <c r="G8" s="114">
        <v>616261.01666999992</v>
      </c>
      <c r="H8" s="114">
        <v>572181.70239999995</v>
      </c>
      <c r="I8" s="114">
        <v>724111.34905999992</v>
      </c>
      <c r="J8" s="114">
        <v>734071.97285000002</v>
      </c>
      <c r="K8" s="114">
        <v>645928.62775999994</v>
      </c>
      <c r="L8" s="114">
        <v>625437.94683999999</v>
      </c>
    </row>
    <row r="9" spans="1:12" s="16" customFormat="1" ht="15" customHeight="1">
      <c r="A9" s="147" t="s">
        <v>176</v>
      </c>
      <c r="B9" s="114">
        <v>4453567.6606099997</v>
      </c>
      <c r="C9" s="114">
        <v>4697583.0869899997</v>
      </c>
      <c r="D9" s="114">
        <v>5280072.1117099999</v>
      </c>
      <c r="E9" s="114">
        <v>5801649.3040899998</v>
      </c>
      <c r="F9" s="114">
        <v>6218344.7975600008</v>
      </c>
      <c r="G9" s="114">
        <v>6411317.9907099996</v>
      </c>
      <c r="H9" s="114">
        <v>6608542.7707799999</v>
      </c>
      <c r="I9" s="114">
        <v>6995371.3027799996</v>
      </c>
      <c r="J9" s="114">
        <v>7128935.4815500006</v>
      </c>
      <c r="K9" s="114">
        <v>7402765.1412500003</v>
      </c>
      <c r="L9" s="114">
        <v>7738328.8887200002</v>
      </c>
    </row>
    <row r="10" spans="1:12" s="16" customFormat="1" ht="15" customHeight="1">
      <c r="A10" s="148" t="s">
        <v>577</v>
      </c>
      <c r="B10" s="114">
        <v>4589945.4798400002</v>
      </c>
      <c r="C10" s="114">
        <v>4839511.4438500004</v>
      </c>
      <c r="D10" s="114">
        <v>5439687.8013999993</v>
      </c>
      <c r="E10" s="114">
        <v>5971091.7822399996</v>
      </c>
      <c r="F10" s="114">
        <v>6382419.5136899995</v>
      </c>
      <c r="G10" s="114">
        <v>6584271.8021400003</v>
      </c>
      <c r="H10" s="114">
        <v>6351438.1310299998</v>
      </c>
      <c r="I10" s="114">
        <v>6531950.9309799997</v>
      </c>
      <c r="J10" s="114">
        <v>6631068.5659499997</v>
      </c>
      <c r="K10" s="114">
        <v>6921310.0936000003</v>
      </c>
      <c r="L10" s="114">
        <v>7249693.8582199998</v>
      </c>
    </row>
    <row r="11" spans="1:12" s="16" customFormat="1" ht="15" customHeight="1">
      <c r="A11" s="148" t="s">
        <v>578</v>
      </c>
      <c r="B11" s="114">
        <v>4484628.2372500002</v>
      </c>
      <c r="C11" s="114">
        <v>4719942.1965699997</v>
      </c>
      <c r="D11" s="114">
        <v>5273702.9245299995</v>
      </c>
      <c r="E11" s="114">
        <v>5773500.9840600006</v>
      </c>
      <c r="F11" s="114">
        <v>6132043.5630000001</v>
      </c>
      <c r="G11" s="114">
        <v>6295073.0187400002</v>
      </c>
      <c r="H11" s="114">
        <v>6008049.9428500002</v>
      </c>
      <c r="I11" s="114">
        <v>4618358.3792599998</v>
      </c>
      <c r="J11" s="114">
        <v>4597993.0074399998</v>
      </c>
      <c r="K11" s="114">
        <v>4909999.5833799997</v>
      </c>
      <c r="L11" s="114">
        <v>5226552.5874399999</v>
      </c>
    </row>
    <row r="12" spans="1:12" s="16" customFormat="1" ht="15" customHeight="1">
      <c r="A12" s="148" t="s">
        <v>579</v>
      </c>
      <c r="B12" s="114">
        <v>105317.24259000001</v>
      </c>
      <c r="C12" s="114">
        <v>119569.24728</v>
      </c>
      <c r="D12" s="114">
        <v>165984.87687000001</v>
      </c>
      <c r="E12" s="114">
        <v>197590.79818000001</v>
      </c>
      <c r="F12" s="114">
        <v>250375.95069</v>
      </c>
      <c r="G12" s="114">
        <v>289198.78339999996</v>
      </c>
      <c r="H12" s="114">
        <v>343388.18818</v>
      </c>
      <c r="I12" s="114">
        <v>1913592.5517200001</v>
      </c>
      <c r="J12" s="114">
        <v>2033075.5585099999</v>
      </c>
      <c r="K12" s="114">
        <v>2011310.5102200001</v>
      </c>
      <c r="L12" s="114">
        <v>2023141.2707799999</v>
      </c>
    </row>
    <row r="13" spans="1:12" s="16" customFormat="1" ht="15" customHeight="1">
      <c r="A13" s="148" t="s">
        <v>580</v>
      </c>
      <c r="B13" s="114">
        <v>28520.864960000003</v>
      </c>
      <c r="C13" s="114">
        <v>25788.206249999999</v>
      </c>
      <c r="D13" s="114">
        <v>38478.044320000001</v>
      </c>
      <c r="E13" s="114">
        <v>49061.826869999997</v>
      </c>
      <c r="F13" s="114">
        <v>58189.964599999999</v>
      </c>
      <c r="G13" s="114">
        <v>64683.643299999996</v>
      </c>
      <c r="H13" s="114">
        <v>21124.274649999999</v>
      </c>
      <c r="I13" s="114">
        <v>32410.119730000002</v>
      </c>
      <c r="J13" s="114">
        <v>68458.826819999987</v>
      </c>
      <c r="K13" s="114">
        <v>61807.300609999998</v>
      </c>
      <c r="L13" s="114">
        <v>88546.282709999999</v>
      </c>
    </row>
    <row r="14" spans="1:12" s="16" customFormat="1" ht="15" customHeight="1">
      <c r="A14" s="148" t="s">
        <v>581</v>
      </c>
      <c r="B14" s="114">
        <v>24186.194230000001</v>
      </c>
      <c r="C14" s="114">
        <v>22100.38782</v>
      </c>
      <c r="D14" s="114">
        <v>28902.98647</v>
      </c>
      <c r="E14" s="114">
        <v>35671.100610000001</v>
      </c>
      <c r="F14" s="114">
        <v>42710.330179999997</v>
      </c>
      <c r="G14" s="114">
        <v>49039.407090000001</v>
      </c>
      <c r="H14" s="114">
        <v>15469.651760000001</v>
      </c>
      <c r="I14" s="114">
        <v>17278.79349</v>
      </c>
      <c r="J14" s="114">
        <v>22903.023989999998</v>
      </c>
      <c r="K14" s="114">
        <v>26085.65278</v>
      </c>
      <c r="L14" s="114">
        <v>36078.921439999998</v>
      </c>
    </row>
    <row r="15" spans="1:12" s="16" customFormat="1" ht="15" customHeight="1">
      <c r="A15" s="148" t="s">
        <v>582</v>
      </c>
      <c r="B15" s="114">
        <v>4334.6707300000007</v>
      </c>
      <c r="C15" s="114">
        <v>3687.8184300000003</v>
      </c>
      <c r="D15" s="114">
        <v>9575.0578499999992</v>
      </c>
      <c r="E15" s="114">
        <v>13390.726259999999</v>
      </c>
      <c r="F15" s="114">
        <v>15479.63442</v>
      </c>
      <c r="G15" s="114">
        <v>15644.236210000001</v>
      </c>
      <c r="H15" s="114">
        <v>5654.6228899999996</v>
      </c>
      <c r="I15" s="114">
        <v>15131.32624</v>
      </c>
      <c r="J15" s="114">
        <v>45555.802830000001</v>
      </c>
      <c r="K15" s="114">
        <v>35721.647830000002</v>
      </c>
      <c r="L15" s="114">
        <v>52467.361270000001</v>
      </c>
    </row>
    <row r="16" spans="1:12" s="16" customFormat="1" ht="15" customHeight="1">
      <c r="A16" s="148" t="s">
        <v>583</v>
      </c>
      <c r="B16" s="114">
        <v>57004.357790000002</v>
      </c>
      <c r="C16" s="114">
        <v>67303.963199999998</v>
      </c>
      <c r="D16" s="114">
        <v>82506.288610000003</v>
      </c>
      <c r="E16" s="114">
        <v>102422.6743</v>
      </c>
      <c r="F16" s="114">
        <v>119352.26256</v>
      </c>
      <c r="G16" s="114">
        <v>160835.57756000001</v>
      </c>
      <c r="H16" s="114">
        <v>156915.12161999999</v>
      </c>
      <c r="I16" s="114">
        <v>133323.87591</v>
      </c>
      <c r="J16" s="114">
        <v>146441.15437</v>
      </c>
      <c r="K16" s="114">
        <v>156064.73616</v>
      </c>
      <c r="L16" s="114">
        <v>198258.75631</v>
      </c>
    </row>
    <row r="17" spans="1:12" s="16" customFormat="1" ht="15" customHeight="1">
      <c r="A17" s="148" t="s">
        <v>584</v>
      </c>
      <c r="B17" s="114">
        <v>48108.372900000002</v>
      </c>
      <c r="C17" s="114">
        <v>53984.914270000001</v>
      </c>
      <c r="D17" s="114">
        <v>69363.83851999999</v>
      </c>
      <c r="E17" s="114">
        <v>80913.611739999993</v>
      </c>
      <c r="F17" s="114">
        <v>85742.610509999999</v>
      </c>
      <c r="G17" s="114">
        <v>114268.38924999999</v>
      </c>
      <c r="H17" s="114">
        <v>117366.27035999999</v>
      </c>
      <c r="I17" s="114">
        <v>100155.24487000001</v>
      </c>
      <c r="J17" s="114">
        <v>101715.27523999999</v>
      </c>
      <c r="K17" s="114">
        <v>98554.576979999998</v>
      </c>
      <c r="L17" s="114">
        <v>123669.58415000001</v>
      </c>
    </row>
    <row r="18" spans="1:12" s="16" customFormat="1" ht="15" customHeight="1">
      <c r="A18" s="148" t="s">
        <v>585</v>
      </c>
      <c r="B18" s="114">
        <v>8895.9848899999997</v>
      </c>
      <c r="C18" s="114">
        <v>13319.048929999999</v>
      </c>
      <c r="D18" s="114">
        <v>13142.45009</v>
      </c>
      <c r="E18" s="114">
        <v>21509.062559999998</v>
      </c>
      <c r="F18" s="114">
        <v>33609.652049999997</v>
      </c>
      <c r="G18" s="114">
        <v>46567.188310000005</v>
      </c>
      <c r="H18" s="114">
        <v>39548.851259999996</v>
      </c>
      <c r="I18" s="114">
        <v>33168.63104</v>
      </c>
      <c r="J18" s="114">
        <v>44725.879130000001</v>
      </c>
      <c r="K18" s="114">
        <v>57510.159180000002</v>
      </c>
      <c r="L18" s="114">
        <v>74589.172160000002</v>
      </c>
    </row>
    <row r="19" spans="1:12" s="16" customFormat="1" ht="15" customHeight="1">
      <c r="A19" s="148" t="s">
        <v>189</v>
      </c>
      <c r="B19" s="114">
        <v>39182.464650000002</v>
      </c>
      <c r="C19" s="114">
        <v>41313.004780000003</v>
      </c>
      <c r="D19" s="114">
        <v>50557.009180000001</v>
      </c>
      <c r="E19" s="114">
        <v>57133.997229999994</v>
      </c>
      <c r="F19" s="114">
        <v>62895.826670000002</v>
      </c>
      <c r="G19" s="114">
        <v>67141.631569999998</v>
      </c>
      <c r="H19" s="114">
        <v>578569.43801000004</v>
      </c>
      <c r="I19" s="114">
        <v>802623.20799999998</v>
      </c>
      <c r="J19" s="114">
        <v>814633.52135000005</v>
      </c>
      <c r="K19" s="114">
        <v>780570.03</v>
      </c>
      <c r="L19" s="114">
        <v>791815.26823000005</v>
      </c>
    </row>
    <row r="20" spans="1:12" s="16" customFormat="1" ht="15" customHeight="1">
      <c r="A20" s="148" t="s">
        <v>586</v>
      </c>
      <c r="B20" s="114">
        <v>-261085.50662999999</v>
      </c>
      <c r="C20" s="114">
        <v>-276333.53108999995</v>
      </c>
      <c r="D20" s="114">
        <v>-331157.0318</v>
      </c>
      <c r="E20" s="114">
        <v>-378060.97655000002</v>
      </c>
      <c r="F20" s="114">
        <v>-404512.76996000001</v>
      </c>
      <c r="G20" s="114">
        <v>-465614.66386000003</v>
      </c>
      <c r="H20" s="114">
        <v>-499504.19452999998</v>
      </c>
      <c r="I20" s="114">
        <v>-504936.83184</v>
      </c>
      <c r="J20" s="114">
        <v>-531666.58693999995</v>
      </c>
      <c r="K20" s="114">
        <v>-516987.01912000001</v>
      </c>
      <c r="L20" s="114">
        <v>-589985.27674999996</v>
      </c>
    </row>
    <row r="21" spans="1:12" s="16" customFormat="1" ht="15" customHeight="1">
      <c r="A21" s="147" t="s">
        <v>202</v>
      </c>
      <c r="B21" s="114">
        <v>30860.168089999999</v>
      </c>
      <c r="C21" s="114">
        <v>32951.839789999998</v>
      </c>
      <c r="D21" s="114">
        <v>48327.026310000001</v>
      </c>
      <c r="E21" s="114">
        <v>43401.871180000002</v>
      </c>
      <c r="F21" s="114">
        <v>44714.962090000001</v>
      </c>
      <c r="G21" s="114">
        <v>53735.872719999999</v>
      </c>
      <c r="H21" s="114">
        <v>81259.851750000002</v>
      </c>
      <c r="I21" s="114">
        <v>78260.084989999988</v>
      </c>
      <c r="J21" s="114">
        <v>92667.597079999992</v>
      </c>
      <c r="K21" s="114">
        <v>80614.715590000007</v>
      </c>
      <c r="L21" s="114">
        <v>89682.396079999991</v>
      </c>
    </row>
    <row r="22" spans="1:12" s="16" customFormat="1" ht="15" customHeight="1">
      <c r="A22" s="147" t="s">
        <v>208</v>
      </c>
      <c r="B22" s="114">
        <v>1050.26828</v>
      </c>
      <c r="C22" s="114">
        <v>456.70222999999999</v>
      </c>
      <c r="D22" s="114">
        <v>2465.6646900000001</v>
      </c>
      <c r="E22" s="114">
        <v>3333.7183300000002</v>
      </c>
      <c r="F22" s="114">
        <v>6846.8100899999999</v>
      </c>
      <c r="G22" s="114">
        <v>8918.9692599999998</v>
      </c>
      <c r="H22" s="114">
        <v>9044.178890000001</v>
      </c>
      <c r="I22" s="114">
        <v>7792.3845899999997</v>
      </c>
      <c r="J22" s="114">
        <v>6880.9509800000005</v>
      </c>
      <c r="K22" s="114">
        <v>9299.24107</v>
      </c>
      <c r="L22" s="114">
        <v>11818.99957</v>
      </c>
    </row>
    <row r="23" spans="1:12" s="16" customFormat="1" ht="15" customHeight="1">
      <c r="A23" s="147" t="s">
        <v>587</v>
      </c>
      <c r="B23" s="114">
        <v>26891.61289</v>
      </c>
      <c r="C23" s="114">
        <v>21058.730379999997</v>
      </c>
      <c r="D23" s="114">
        <v>24778.40912</v>
      </c>
      <c r="E23" s="114">
        <v>196379.05617</v>
      </c>
      <c r="F23" s="114">
        <v>218531.77412000002</v>
      </c>
      <c r="G23" s="114">
        <v>329946.79598</v>
      </c>
      <c r="H23" s="114">
        <v>411312.77299000003</v>
      </c>
      <c r="I23" s="114">
        <v>420657.94524999999</v>
      </c>
      <c r="J23" s="114">
        <v>463763.08968000003</v>
      </c>
      <c r="K23" s="114">
        <v>574241.37544000009</v>
      </c>
      <c r="L23" s="114">
        <v>555543.9135599999</v>
      </c>
    </row>
    <row r="24" spans="1:12" s="16" customFormat="1" ht="15" customHeight="1">
      <c r="A24" s="147" t="s">
        <v>219</v>
      </c>
      <c r="B24" s="114">
        <v>180667.23075999998</v>
      </c>
      <c r="C24" s="114">
        <v>177689.79877000002</v>
      </c>
      <c r="D24" s="114">
        <v>189126.60128999999</v>
      </c>
      <c r="E24" s="114">
        <v>200098.06341</v>
      </c>
      <c r="F24" s="114">
        <v>201846.01078000001</v>
      </c>
      <c r="G24" s="114">
        <v>201058.03750000001</v>
      </c>
      <c r="H24" s="114">
        <v>193542.37025000001</v>
      </c>
      <c r="I24" s="114">
        <v>191368.78878</v>
      </c>
      <c r="J24" s="114">
        <v>192535.15394999998</v>
      </c>
      <c r="K24" s="114">
        <v>192622.71549999999</v>
      </c>
      <c r="L24" s="114">
        <v>202890.00719999999</v>
      </c>
    </row>
    <row r="25" spans="1:12" s="16" customFormat="1" ht="15" customHeight="1">
      <c r="A25" s="147" t="s">
        <v>588</v>
      </c>
      <c r="B25" s="114">
        <v>33763.11277</v>
      </c>
      <c r="C25" s="114">
        <v>45545.394759999996</v>
      </c>
      <c r="D25" s="114">
        <v>20744.707690000003</v>
      </c>
      <c r="E25" s="114">
        <v>20967.209079999997</v>
      </c>
      <c r="F25" s="114">
        <v>21328.961920000002</v>
      </c>
      <c r="G25" s="114">
        <v>19493.298879999998</v>
      </c>
      <c r="H25" s="114">
        <v>20423.19153</v>
      </c>
      <c r="I25" s="114">
        <v>20304.414769999999</v>
      </c>
      <c r="J25" s="114">
        <v>64167.332549999999</v>
      </c>
      <c r="K25" s="114">
        <v>25161.217199999999</v>
      </c>
      <c r="L25" s="114">
        <v>50273.032279999999</v>
      </c>
    </row>
    <row r="26" spans="1:12" s="17" customFormat="1" ht="15" customHeight="1" thickBot="1">
      <c r="A26" s="147" t="s">
        <v>235</v>
      </c>
      <c r="B26" s="114">
        <v>0</v>
      </c>
      <c r="C26" s="114">
        <v>0</v>
      </c>
      <c r="D26" s="114">
        <v>0</v>
      </c>
      <c r="E26" s="114">
        <v>0</v>
      </c>
      <c r="F26" s="114">
        <v>0</v>
      </c>
      <c r="G26" s="114">
        <v>0</v>
      </c>
      <c r="H26" s="114">
        <v>0</v>
      </c>
      <c r="I26" s="114">
        <v>0</v>
      </c>
      <c r="J26" s="114">
        <v>0</v>
      </c>
      <c r="K26" s="114">
        <v>0</v>
      </c>
      <c r="L26" s="114">
        <v>0</v>
      </c>
    </row>
    <row r="27" spans="1:12" ht="15" customHeight="1" thickTop="1" thickBot="1">
      <c r="A27" s="392" t="s">
        <v>589</v>
      </c>
      <c r="B27" s="393">
        <v>5528361.2653100006</v>
      </c>
      <c r="C27" s="393">
        <v>5882492.1751999995</v>
      </c>
      <c r="D27" s="393">
        <v>6507362.8375699995</v>
      </c>
      <c r="E27" s="393">
        <v>7056459.9472399997</v>
      </c>
      <c r="F27" s="393">
        <v>7507910.4816899998</v>
      </c>
      <c r="G27" s="393">
        <v>7492852.3054200001</v>
      </c>
      <c r="H27" s="393">
        <v>7611010.91395</v>
      </c>
      <c r="I27" s="393">
        <v>8179804.9918800006</v>
      </c>
      <c r="J27" s="393">
        <v>8454988.7703799997</v>
      </c>
      <c r="K27" s="393">
        <v>8610900.6187600009</v>
      </c>
      <c r="L27" s="393">
        <v>8910246.3564100005</v>
      </c>
    </row>
    <row r="28" spans="1:12" s="16" customFormat="1" ht="15" customHeight="1" thickTop="1">
      <c r="A28" s="147" t="s">
        <v>590</v>
      </c>
      <c r="B28" s="114">
        <v>4883380.5992900003</v>
      </c>
      <c r="C28" s="114">
        <v>5224672.61723</v>
      </c>
      <c r="D28" s="114">
        <v>5759462.8663800005</v>
      </c>
      <c r="E28" s="114">
        <v>6163559.0259999996</v>
      </c>
      <c r="F28" s="114">
        <v>6454191.63112</v>
      </c>
      <c r="G28" s="114">
        <v>6289660.2405099999</v>
      </c>
      <c r="H28" s="114">
        <v>6254373.60207</v>
      </c>
      <c r="I28" s="114">
        <v>6757382.0621800004</v>
      </c>
      <c r="J28" s="114">
        <v>6987832.87586</v>
      </c>
      <c r="K28" s="114">
        <v>7266363.7180900006</v>
      </c>
      <c r="L28" s="114">
        <v>7415861.2860000003</v>
      </c>
    </row>
    <row r="29" spans="1:12" s="16" customFormat="1" ht="15" customHeight="1">
      <c r="A29" s="148" t="s">
        <v>591</v>
      </c>
      <c r="B29" s="114">
        <v>2646.9847</v>
      </c>
      <c r="C29" s="114">
        <v>4247.7262899999996</v>
      </c>
      <c r="D29" s="114">
        <v>9448.6178099999997</v>
      </c>
      <c r="E29" s="114">
        <v>5238.9225700000006</v>
      </c>
      <c r="F29" s="114">
        <v>5449.0407699999996</v>
      </c>
      <c r="G29" s="114">
        <v>6545.0367800000004</v>
      </c>
      <c r="H29" s="114">
        <v>8434.1232100000016</v>
      </c>
      <c r="I29" s="114">
        <v>4231.4000599999999</v>
      </c>
      <c r="J29" s="114">
        <v>5490.4304299999994</v>
      </c>
      <c r="K29" s="114">
        <v>5115.4408099999991</v>
      </c>
      <c r="L29" s="114">
        <v>6444.3646399999998</v>
      </c>
    </row>
    <row r="30" spans="1:12" s="16" customFormat="1" ht="15" customHeight="1">
      <c r="A30" s="148" t="s">
        <v>592</v>
      </c>
      <c r="B30" s="114">
        <v>2000669.5300999999</v>
      </c>
      <c r="C30" s="114">
        <v>2033489.1775</v>
      </c>
      <c r="D30" s="114">
        <v>2042260.4625799998</v>
      </c>
      <c r="E30" s="114">
        <v>2203581.90472</v>
      </c>
      <c r="F30" s="114">
        <v>2313745.6927199997</v>
      </c>
      <c r="G30" s="114">
        <v>2174227.1072900002</v>
      </c>
      <c r="H30" s="114">
        <v>2084205.28599</v>
      </c>
      <c r="I30" s="114">
        <v>2225780.9408800001</v>
      </c>
      <c r="J30" s="114">
        <v>2228804.3690399998</v>
      </c>
      <c r="K30" s="114">
        <v>2213470.0038100001</v>
      </c>
      <c r="L30" s="114">
        <v>2218355.8729099999</v>
      </c>
    </row>
    <row r="31" spans="1:12" s="16" customFormat="1" ht="15" customHeight="1">
      <c r="A31" s="148" t="s">
        <v>593</v>
      </c>
      <c r="B31" s="114">
        <v>2298563.4105000002</v>
      </c>
      <c r="C31" s="114">
        <v>2367328.89904</v>
      </c>
      <c r="D31" s="114">
        <v>2673235.09418</v>
      </c>
      <c r="E31" s="114">
        <v>2952762.4016199997</v>
      </c>
      <c r="F31" s="114">
        <v>3206802.6031799996</v>
      </c>
      <c r="G31" s="114">
        <v>3250495.8386300001</v>
      </c>
      <c r="H31" s="114">
        <v>3330377.2463099998</v>
      </c>
      <c r="I31" s="114">
        <v>3630534.9464400001</v>
      </c>
      <c r="J31" s="114">
        <v>3828146.99798</v>
      </c>
      <c r="K31" s="114">
        <v>3999024.8884000001</v>
      </c>
      <c r="L31" s="114">
        <v>4177421.4217300001</v>
      </c>
    </row>
    <row r="32" spans="1:12" s="16" customFormat="1" ht="15" customHeight="1">
      <c r="A32" s="148" t="s">
        <v>594</v>
      </c>
      <c r="B32" s="114">
        <v>177149.40874000001</v>
      </c>
      <c r="C32" s="114">
        <v>178282.16821</v>
      </c>
      <c r="D32" s="114">
        <v>246087.24721999999</v>
      </c>
      <c r="E32" s="114">
        <v>249594.43935</v>
      </c>
      <c r="F32" s="114">
        <v>241891.65102000002</v>
      </c>
      <c r="G32" s="114">
        <v>241414.73177000001</v>
      </c>
      <c r="H32" s="114">
        <v>223957.72047999999</v>
      </c>
      <c r="I32" s="114">
        <v>277311.11907999997</v>
      </c>
      <c r="J32" s="114">
        <v>289464.38695999997</v>
      </c>
      <c r="K32" s="114">
        <v>265174.11255999998</v>
      </c>
      <c r="L32" s="114">
        <v>270972.79232000001</v>
      </c>
    </row>
    <row r="33" spans="1:12" s="16" customFormat="1" ht="15" customHeight="1">
      <c r="A33" s="148" t="s">
        <v>595</v>
      </c>
      <c r="B33" s="114">
        <v>343317.95686999999</v>
      </c>
      <c r="C33" s="114">
        <v>572398.31961000001</v>
      </c>
      <c r="D33" s="114">
        <v>705442.62714</v>
      </c>
      <c r="E33" s="114">
        <v>657157.83044000005</v>
      </c>
      <c r="F33" s="114">
        <v>583922.11165999994</v>
      </c>
      <c r="G33" s="114">
        <v>523896.18082999997</v>
      </c>
      <c r="H33" s="114">
        <v>512059.32198000001</v>
      </c>
      <c r="I33" s="114">
        <v>515371.50229000003</v>
      </c>
      <c r="J33" s="114">
        <v>530310.39153000002</v>
      </c>
      <c r="K33" s="114">
        <v>661587.50025000004</v>
      </c>
      <c r="L33" s="114">
        <v>623028.00425</v>
      </c>
    </row>
    <row r="34" spans="1:12" s="16" customFormat="1" ht="15" customHeight="1">
      <c r="A34" s="148" t="s">
        <v>596</v>
      </c>
      <c r="B34" s="114">
        <v>61033.308380000002</v>
      </c>
      <c r="C34" s="114">
        <v>68926.326579999994</v>
      </c>
      <c r="D34" s="114">
        <v>82988.817450000002</v>
      </c>
      <c r="E34" s="114">
        <v>95223.527300000002</v>
      </c>
      <c r="F34" s="114">
        <v>102380.53177</v>
      </c>
      <c r="G34" s="114">
        <v>93081.345209999999</v>
      </c>
      <c r="H34" s="114">
        <v>95339.9041</v>
      </c>
      <c r="I34" s="114">
        <v>104152.15343000001</v>
      </c>
      <c r="J34" s="114">
        <v>105616.29992</v>
      </c>
      <c r="K34" s="114">
        <v>121991.77226000001</v>
      </c>
      <c r="L34" s="114">
        <v>119638.83015000001</v>
      </c>
    </row>
    <row r="35" spans="1:12" s="16" customFormat="1" ht="15" customHeight="1">
      <c r="A35" s="147" t="s">
        <v>597</v>
      </c>
      <c r="B35" s="114">
        <v>136.08073000000002</v>
      </c>
      <c r="C35" s="114">
        <v>129.12429</v>
      </c>
      <c r="D35" s="114">
        <v>425.98725000000002</v>
      </c>
      <c r="E35" s="114">
        <v>248.84399999999999</v>
      </c>
      <c r="F35" s="114">
        <v>754.34410000000003</v>
      </c>
      <c r="G35" s="114">
        <v>776.28143</v>
      </c>
      <c r="H35" s="114">
        <v>688.73364000000004</v>
      </c>
      <c r="I35" s="114">
        <v>539.25990999999999</v>
      </c>
      <c r="J35" s="114">
        <v>216.16185000000002</v>
      </c>
      <c r="K35" s="114">
        <v>225.48948000000001</v>
      </c>
      <c r="L35" s="114">
        <v>333.65496999999999</v>
      </c>
    </row>
    <row r="36" spans="1:12" s="16" customFormat="1" ht="15" customHeight="1">
      <c r="A36" s="147" t="s">
        <v>598</v>
      </c>
      <c r="B36" s="114">
        <v>352017.38552999997</v>
      </c>
      <c r="C36" s="114">
        <v>371357.30971</v>
      </c>
      <c r="D36" s="114">
        <v>389243.85083999997</v>
      </c>
      <c r="E36" s="114">
        <v>506007.52360000001</v>
      </c>
      <c r="F36" s="114">
        <v>569328.40872000006</v>
      </c>
      <c r="G36" s="114">
        <v>622842.92712000001</v>
      </c>
      <c r="H36" s="114">
        <v>724545.49872000003</v>
      </c>
      <c r="I36" s="114">
        <v>759436.98622000008</v>
      </c>
      <c r="J36" s="114">
        <v>822373.88251999998</v>
      </c>
      <c r="K36" s="114">
        <v>785007.88447000005</v>
      </c>
      <c r="L36" s="114">
        <v>894886.54847000004</v>
      </c>
    </row>
    <row r="37" spans="1:12" s="16" customFormat="1" ht="15" customHeight="1">
      <c r="A37" s="147" t="s">
        <v>599</v>
      </c>
      <c r="B37" s="114">
        <v>172857.29358000003</v>
      </c>
      <c r="C37" s="114">
        <v>166007.93231999999</v>
      </c>
      <c r="D37" s="114">
        <v>190998.27522000001</v>
      </c>
      <c r="E37" s="114">
        <v>194108.70028999998</v>
      </c>
      <c r="F37" s="114">
        <v>297065.84743999998</v>
      </c>
      <c r="G37" s="114">
        <v>311735.26517999999</v>
      </c>
      <c r="H37" s="114">
        <v>345555.76274000003</v>
      </c>
      <c r="I37" s="114">
        <v>315174.25472000003</v>
      </c>
      <c r="J37" s="114">
        <v>292552.13451999996</v>
      </c>
      <c r="K37" s="114">
        <v>290399.76597000001</v>
      </c>
      <c r="L37" s="114">
        <v>312713.04749000003</v>
      </c>
    </row>
    <row r="38" spans="1:12" s="16" customFormat="1" ht="15" customHeight="1">
      <c r="A38" s="147" t="s">
        <v>273</v>
      </c>
      <c r="B38" s="114">
        <v>118801.62046999999</v>
      </c>
      <c r="C38" s="114">
        <v>119156.90594</v>
      </c>
      <c r="D38" s="114">
        <v>128161.89262</v>
      </c>
      <c r="E38" s="114">
        <v>146658.45231999998</v>
      </c>
      <c r="F38" s="114">
        <v>155902.65747000001</v>
      </c>
      <c r="G38" s="114">
        <v>173502.34091999999</v>
      </c>
      <c r="H38" s="114">
        <v>190602.41011000003</v>
      </c>
      <c r="I38" s="114">
        <v>204622.02218</v>
      </c>
      <c r="J38" s="114">
        <v>211591.10324</v>
      </c>
      <c r="K38" s="114">
        <v>213011.78479000001</v>
      </c>
      <c r="L38" s="114">
        <v>217506.65906999999</v>
      </c>
    </row>
    <row r="39" spans="1:12" s="16" customFormat="1" ht="15" customHeight="1">
      <c r="A39" s="147" t="s">
        <v>279</v>
      </c>
      <c r="B39" s="114">
        <v>0</v>
      </c>
      <c r="C39" s="114">
        <v>0</v>
      </c>
      <c r="D39" s="114">
        <v>37382.519420000004</v>
      </c>
      <c r="E39" s="114">
        <v>43867.250509999998</v>
      </c>
      <c r="F39" s="114">
        <v>28007.488890000001</v>
      </c>
      <c r="G39" s="114">
        <v>86561.83167</v>
      </c>
      <c r="H39" s="114">
        <v>88543.125</v>
      </c>
      <c r="I39" s="114">
        <v>136648.69555999999</v>
      </c>
      <c r="J39" s="114">
        <v>137518.54136</v>
      </c>
      <c r="K39" s="114">
        <v>50598.260070000004</v>
      </c>
      <c r="L39" s="114">
        <v>65007.365140000002</v>
      </c>
    </row>
    <row r="40" spans="1:12" s="16" customFormat="1" ht="15" customHeight="1">
      <c r="A40" s="147" t="s">
        <v>600</v>
      </c>
      <c r="B40" s="114">
        <v>1168.2857099999999</v>
      </c>
      <c r="C40" s="114">
        <v>1168.2857099999999</v>
      </c>
      <c r="D40" s="114">
        <v>1687.4458400000001</v>
      </c>
      <c r="E40" s="114">
        <v>2010.1505199999999</v>
      </c>
      <c r="F40" s="114">
        <v>1751.98676</v>
      </c>
      <c r="G40" s="114">
        <v>1687.4458400000001</v>
      </c>
      <c r="H40" s="114">
        <v>1573.5303899999999</v>
      </c>
      <c r="I40" s="114">
        <v>1788.5173799999998</v>
      </c>
      <c r="J40" s="114">
        <v>1937.9721000000002</v>
      </c>
      <c r="K40" s="114">
        <v>1788.5173799999998</v>
      </c>
      <c r="L40" s="114">
        <v>2220.4298399999998</v>
      </c>
    </row>
    <row r="41" spans="1:12" s="17" customFormat="1" ht="15" customHeight="1" thickBot="1">
      <c r="A41" s="147" t="s">
        <v>451</v>
      </c>
      <c r="B41" s="114">
        <v>0</v>
      </c>
      <c r="C41" s="114">
        <v>0</v>
      </c>
      <c r="D41" s="114">
        <v>0</v>
      </c>
      <c r="E41" s="114">
        <v>0</v>
      </c>
      <c r="F41" s="114">
        <v>908.11718999999994</v>
      </c>
      <c r="G41" s="114">
        <v>6085.9727499999999</v>
      </c>
      <c r="H41" s="114">
        <v>5128.2512800000004</v>
      </c>
      <c r="I41" s="114">
        <v>4213.1937300000009</v>
      </c>
      <c r="J41" s="114">
        <v>966.09893</v>
      </c>
      <c r="K41" s="114">
        <v>3505.1985099999997</v>
      </c>
      <c r="L41" s="114">
        <v>1717.3654299999998</v>
      </c>
    </row>
    <row r="42" spans="1:12" ht="15" customHeight="1" thickTop="1" thickBot="1">
      <c r="A42" s="392" t="s">
        <v>601</v>
      </c>
      <c r="B42" s="393">
        <v>818419.72236999997</v>
      </c>
      <c r="C42" s="393">
        <v>860039.48338999995</v>
      </c>
      <c r="D42" s="393">
        <v>956028.09341999993</v>
      </c>
      <c r="E42" s="393">
        <v>1040982.33502</v>
      </c>
      <c r="F42" s="393">
        <v>1092247.3163399999</v>
      </c>
      <c r="G42" s="393">
        <v>1142028.10932</v>
      </c>
      <c r="H42" s="393">
        <v>1208694.1784300001</v>
      </c>
      <c r="I42" s="393">
        <v>1285903.4921800001</v>
      </c>
      <c r="J42" s="393">
        <v>1295442.50052</v>
      </c>
      <c r="K42" s="393">
        <v>1330048.30388</v>
      </c>
      <c r="L42" s="393">
        <v>1403847.5960500001</v>
      </c>
    </row>
    <row r="43" spans="1:12" s="16" customFormat="1" ht="15" customHeight="1" thickTop="1">
      <c r="A43" s="147" t="s">
        <v>294</v>
      </c>
      <c r="B43" s="114">
        <v>275509.46491000004</v>
      </c>
      <c r="C43" s="114">
        <v>292139.92518999998</v>
      </c>
      <c r="D43" s="114">
        <v>337232.19748999999</v>
      </c>
      <c r="E43" s="114">
        <v>375403.06383999996</v>
      </c>
      <c r="F43" s="114">
        <v>402617.37533000001</v>
      </c>
      <c r="G43" s="114">
        <v>417461.24633999995</v>
      </c>
      <c r="H43" s="114">
        <v>432650.43563000002</v>
      </c>
      <c r="I43" s="114">
        <v>469722.50293999998</v>
      </c>
      <c r="J43" s="114">
        <v>481226.07017000002</v>
      </c>
      <c r="K43" s="114">
        <v>489476.00020999997</v>
      </c>
      <c r="L43" s="114">
        <v>519229.13252999994</v>
      </c>
    </row>
    <row r="44" spans="1:12" s="16" customFormat="1" ht="15" customHeight="1">
      <c r="A44" s="147" t="s">
        <v>298</v>
      </c>
      <c r="B44" s="114">
        <v>19085.297859999999</v>
      </c>
      <c r="C44" s="114">
        <v>18304.091499999999</v>
      </c>
      <c r="D44" s="114">
        <v>19095.46472</v>
      </c>
      <c r="E44" s="114">
        <v>19476.404399999999</v>
      </c>
      <c r="F44" s="114">
        <v>19531.35122</v>
      </c>
      <c r="G44" s="114">
        <v>19718.32907</v>
      </c>
      <c r="H44" s="114">
        <v>19899.28542</v>
      </c>
      <c r="I44" s="114">
        <v>20029.476300000002</v>
      </c>
      <c r="J44" s="114">
        <v>20583.880229999999</v>
      </c>
      <c r="K44" s="114">
        <v>20038.668239999999</v>
      </c>
      <c r="L44" s="114">
        <v>26125.892170000003</v>
      </c>
    </row>
    <row r="45" spans="1:12" s="16" customFormat="1" ht="15" customHeight="1">
      <c r="A45" s="147" t="s">
        <v>302</v>
      </c>
      <c r="B45" s="114">
        <v>0</v>
      </c>
      <c r="C45" s="114">
        <v>0</v>
      </c>
      <c r="D45" s="114">
        <v>0</v>
      </c>
      <c r="E45" s="114">
        <v>0</v>
      </c>
      <c r="F45" s="114">
        <v>0</v>
      </c>
      <c r="G45" s="114">
        <v>0</v>
      </c>
      <c r="H45" s="114">
        <v>0</v>
      </c>
      <c r="I45" s="114">
        <v>0</v>
      </c>
      <c r="J45" s="114">
        <v>0</v>
      </c>
      <c r="K45" s="114">
        <v>0</v>
      </c>
      <c r="L45" s="114">
        <v>0</v>
      </c>
    </row>
    <row r="46" spans="1:12" s="16" customFormat="1" ht="15" customHeight="1">
      <c r="A46" s="147" t="s">
        <v>602</v>
      </c>
      <c r="B46" s="114">
        <v>490776.23796</v>
      </c>
      <c r="C46" s="114">
        <v>514830.82739999995</v>
      </c>
      <c r="D46" s="114">
        <v>562546.90380999993</v>
      </c>
      <c r="E46" s="114">
        <v>607098.69238999998</v>
      </c>
      <c r="F46" s="114">
        <v>633557.91483000002</v>
      </c>
      <c r="G46" s="114">
        <v>664878.67674000002</v>
      </c>
      <c r="H46" s="114">
        <v>698233.17803999991</v>
      </c>
      <c r="I46" s="114">
        <v>765224.19415</v>
      </c>
      <c r="J46" s="114">
        <v>797295.94397999998</v>
      </c>
      <c r="K46" s="114">
        <v>804867.49913000001</v>
      </c>
      <c r="L46" s="114">
        <v>864101.37973000004</v>
      </c>
    </row>
    <row r="47" spans="1:12" s="16" customFormat="1" ht="15" customHeight="1">
      <c r="A47" s="147" t="s">
        <v>308</v>
      </c>
      <c r="B47" s="114">
        <v>33048.721640000003</v>
      </c>
      <c r="C47" s="114">
        <v>34764.639299999995</v>
      </c>
      <c r="D47" s="114">
        <v>37153.527399999999</v>
      </c>
      <c r="E47" s="114">
        <v>39004.17439</v>
      </c>
      <c r="F47" s="114">
        <v>36540.674960000004</v>
      </c>
      <c r="G47" s="114">
        <v>39969.857170000003</v>
      </c>
      <c r="H47" s="114">
        <v>57911.279340000001</v>
      </c>
      <c r="I47" s="114">
        <v>30927.318789999998</v>
      </c>
      <c r="J47" s="114">
        <v>-3663.3938599999997</v>
      </c>
      <c r="K47" s="114">
        <v>15666.1363</v>
      </c>
      <c r="L47" s="114">
        <v>-5608.8083799999995</v>
      </c>
    </row>
    <row r="48" spans="1:12" s="16" customFormat="1" ht="15" customHeight="1">
      <c r="A48" s="148" t="s">
        <v>603</v>
      </c>
      <c r="B48" s="114">
        <v>-296.97107</v>
      </c>
      <c r="C48" s="114">
        <v>-135.09914999999998</v>
      </c>
      <c r="D48" s="114">
        <v>-12.739610000000001</v>
      </c>
      <c r="E48" s="114">
        <v>-1241.3931699999998</v>
      </c>
      <c r="F48" s="114">
        <v>108.68007</v>
      </c>
      <c r="G48" s="114">
        <v>-1804.7117700000001</v>
      </c>
      <c r="H48" s="114">
        <v>19046.182929999999</v>
      </c>
      <c r="I48" s="114">
        <v>-1278.2898799999998</v>
      </c>
      <c r="J48" s="114">
        <v>294.93521000000004</v>
      </c>
      <c r="K48" s="114">
        <v>-5879.8613499999992</v>
      </c>
      <c r="L48" s="114">
        <v>-6147.9062999999996</v>
      </c>
    </row>
    <row r="49" spans="1:12" s="17" customFormat="1" ht="15" customHeight="1" thickBot="1">
      <c r="A49" s="148" t="s">
        <v>604</v>
      </c>
      <c r="B49" s="114">
        <v>33345.692710000003</v>
      </c>
      <c r="C49" s="114">
        <v>34899.738450000004</v>
      </c>
      <c r="D49" s="114">
        <v>37166.267009999996</v>
      </c>
      <c r="E49" s="114">
        <v>40245.567560000003</v>
      </c>
      <c r="F49" s="114">
        <v>36431.994890000002</v>
      </c>
      <c r="G49" s="114">
        <v>41774.568939999997</v>
      </c>
      <c r="H49" s="114">
        <v>38865.096409999998</v>
      </c>
      <c r="I49" s="114">
        <v>32205.608670000001</v>
      </c>
      <c r="J49" s="114">
        <v>-3958.3290699999998</v>
      </c>
      <c r="K49" s="114">
        <v>21545.997649999998</v>
      </c>
      <c r="L49" s="114">
        <v>539.09792000000004</v>
      </c>
    </row>
    <row r="50" spans="1:12" ht="15" customHeight="1" thickTop="1" thickBot="1">
      <c r="A50" s="392" t="s">
        <v>605</v>
      </c>
      <c r="B50" s="393">
        <v>6346780.9876800003</v>
      </c>
      <c r="C50" s="393">
        <v>6742531.6585900001</v>
      </c>
      <c r="D50" s="393">
        <v>7463390.9309899993</v>
      </c>
      <c r="E50" s="393">
        <v>8097442.2822599998</v>
      </c>
      <c r="F50" s="393">
        <v>8600157.7980300002</v>
      </c>
      <c r="G50" s="393">
        <v>8634880.4147399999</v>
      </c>
      <c r="H50" s="393">
        <v>8819705.0923799984</v>
      </c>
      <c r="I50" s="393">
        <v>9465708.4840599988</v>
      </c>
      <c r="J50" s="393">
        <v>9750431.2708999999</v>
      </c>
      <c r="K50" s="393">
        <v>9940948.9226399995</v>
      </c>
      <c r="L50" s="393">
        <v>10314093.952459998</v>
      </c>
    </row>
    <row r="51" spans="1:12" s="16" customFormat="1" ht="15" customHeight="1" thickTop="1">
      <c r="A51" s="113" t="s">
        <v>606</v>
      </c>
      <c r="B51" s="114">
        <v>58.458289999999998</v>
      </c>
      <c r="C51" s="114">
        <v>47.447669999999995</v>
      </c>
      <c r="D51" s="114">
        <v>1577.5981299999999</v>
      </c>
      <c r="E51" s="114">
        <v>4910.1710400000002</v>
      </c>
      <c r="F51" s="114">
        <v>7065.7239300000001</v>
      </c>
      <c r="G51" s="114">
        <v>11804.40401</v>
      </c>
      <c r="H51" s="114">
        <v>8908.20183</v>
      </c>
      <c r="I51" s="114">
        <v>14227.542230000001</v>
      </c>
      <c r="J51" s="114">
        <v>15178.032539999998</v>
      </c>
      <c r="K51" s="114">
        <v>13148.910749999999</v>
      </c>
      <c r="L51" s="114">
        <v>10852.68233</v>
      </c>
    </row>
    <row r="52" spans="1:12" s="17" customFormat="1" ht="15" customHeight="1">
      <c r="A52" s="148" t="s">
        <v>607</v>
      </c>
      <c r="B52" s="114">
        <v>0</v>
      </c>
      <c r="C52" s="114">
        <v>0</v>
      </c>
      <c r="D52" s="114">
        <v>0</v>
      </c>
      <c r="E52" s="114">
        <v>0</v>
      </c>
      <c r="F52" s="114">
        <v>0</v>
      </c>
      <c r="G52" s="114">
        <v>0</v>
      </c>
      <c r="H52" s="114">
        <v>0</v>
      </c>
      <c r="I52" s="114">
        <v>0</v>
      </c>
      <c r="J52" s="114">
        <v>0</v>
      </c>
      <c r="K52" s="114">
        <v>0</v>
      </c>
      <c r="L52" s="114">
        <v>0</v>
      </c>
    </row>
    <row r="53" spans="1:12" s="17" customFormat="1" ht="15" customHeight="1">
      <c r="A53" s="148" t="s">
        <v>608</v>
      </c>
      <c r="B53" s="114">
        <v>0</v>
      </c>
      <c r="C53" s="114">
        <v>0</v>
      </c>
      <c r="D53" s="114">
        <v>1577.5981299999999</v>
      </c>
      <c r="E53" s="114">
        <v>4910.1710400000002</v>
      </c>
      <c r="F53" s="114">
        <v>2738.1502700000001</v>
      </c>
      <c r="G53" s="114">
        <v>3854.8998500000002</v>
      </c>
      <c r="H53" s="114">
        <v>3121.1971899999999</v>
      </c>
      <c r="I53" s="114">
        <v>2684.9906900000001</v>
      </c>
      <c r="J53" s="114">
        <v>2480.9138199999998</v>
      </c>
      <c r="K53" s="114">
        <v>1118.4132099999999</v>
      </c>
      <c r="L53" s="114">
        <v>196.22023000000002</v>
      </c>
    </row>
    <row r="54" spans="1:12" s="17" customFormat="1" ht="15" customHeight="1">
      <c r="A54" s="148" t="s">
        <v>609</v>
      </c>
      <c r="B54" s="114">
        <v>0</v>
      </c>
      <c r="C54" s="114">
        <v>0</v>
      </c>
      <c r="D54" s="114">
        <v>0</v>
      </c>
      <c r="E54" s="114">
        <v>0</v>
      </c>
      <c r="F54" s="114">
        <v>0</v>
      </c>
      <c r="G54" s="114">
        <v>0</v>
      </c>
      <c r="H54" s="114">
        <v>0</v>
      </c>
      <c r="I54" s="114">
        <v>0</v>
      </c>
      <c r="J54" s="114">
        <v>0</v>
      </c>
      <c r="K54" s="114">
        <v>0</v>
      </c>
      <c r="L54" s="114">
        <v>0</v>
      </c>
    </row>
    <row r="55" spans="1:12" s="17" customFormat="1" ht="15" customHeight="1">
      <c r="A55" s="148" t="s">
        <v>610</v>
      </c>
      <c r="B55" s="114">
        <v>58.458289999999998</v>
      </c>
      <c r="C55" s="114">
        <v>47.447669999999995</v>
      </c>
      <c r="D55" s="114">
        <v>0</v>
      </c>
      <c r="E55" s="114">
        <v>0</v>
      </c>
      <c r="F55" s="114">
        <v>4327.57366</v>
      </c>
      <c r="G55" s="114">
        <v>7949.5041600000004</v>
      </c>
      <c r="H55" s="114">
        <v>5787.0046400000001</v>
      </c>
      <c r="I55" s="114">
        <v>11542.551539999999</v>
      </c>
      <c r="J55" s="114">
        <v>12697.11872</v>
      </c>
      <c r="K55" s="114">
        <v>12030.497539999998</v>
      </c>
      <c r="L55" s="114">
        <v>10656.462099999999</v>
      </c>
    </row>
    <row r="56" spans="1:12" s="17" customFormat="1" ht="15" customHeight="1">
      <c r="A56" s="148" t="s">
        <v>611</v>
      </c>
      <c r="B56" s="114">
        <v>0</v>
      </c>
      <c r="C56" s="114">
        <v>0</v>
      </c>
      <c r="D56" s="114">
        <v>0</v>
      </c>
      <c r="E56" s="114">
        <v>0</v>
      </c>
      <c r="F56" s="114">
        <v>0</v>
      </c>
      <c r="G56" s="114">
        <v>0</v>
      </c>
      <c r="H56" s="114">
        <v>0</v>
      </c>
      <c r="I56" s="114">
        <v>0</v>
      </c>
      <c r="J56" s="114">
        <v>0</v>
      </c>
      <c r="K56" s="114">
        <v>0</v>
      </c>
      <c r="L56" s="114">
        <v>0</v>
      </c>
    </row>
    <row r="57" spans="1:12" s="17" customFormat="1" ht="15" customHeight="1">
      <c r="A57" s="147" t="s">
        <v>612</v>
      </c>
      <c r="B57" s="114">
        <v>10114583.138899999</v>
      </c>
      <c r="C57" s="114">
        <v>11250970.210290002</v>
      </c>
      <c r="D57" s="114">
        <v>12121000.153479999</v>
      </c>
      <c r="E57" s="114">
        <v>13177753.127319999</v>
      </c>
      <c r="F57" s="114">
        <v>13781578.03325</v>
      </c>
      <c r="G57" s="114">
        <v>14162888.65068</v>
      </c>
      <c r="H57" s="114">
        <v>13905269.85053</v>
      </c>
      <c r="I57" s="114">
        <v>14009621.35053</v>
      </c>
      <c r="J57" s="114">
        <v>14303900.7455</v>
      </c>
      <c r="K57" s="114">
        <v>14246477.634229999</v>
      </c>
      <c r="L57" s="114">
        <v>15022855.469360001</v>
      </c>
    </row>
    <row r="58" spans="1:12">
      <c r="A58" s="394" t="s">
        <v>613</v>
      </c>
      <c r="B58" s="395">
        <v>650086.69677000004</v>
      </c>
      <c r="C58" s="395">
        <v>683536.13828999992</v>
      </c>
      <c r="D58" s="395">
        <v>779841.33642999991</v>
      </c>
      <c r="E58" s="395">
        <v>873574.78078999999</v>
      </c>
      <c r="F58" s="395">
        <v>943219.82932000002</v>
      </c>
      <c r="G58" s="395">
        <v>995681.66328999994</v>
      </c>
      <c r="H58" s="395">
        <v>956917.77136999997</v>
      </c>
      <c r="I58" s="395">
        <v>896743.19389999995</v>
      </c>
      <c r="J58" s="395">
        <v>310358.79939999996</v>
      </c>
      <c r="K58" s="395">
        <v>986213.62699000002</v>
      </c>
      <c r="L58" s="395">
        <v>351714.24829000002</v>
      </c>
    </row>
    <row r="59" spans="1:12" ht="15" customHeight="1">
      <c r="A59" s="148" t="s">
        <v>614</v>
      </c>
      <c r="B59" s="114">
        <v>-160669.16019999998</v>
      </c>
      <c r="C59" s="114">
        <v>-179852.63718000002</v>
      </c>
      <c r="D59" s="114">
        <v>-213334.5601</v>
      </c>
      <c r="E59" s="114">
        <v>-237103.99362999998</v>
      </c>
      <c r="F59" s="114">
        <v>-255042.87195</v>
      </c>
      <c r="G59" s="114">
        <v>-267587.82121000002</v>
      </c>
      <c r="H59" s="114">
        <v>-275619.94770999998</v>
      </c>
      <c r="I59" s="114">
        <v>-301406.48360000004</v>
      </c>
      <c r="J59" s="114">
        <v>-110076.64389000001</v>
      </c>
      <c r="K59" s="114">
        <v>-346695.29872000002</v>
      </c>
      <c r="L59" s="114">
        <v>-122950.15359</v>
      </c>
    </row>
    <row r="60" spans="1:12" ht="15" customHeight="1">
      <c r="A60" s="147" t="s">
        <v>615</v>
      </c>
      <c r="B60" s="114">
        <v>489417.53657</v>
      </c>
      <c r="C60" s="114">
        <v>503683.50111000001</v>
      </c>
      <c r="D60" s="114">
        <v>566506.77633000002</v>
      </c>
      <c r="E60" s="114">
        <v>636470.78715999995</v>
      </c>
      <c r="F60" s="114">
        <v>688176.95736999996</v>
      </c>
      <c r="G60" s="114">
        <v>728093.84208000009</v>
      </c>
      <c r="H60" s="114">
        <v>681297.82365999999</v>
      </c>
      <c r="I60" s="114">
        <v>595336.71029999992</v>
      </c>
      <c r="J60" s="114">
        <v>200282.15550999998</v>
      </c>
      <c r="K60" s="114">
        <v>639518.32826999994</v>
      </c>
      <c r="L60" s="114">
        <v>228764.09469999999</v>
      </c>
    </row>
    <row r="61" spans="1:12" ht="15" customHeight="1">
      <c r="A61" s="116" t="s">
        <v>616</v>
      </c>
      <c r="B61" s="114">
        <v>36447.763979999996</v>
      </c>
      <c r="C61" s="114">
        <v>30782.113659999999</v>
      </c>
      <c r="D61" s="114">
        <v>32440.366819999999</v>
      </c>
      <c r="E61" s="114">
        <v>41870.564109999999</v>
      </c>
      <c r="F61" s="114">
        <v>35413.657469999998</v>
      </c>
      <c r="G61" s="114">
        <v>36480.438529999999</v>
      </c>
      <c r="H61" s="114">
        <v>34695.080829999999</v>
      </c>
      <c r="I61" s="114">
        <v>45589.144979999997</v>
      </c>
      <c r="J61" s="114">
        <v>15053.344779999999</v>
      </c>
      <c r="K61" s="114">
        <v>48080.40324</v>
      </c>
      <c r="L61" s="114">
        <v>17716.879789999999</v>
      </c>
    </row>
    <row r="62" spans="1:12" ht="15" customHeight="1">
      <c r="A62" s="148" t="s">
        <v>617</v>
      </c>
      <c r="B62" s="114">
        <v>-13813.4005</v>
      </c>
      <c r="C62" s="114">
        <v>-10048.333789999999</v>
      </c>
      <c r="D62" s="114">
        <v>-11843.44016</v>
      </c>
      <c r="E62" s="114">
        <v>-13465.73603</v>
      </c>
      <c r="F62" s="114">
        <v>-19333.268980000001</v>
      </c>
      <c r="G62" s="114">
        <v>-15691.149449999999</v>
      </c>
      <c r="H62" s="114">
        <v>-15599.500239999999</v>
      </c>
      <c r="I62" s="114">
        <v>-22919.405839999999</v>
      </c>
      <c r="J62" s="114">
        <v>-7155.6260999999995</v>
      </c>
      <c r="K62" s="114">
        <v>-28052.580579999998</v>
      </c>
      <c r="L62" s="114">
        <v>-9504.4498100000001</v>
      </c>
    </row>
    <row r="63" spans="1:12" ht="15" customHeight="1">
      <c r="A63" s="117" t="s">
        <v>618</v>
      </c>
      <c r="B63" s="114">
        <v>512051.90005</v>
      </c>
      <c r="C63" s="114">
        <v>524417.28098000004</v>
      </c>
      <c r="D63" s="114">
        <v>587103.70299000002</v>
      </c>
      <c r="E63" s="114">
        <v>664875.61523999996</v>
      </c>
      <c r="F63" s="114">
        <v>704257.34586</v>
      </c>
      <c r="G63" s="114">
        <v>748883.13115999999</v>
      </c>
      <c r="H63" s="114">
        <v>700393.40425000002</v>
      </c>
      <c r="I63" s="114">
        <v>618006.44944000011</v>
      </c>
      <c r="J63" s="114">
        <v>208179.87419</v>
      </c>
      <c r="K63" s="114">
        <v>659546.15093</v>
      </c>
      <c r="L63" s="114">
        <v>236976.52468</v>
      </c>
    </row>
    <row r="64" spans="1:12" ht="15" customHeight="1">
      <c r="A64" s="116" t="s">
        <v>619</v>
      </c>
      <c r="B64" s="114">
        <v>90410.709189999994</v>
      </c>
      <c r="C64" s="114">
        <v>89721.305069999988</v>
      </c>
      <c r="D64" s="114">
        <v>111242.77789</v>
      </c>
      <c r="E64" s="114">
        <v>129898.54167000001</v>
      </c>
      <c r="F64" s="114">
        <v>119807.0258</v>
      </c>
      <c r="G64" s="114">
        <v>135002.77612999998</v>
      </c>
      <c r="H64" s="114">
        <v>167706.85887</v>
      </c>
      <c r="I64" s="114">
        <v>183132.59020999999</v>
      </c>
      <c r="J64" s="114">
        <v>68522.348530000003</v>
      </c>
      <c r="K64" s="114">
        <v>296803.15018</v>
      </c>
      <c r="L64" s="114">
        <v>75777.445609999995</v>
      </c>
    </row>
    <row r="65" spans="1:12" ht="15" customHeight="1">
      <c r="A65" s="116" t="s">
        <v>620</v>
      </c>
      <c r="B65" s="114">
        <v>-119807.26148</v>
      </c>
      <c r="C65" s="114">
        <v>-117030.66668000001</v>
      </c>
      <c r="D65" s="114">
        <v>-163805.58162000001</v>
      </c>
      <c r="E65" s="114">
        <v>-205052.27416999999</v>
      </c>
      <c r="F65" s="114">
        <v>-185349.97994999998</v>
      </c>
      <c r="G65" s="114">
        <v>-235860.88466000001</v>
      </c>
      <c r="H65" s="114">
        <v>-242172.57741</v>
      </c>
      <c r="I65" s="114">
        <v>-211233.02028999999</v>
      </c>
      <c r="J65" s="114">
        <v>-102294.72865</v>
      </c>
      <c r="K65" s="114">
        <v>-362511.81770000001</v>
      </c>
      <c r="L65" s="114">
        <v>-111956.9368</v>
      </c>
    </row>
    <row r="66" spans="1:12" ht="15" customHeight="1">
      <c r="A66" s="147" t="s">
        <v>621</v>
      </c>
      <c r="B66" s="114">
        <v>482655.34775999998</v>
      </c>
      <c r="C66" s="114">
        <v>497107.91937000002</v>
      </c>
      <c r="D66" s="114">
        <v>534540.89925999998</v>
      </c>
      <c r="E66" s="114">
        <v>589721.88274000003</v>
      </c>
      <c r="F66" s="114">
        <v>638714.39171</v>
      </c>
      <c r="G66" s="114">
        <v>648025.02263000002</v>
      </c>
      <c r="H66" s="114">
        <v>625927.68570999999</v>
      </c>
      <c r="I66" s="114">
        <v>589906.01936000003</v>
      </c>
      <c r="J66" s="114">
        <v>174407.49406999999</v>
      </c>
      <c r="K66" s="114">
        <v>593837.48340999999</v>
      </c>
      <c r="L66" s="114">
        <v>200797.03349</v>
      </c>
    </row>
    <row r="67" spans="1:12" ht="15" customHeight="1">
      <c r="A67" s="148" t="s">
        <v>622</v>
      </c>
      <c r="B67" s="114">
        <v>-444537.54972000001</v>
      </c>
      <c r="C67" s="114">
        <v>-456766.7499</v>
      </c>
      <c r="D67" s="114">
        <v>-493966.14345999999</v>
      </c>
      <c r="E67" s="114">
        <v>-549642.14038999996</v>
      </c>
      <c r="F67" s="114">
        <v>-596260.39016999991</v>
      </c>
      <c r="G67" s="114">
        <v>-594797.12649000005</v>
      </c>
      <c r="H67" s="114">
        <v>-573764.30342000001</v>
      </c>
      <c r="I67" s="114">
        <v>-554342.69232999999</v>
      </c>
      <c r="J67" s="114">
        <v>-188957.69583000001</v>
      </c>
      <c r="K67" s="114">
        <v>-583284.92233000009</v>
      </c>
      <c r="L67" s="114">
        <v>-199883.88696</v>
      </c>
    </row>
    <row r="68" spans="1:12" ht="15" customHeight="1">
      <c r="A68" s="117" t="s">
        <v>623</v>
      </c>
      <c r="B68" s="114">
        <v>38117.798040000001</v>
      </c>
      <c r="C68" s="114">
        <v>40341.169470000001</v>
      </c>
      <c r="D68" s="114">
        <v>40574.755799999999</v>
      </c>
      <c r="E68" s="114">
        <v>40079.74235</v>
      </c>
      <c r="F68" s="114">
        <v>42454.001539999997</v>
      </c>
      <c r="G68" s="114">
        <v>53227.896139999997</v>
      </c>
      <c r="H68" s="114">
        <v>52163.382290000001</v>
      </c>
      <c r="I68" s="114">
        <v>35563.32703</v>
      </c>
      <c r="J68" s="114">
        <v>-14550.20176</v>
      </c>
      <c r="K68" s="114">
        <v>10552.561079999999</v>
      </c>
      <c r="L68" s="114">
        <v>913.14652999999998</v>
      </c>
    </row>
    <row r="69" spans="1:12" ht="15" customHeight="1">
      <c r="A69" s="117" t="s">
        <v>624</v>
      </c>
      <c r="B69" s="114">
        <v>247.05882</v>
      </c>
      <c r="C69" s="114">
        <v>139.16004999999998</v>
      </c>
      <c r="D69" s="114">
        <v>86.879199999999997</v>
      </c>
      <c r="E69" s="114">
        <v>140.77169000000001</v>
      </c>
      <c r="F69" s="114">
        <v>388.72230999999999</v>
      </c>
      <c r="G69" s="114">
        <v>210.92975000000001</v>
      </c>
      <c r="H69" s="114">
        <v>277.25900999999999</v>
      </c>
      <c r="I69" s="114">
        <v>901.4703199999999</v>
      </c>
      <c r="J69" s="114">
        <v>111.88191</v>
      </c>
      <c r="K69" s="114">
        <v>244.49601999999999</v>
      </c>
      <c r="L69" s="114">
        <v>13.46625</v>
      </c>
    </row>
    <row r="70" spans="1:12" ht="15" customHeight="1">
      <c r="A70" s="115" t="s">
        <v>971</v>
      </c>
      <c r="B70" s="114">
        <v>240.37679999999997</v>
      </c>
      <c r="C70" s="114">
        <v>136.67183</v>
      </c>
      <c r="D70" s="114">
        <v>84.544499999999999</v>
      </c>
      <c r="E70" s="114">
        <v>138.82195000000002</v>
      </c>
      <c r="F70" s="114">
        <v>387.14178000000004</v>
      </c>
      <c r="G70" s="114">
        <v>207.10499999999999</v>
      </c>
      <c r="H70" s="114">
        <v>274.63675000000001</v>
      </c>
      <c r="I70" s="114">
        <v>896.22306999999989</v>
      </c>
      <c r="J70" s="114">
        <v>111.33177999999999</v>
      </c>
      <c r="K70" s="114">
        <v>241.45371</v>
      </c>
      <c r="L70" s="114">
        <v>11.463290000000001</v>
      </c>
    </row>
    <row r="71" spans="1:12" ht="15" customHeight="1">
      <c r="A71" s="115" t="s">
        <v>972</v>
      </c>
      <c r="B71" s="114">
        <v>6.6820200000000005</v>
      </c>
      <c r="C71" s="114">
        <v>2.4882199999999997</v>
      </c>
      <c r="D71" s="114">
        <v>2.3346999999999998</v>
      </c>
      <c r="E71" s="114">
        <v>1.94974</v>
      </c>
      <c r="F71" s="114">
        <v>1.58053</v>
      </c>
      <c r="G71" s="114">
        <v>3.8247499999999999</v>
      </c>
      <c r="H71" s="114">
        <v>2.6222600000000003</v>
      </c>
      <c r="I71" s="114">
        <v>5.2472500000000002</v>
      </c>
      <c r="J71" s="114">
        <v>0.55013000000000001</v>
      </c>
      <c r="K71" s="114">
        <v>3.0423100000000001</v>
      </c>
      <c r="L71" s="114">
        <v>2.0029599999999999</v>
      </c>
    </row>
    <row r="72" spans="1:12" ht="15" customHeight="1">
      <c r="A72" s="147" t="s">
        <v>625</v>
      </c>
      <c r="B72" s="114">
        <v>-293.82848999999999</v>
      </c>
      <c r="C72" s="114">
        <v>-107.93689000000001</v>
      </c>
      <c r="D72" s="114">
        <v>-328.60689000000002</v>
      </c>
      <c r="E72" s="114">
        <v>-444.99777</v>
      </c>
      <c r="F72" s="114">
        <v>-47.838190000000004</v>
      </c>
      <c r="G72" s="114">
        <v>-519.27657999999997</v>
      </c>
      <c r="H72" s="114">
        <v>-591.58894999999995</v>
      </c>
      <c r="I72" s="114">
        <v>-1108.4067299999999</v>
      </c>
      <c r="J72" s="114">
        <v>-8.6625200000000007</v>
      </c>
      <c r="K72" s="114">
        <v>-50.201769999999996</v>
      </c>
      <c r="L72" s="114">
        <v>-191.62388000000001</v>
      </c>
    </row>
    <row r="73" spans="1:12" ht="15" customHeight="1">
      <c r="A73" s="147" t="s">
        <v>1259</v>
      </c>
      <c r="B73" s="114">
        <v>-289.00342000000001</v>
      </c>
      <c r="C73" s="114">
        <v>-106.42736000000001</v>
      </c>
      <c r="D73" s="114">
        <v>-327.26612</v>
      </c>
      <c r="E73" s="114">
        <v>-443.92697999999996</v>
      </c>
      <c r="F73" s="114">
        <v>-47.320769999999996</v>
      </c>
      <c r="G73" s="114">
        <v>-519.13290000000006</v>
      </c>
      <c r="H73" s="114">
        <v>-591.53971999999999</v>
      </c>
      <c r="I73" s="114">
        <v>-1107.8843200000001</v>
      </c>
      <c r="J73" s="114">
        <v>-8.6606500000000004</v>
      </c>
      <c r="K73" s="114">
        <v>-50.199260000000002</v>
      </c>
      <c r="L73" s="114">
        <v>-191.61520999999999</v>
      </c>
    </row>
    <row r="74" spans="1:12" ht="15" customHeight="1">
      <c r="A74" s="148" t="s">
        <v>973</v>
      </c>
      <c r="B74" s="114">
        <v>-4.8250699999999993</v>
      </c>
      <c r="C74" s="114">
        <v>-1.50953</v>
      </c>
      <c r="D74" s="114">
        <v>-1.34077</v>
      </c>
      <c r="E74" s="114">
        <v>-1.0707899999999999</v>
      </c>
      <c r="F74" s="114">
        <v>-0.51741999999999999</v>
      </c>
      <c r="G74" s="114">
        <v>-0.14368</v>
      </c>
      <c r="H74" s="114">
        <v>-4.9229999999999996E-2</v>
      </c>
      <c r="I74" s="114">
        <v>-0.52240999999999993</v>
      </c>
      <c r="J74" s="114">
        <v>-1.8700000000000001E-3</v>
      </c>
      <c r="K74" s="114">
        <v>-2.5099999999999996E-3</v>
      </c>
      <c r="L74" s="114">
        <v>-8.6700000000000006E-3</v>
      </c>
    </row>
    <row r="75" spans="1:12" ht="15" customHeight="1">
      <c r="A75" s="147" t="s">
        <v>626</v>
      </c>
      <c r="B75" s="114">
        <v>38071.02837</v>
      </c>
      <c r="C75" s="114">
        <v>40372.392630000002</v>
      </c>
      <c r="D75" s="114">
        <v>40333.028109999999</v>
      </c>
      <c r="E75" s="114">
        <v>39775.51627</v>
      </c>
      <c r="F75" s="114">
        <v>42794.88566</v>
      </c>
      <c r="G75" s="114">
        <v>52919.549310000002</v>
      </c>
      <c r="H75" s="114">
        <v>51849.052349999998</v>
      </c>
      <c r="I75" s="114">
        <v>35356.390619999998</v>
      </c>
      <c r="J75" s="114">
        <v>-14446.98237</v>
      </c>
      <c r="K75" s="114">
        <v>10746.85533</v>
      </c>
      <c r="L75" s="114">
        <v>734.98890000000006</v>
      </c>
    </row>
    <row r="76" spans="1:12" ht="15" customHeight="1">
      <c r="A76" s="149" t="s">
        <v>962</v>
      </c>
      <c r="B76" s="114">
        <v>-564.02329000000009</v>
      </c>
      <c r="C76" s="114">
        <v>-539.98868999999991</v>
      </c>
      <c r="D76" s="114">
        <v>-627.3908100000001</v>
      </c>
      <c r="E76" s="114">
        <v>400.96357</v>
      </c>
      <c r="F76" s="114">
        <v>-27.545720000000003</v>
      </c>
      <c r="G76" s="114">
        <v>-970.35082</v>
      </c>
      <c r="H76" s="114">
        <v>176.22892999999999</v>
      </c>
      <c r="I76" s="114">
        <v>-1327.0554199999999</v>
      </c>
      <c r="J76" s="114">
        <v>-328.06433000000004</v>
      </c>
      <c r="K76" s="114">
        <v>-1042.94595</v>
      </c>
      <c r="L76" s="114">
        <v>-283.62963000000002</v>
      </c>
    </row>
    <row r="77" spans="1:12" ht="15" customHeight="1">
      <c r="A77" s="117" t="s">
        <v>627</v>
      </c>
      <c r="B77" s="114">
        <v>37507.005079999995</v>
      </c>
      <c r="C77" s="114">
        <v>39832.403939999997</v>
      </c>
      <c r="D77" s="114">
        <v>39705.637299999995</v>
      </c>
      <c r="E77" s="114">
        <v>40176.47984</v>
      </c>
      <c r="F77" s="114">
        <v>42767.339939999998</v>
      </c>
      <c r="G77" s="114">
        <v>51949.198490000002</v>
      </c>
      <c r="H77" s="114">
        <v>52025.281280000003</v>
      </c>
      <c r="I77" s="114">
        <v>34029.335200000001</v>
      </c>
      <c r="J77" s="114">
        <v>-14775.046699999999</v>
      </c>
      <c r="K77" s="114">
        <v>9703.909380000001</v>
      </c>
      <c r="L77" s="114">
        <v>451.35927000000004</v>
      </c>
    </row>
    <row r="78" spans="1:12" ht="15" customHeight="1">
      <c r="A78" s="116" t="s">
        <v>628</v>
      </c>
      <c r="B78" s="114">
        <v>-328.78746000000001</v>
      </c>
      <c r="C78" s="114">
        <v>-141.54326</v>
      </c>
      <c r="D78" s="114">
        <v>2476.8597599999998</v>
      </c>
      <c r="E78" s="114">
        <v>4436.5932699999994</v>
      </c>
      <c r="F78" s="114">
        <v>1978.15608</v>
      </c>
      <c r="G78" s="114">
        <v>1267.5048999999999</v>
      </c>
      <c r="H78" s="114">
        <v>-2677.1809600000001</v>
      </c>
      <c r="I78" s="114">
        <v>4189.6991699999999</v>
      </c>
      <c r="J78" s="114">
        <v>11997.22407</v>
      </c>
      <c r="K78" s="114">
        <v>16348.55897</v>
      </c>
      <c r="L78" s="114">
        <v>1115.50567</v>
      </c>
    </row>
    <row r="79" spans="1:12" ht="15" customHeight="1">
      <c r="A79" s="147" t="s">
        <v>629</v>
      </c>
      <c r="B79" s="114">
        <v>37178.217619999996</v>
      </c>
      <c r="C79" s="114">
        <v>39690.860679999998</v>
      </c>
      <c r="D79" s="114">
        <v>42182.497060000002</v>
      </c>
      <c r="E79" s="114">
        <v>44613.073109999998</v>
      </c>
      <c r="F79" s="114">
        <v>44745.496020000006</v>
      </c>
      <c r="G79" s="114">
        <v>53216.703390000002</v>
      </c>
      <c r="H79" s="114">
        <v>49348.100319999998</v>
      </c>
      <c r="I79" s="114">
        <v>38219.034369999994</v>
      </c>
      <c r="J79" s="114">
        <v>-2777.8226299999997</v>
      </c>
      <c r="K79" s="114">
        <v>26052.468350000003</v>
      </c>
      <c r="L79" s="114">
        <v>1566.8649399999999</v>
      </c>
    </row>
    <row r="80" spans="1:12" ht="15" customHeight="1">
      <c r="A80" s="116" t="s">
        <v>630</v>
      </c>
      <c r="B80" s="114">
        <v>0</v>
      </c>
      <c r="C80" s="114">
        <v>0</v>
      </c>
      <c r="D80" s="114">
        <v>0</v>
      </c>
      <c r="E80" s="114">
        <v>0</v>
      </c>
      <c r="F80" s="114">
        <v>0</v>
      </c>
      <c r="G80" s="114">
        <v>1.0000000000000001E-5</v>
      </c>
      <c r="H80" s="114">
        <v>0</v>
      </c>
      <c r="I80" s="114">
        <v>0</v>
      </c>
      <c r="J80" s="114">
        <v>0</v>
      </c>
      <c r="K80" s="114">
        <v>0</v>
      </c>
      <c r="L80" s="114">
        <v>0</v>
      </c>
    </row>
    <row r="81" spans="1:12" ht="15" customHeight="1">
      <c r="A81" s="147" t="s">
        <v>631</v>
      </c>
      <c r="B81" s="114">
        <v>37178.217619999996</v>
      </c>
      <c r="C81" s="114">
        <v>39690.860679999998</v>
      </c>
      <c r="D81" s="114">
        <v>42182.497060000002</v>
      </c>
      <c r="E81" s="114">
        <v>44613.073109999998</v>
      </c>
      <c r="F81" s="114">
        <v>44745.496020000006</v>
      </c>
      <c r="G81" s="114">
        <v>53216.703399999999</v>
      </c>
      <c r="H81" s="114">
        <v>49348.100319999998</v>
      </c>
      <c r="I81" s="114">
        <v>38219.034369999994</v>
      </c>
      <c r="J81" s="114">
        <v>-2777.8226299999997</v>
      </c>
      <c r="K81" s="114">
        <v>26052.468350000003</v>
      </c>
      <c r="L81" s="114">
        <v>1566.8649399999999</v>
      </c>
    </row>
    <row r="82" spans="1:12" ht="15" customHeight="1" thickBot="1">
      <c r="A82" s="116" t="s">
        <v>632</v>
      </c>
      <c r="B82" s="114">
        <v>-3832.5249100000001</v>
      </c>
      <c r="C82" s="114">
        <v>-4791.1222300000009</v>
      </c>
      <c r="D82" s="114">
        <v>-5016.2301699999998</v>
      </c>
      <c r="E82" s="114">
        <v>-4367.5056399999994</v>
      </c>
      <c r="F82" s="114">
        <v>-8313.5009200000004</v>
      </c>
      <c r="G82" s="114">
        <v>-11442.134400000001</v>
      </c>
      <c r="H82" s="114">
        <v>-10483.004150000001</v>
      </c>
      <c r="I82" s="114">
        <v>-6013.4257099999995</v>
      </c>
      <c r="J82" s="114">
        <v>-1180.5064399999999</v>
      </c>
      <c r="K82" s="114">
        <v>-4506.4706999999999</v>
      </c>
      <c r="L82" s="114">
        <v>-1027.76702</v>
      </c>
    </row>
    <row r="83" spans="1:12" ht="15" customHeight="1" thickTop="1" thickBot="1">
      <c r="A83" s="392" t="s">
        <v>633</v>
      </c>
      <c r="B83" s="393">
        <v>33345.692710000003</v>
      </c>
      <c r="C83" s="393">
        <v>34899.738450000004</v>
      </c>
      <c r="D83" s="393">
        <v>37166.266889999999</v>
      </c>
      <c r="E83" s="393">
        <v>40245.567470000002</v>
      </c>
      <c r="F83" s="393">
        <v>36431.9951</v>
      </c>
      <c r="G83" s="393">
        <v>41774.569000000003</v>
      </c>
      <c r="H83" s="393">
        <v>38865.096170000004</v>
      </c>
      <c r="I83" s="393">
        <v>32205.608660000002</v>
      </c>
      <c r="J83" s="393">
        <v>-3958.3290699999998</v>
      </c>
      <c r="K83" s="393">
        <v>21545.997649999998</v>
      </c>
      <c r="L83" s="393">
        <v>539.09792000000004</v>
      </c>
    </row>
    <row r="84" spans="1:12" ht="3.75" customHeight="1" thickTop="1" thickBot="1">
      <c r="A84" s="118"/>
      <c r="B84" s="119"/>
      <c r="C84" s="119"/>
      <c r="D84" s="119"/>
      <c r="E84" s="119"/>
      <c r="F84" s="119"/>
      <c r="G84" s="119"/>
      <c r="H84" s="119"/>
      <c r="I84" s="119"/>
      <c r="J84" s="119"/>
      <c r="K84" s="119"/>
      <c r="L84" s="119"/>
    </row>
    <row r="85" spans="1:12" ht="15" customHeight="1" thickTop="1">
      <c r="A85" s="70"/>
      <c r="B85" s="25"/>
      <c r="C85" s="25"/>
      <c r="D85" s="25"/>
      <c r="E85" s="25"/>
      <c r="F85" s="25"/>
      <c r="G85" s="25"/>
      <c r="H85" s="25"/>
      <c r="I85" s="25"/>
      <c r="J85" s="25"/>
      <c r="K85" s="25"/>
      <c r="L85" s="25"/>
    </row>
  </sheetData>
  <mergeCells count="3">
    <mergeCell ref="A1:L1"/>
    <mergeCell ref="A2:L2"/>
    <mergeCell ref="A3:L3"/>
  </mergeCells>
  <pageMargins left="0.88" right="0.75" top="0.76" bottom="0.56999999999999995" header="0.74" footer="0.22"/>
  <pageSetup scale="40" orientation="portrait"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59"/>
  <sheetViews>
    <sheetView topLeftCell="C1" zoomScaleNormal="100" workbookViewId="0">
      <selection activeCell="C3" sqref="C3:N3"/>
    </sheetView>
  </sheetViews>
  <sheetFormatPr defaultRowHeight="12.75"/>
  <cols>
    <col min="1" max="1" width="3" style="44" hidden="1" customWidth="1"/>
    <col min="2" max="2" width="6" style="44" hidden="1" customWidth="1"/>
    <col min="3" max="3" width="81.5703125" style="44" customWidth="1"/>
    <col min="4" max="6" width="8.28515625" style="44" bestFit="1" customWidth="1"/>
    <col min="7" max="7" width="7.28515625" style="44" bestFit="1" customWidth="1"/>
    <col min="8" max="8" width="8.28515625" style="44" bestFit="1" customWidth="1"/>
    <col min="9" max="9" width="7.28515625" style="44" bestFit="1" customWidth="1"/>
    <col min="10" max="11" width="8.28515625" style="44" bestFit="1" customWidth="1"/>
    <col min="12" max="13" width="8.28515625" style="44" customWidth="1"/>
    <col min="14" max="14" width="8.28515625" style="44" bestFit="1" customWidth="1"/>
    <col min="15" max="257" width="9.140625" style="44"/>
    <col min="258" max="259" width="0" style="44" hidden="1" customWidth="1"/>
    <col min="260" max="260" width="81.5703125" style="44" customWidth="1"/>
    <col min="261" max="269" width="13.140625" style="44" customWidth="1"/>
    <col min="270" max="513" width="9.140625" style="44"/>
    <col min="514" max="515" width="0" style="44" hidden="1" customWidth="1"/>
    <col min="516" max="516" width="81.5703125" style="44" customWidth="1"/>
    <col min="517" max="525" width="13.140625" style="44" customWidth="1"/>
    <col min="526" max="769" width="9.140625" style="44"/>
    <col min="770" max="771" width="0" style="44" hidden="1" customWidth="1"/>
    <col min="772" max="772" width="81.5703125" style="44" customWidth="1"/>
    <col min="773" max="781" width="13.140625" style="44" customWidth="1"/>
    <col min="782" max="1025" width="9.140625" style="44"/>
    <col min="1026" max="1027" width="0" style="44" hidden="1" customWidth="1"/>
    <col min="1028" max="1028" width="81.5703125" style="44" customWidth="1"/>
    <col min="1029" max="1037" width="13.140625" style="44" customWidth="1"/>
    <col min="1038" max="1281" width="9.140625" style="44"/>
    <col min="1282" max="1283" width="0" style="44" hidden="1" customWidth="1"/>
    <col min="1284" max="1284" width="81.5703125" style="44" customWidth="1"/>
    <col min="1285" max="1293" width="13.140625" style="44" customWidth="1"/>
    <col min="1294" max="1537" width="9.140625" style="44"/>
    <col min="1538" max="1539" width="0" style="44" hidden="1" customWidth="1"/>
    <col min="1540" max="1540" width="81.5703125" style="44" customWidth="1"/>
    <col min="1541" max="1549" width="13.140625" style="44" customWidth="1"/>
    <col min="1550" max="1793" width="9.140625" style="44"/>
    <col min="1794" max="1795" width="0" style="44" hidden="1" customWidth="1"/>
    <col min="1796" max="1796" width="81.5703125" style="44" customWidth="1"/>
    <col min="1797" max="1805" width="13.140625" style="44" customWidth="1"/>
    <col min="1806" max="2049" width="9.140625" style="44"/>
    <col min="2050" max="2051" width="0" style="44" hidden="1" customWidth="1"/>
    <col min="2052" max="2052" width="81.5703125" style="44" customWidth="1"/>
    <col min="2053" max="2061" width="13.140625" style="44" customWidth="1"/>
    <col min="2062" max="2305" width="9.140625" style="44"/>
    <col min="2306" max="2307" width="0" style="44" hidden="1" customWidth="1"/>
    <col min="2308" max="2308" width="81.5703125" style="44" customWidth="1"/>
    <col min="2309" max="2317" width="13.140625" style="44" customWidth="1"/>
    <col min="2318" max="2561" width="9.140625" style="44"/>
    <col min="2562" max="2563" width="0" style="44" hidden="1" customWidth="1"/>
    <col min="2564" max="2564" width="81.5703125" style="44" customWidth="1"/>
    <col min="2565" max="2573" width="13.140625" style="44" customWidth="1"/>
    <col min="2574" max="2817" width="9.140625" style="44"/>
    <col min="2818" max="2819" width="0" style="44" hidden="1" customWidth="1"/>
    <col min="2820" max="2820" width="81.5703125" style="44" customWidth="1"/>
    <col min="2821" max="2829" width="13.140625" style="44" customWidth="1"/>
    <col min="2830" max="3073" width="9.140625" style="44"/>
    <col min="3074" max="3075" width="0" style="44" hidden="1" customWidth="1"/>
    <col min="3076" max="3076" width="81.5703125" style="44" customWidth="1"/>
    <col min="3077" max="3085" width="13.140625" style="44" customWidth="1"/>
    <col min="3086" max="3329" width="9.140625" style="44"/>
    <col min="3330" max="3331" width="0" style="44" hidden="1" customWidth="1"/>
    <col min="3332" max="3332" width="81.5703125" style="44" customWidth="1"/>
    <col min="3333" max="3341" width="13.140625" style="44" customWidth="1"/>
    <col min="3342" max="3585" width="9.140625" style="44"/>
    <col min="3586" max="3587" width="0" style="44" hidden="1" customWidth="1"/>
    <col min="3588" max="3588" width="81.5703125" style="44" customWidth="1"/>
    <col min="3589" max="3597" width="13.140625" style="44" customWidth="1"/>
    <col min="3598" max="3841" width="9.140625" style="44"/>
    <col min="3842" max="3843" width="0" style="44" hidden="1" customWidth="1"/>
    <col min="3844" max="3844" width="81.5703125" style="44" customWidth="1"/>
    <col min="3845" max="3853" width="13.140625" style="44" customWidth="1"/>
    <col min="3854" max="4097" width="9.140625" style="44"/>
    <col min="4098" max="4099" width="0" style="44" hidden="1" customWidth="1"/>
    <col min="4100" max="4100" width="81.5703125" style="44" customWidth="1"/>
    <col min="4101" max="4109" width="13.140625" style="44" customWidth="1"/>
    <col min="4110" max="4353" width="9.140625" style="44"/>
    <col min="4354" max="4355" width="0" style="44" hidden="1" customWidth="1"/>
    <col min="4356" max="4356" width="81.5703125" style="44" customWidth="1"/>
    <col min="4357" max="4365" width="13.140625" style="44" customWidth="1"/>
    <col min="4366" max="4609" width="9.140625" style="44"/>
    <col min="4610" max="4611" width="0" style="44" hidden="1" customWidth="1"/>
    <col min="4612" max="4612" width="81.5703125" style="44" customWidth="1"/>
    <col min="4613" max="4621" width="13.140625" style="44" customWidth="1"/>
    <col min="4622" max="4865" width="9.140625" style="44"/>
    <col min="4866" max="4867" width="0" style="44" hidden="1" customWidth="1"/>
    <col min="4868" max="4868" width="81.5703125" style="44" customWidth="1"/>
    <col min="4869" max="4877" width="13.140625" style="44" customWidth="1"/>
    <col min="4878" max="5121" width="9.140625" style="44"/>
    <col min="5122" max="5123" width="0" style="44" hidden="1" customWidth="1"/>
    <col min="5124" max="5124" width="81.5703125" style="44" customWidth="1"/>
    <col min="5125" max="5133" width="13.140625" style="44" customWidth="1"/>
    <col min="5134" max="5377" width="9.140625" style="44"/>
    <col min="5378" max="5379" width="0" style="44" hidden="1" customWidth="1"/>
    <col min="5380" max="5380" width="81.5703125" style="44" customWidth="1"/>
    <col min="5381" max="5389" width="13.140625" style="44" customWidth="1"/>
    <col min="5390" max="5633" width="9.140625" style="44"/>
    <col min="5634" max="5635" width="0" style="44" hidden="1" customWidth="1"/>
    <col min="5636" max="5636" width="81.5703125" style="44" customWidth="1"/>
    <col min="5637" max="5645" width="13.140625" style="44" customWidth="1"/>
    <col min="5646" max="5889" width="9.140625" style="44"/>
    <col min="5890" max="5891" width="0" style="44" hidden="1" customWidth="1"/>
    <col min="5892" max="5892" width="81.5703125" style="44" customWidth="1"/>
    <col min="5893" max="5901" width="13.140625" style="44" customWidth="1"/>
    <col min="5902" max="6145" width="9.140625" style="44"/>
    <col min="6146" max="6147" width="0" style="44" hidden="1" customWidth="1"/>
    <col min="6148" max="6148" width="81.5703125" style="44" customWidth="1"/>
    <col min="6149" max="6157" width="13.140625" style="44" customWidth="1"/>
    <col min="6158" max="6401" width="9.140625" style="44"/>
    <col min="6402" max="6403" width="0" style="44" hidden="1" customWidth="1"/>
    <col min="6404" max="6404" width="81.5703125" style="44" customWidth="1"/>
    <col min="6405" max="6413" width="13.140625" style="44" customWidth="1"/>
    <col min="6414" max="6657" width="9.140625" style="44"/>
    <col min="6658" max="6659" width="0" style="44" hidden="1" customWidth="1"/>
    <col min="6660" max="6660" width="81.5703125" style="44" customWidth="1"/>
    <col min="6661" max="6669" width="13.140625" style="44" customWidth="1"/>
    <col min="6670" max="6913" width="9.140625" style="44"/>
    <col min="6914" max="6915" width="0" style="44" hidden="1" customWidth="1"/>
    <col min="6916" max="6916" width="81.5703125" style="44" customWidth="1"/>
    <col min="6917" max="6925" width="13.140625" style="44" customWidth="1"/>
    <col min="6926" max="7169" width="9.140625" style="44"/>
    <col min="7170" max="7171" width="0" style="44" hidden="1" customWidth="1"/>
    <col min="7172" max="7172" width="81.5703125" style="44" customWidth="1"/>
    <col min="7173" max="7181" width="13.140625" style="44" customWidth="1"/>
    <col min="7182" max="7425" width="9.140625" style="44"/>
    <col min="7426" max="7427" width="0" style="44" hidden="1" customWidth="1"/>
    <col min="7428" max="7428" width="81.5703125" style="44" customWidth="1"/>
    <col min="7429" max="7437" width="13.140625" style="44" customWidth="1"/>
    <col min="7438" max="7681" width="9.140625" style="44"/>
    <col min="7682" max="7683" width="0" style="44" hidden="1" customWidth="1"/>
    <col min="7684" max="7684" width="81.5703125" style="44" customWidth="1"/>
    <col min="7685" max="7693" width="13.140625" style="44" customWidth="1"/>
    <col min="7694" max="7937" width="9.140625" style="44"/>
    <col min="7938" max="7939" width="0" style="44" hidden="1" customWidth="1"/>
    <col min="7940" max="7940" width="81.5703125" style="44" customWidth="1"/>
    <col min="7941" max="7949" width="13.140625" style="44" customWidth="1"/>
    <col min="7950" max="8193" width="9.140625" style="44"/>
    <col min="8194" max="8195" width="0" style="44" hidden="1" customWidth="1"/>
    <col min="8196" max="8196" width="81.5703125" style="44" customWidth="1"/>
    <col min="8197" max="8205" width="13.140625" style="44" customWidth="1"/>
    <col min="8206" max="8449" width="9.140625" style="44"/>
    <col min="8450" max="8451" width="0" style="44" hidden="1" customWidth="1"/>
    <col min="8452" max="8452" width="81.5703125" style="44" customWidth="1"/>
    <col min="8453" max="8461" width="13.140625" style="44" customWidth="1"/>
    <col min="8462" max="8705" width="9.140625" style="44"/>
    <col min="8706" max="8707" width="0" style="44" hidden="1" customWidth="1"/>
    <col min="8708" max="8708" width="81.5703125" style="44" customWidth="1"/>
    <col min="8709" max="8717" width="13.140625" style="44" customWidth="1"/>
    <col min="8718" max="8961" width="9.140625" style="44"/>
    <col min="8962" max="8963" width="0" style="44" hidden="1" customWidth="1"/>
    <col min="8964" max="8964" width="81.5703125" style="44" customWidth="1"/>
    <col min="8965" max="8973" width="13.140625" style="44" customWidth="1"/>
    <col min="8974" max="9217" width="9.140625" style="44"/>
    <col min="9218" max="9219" width="0" style="44" hidden="1" customWidth="1"/>
    <col min="9220" max="9220" width="81.5703125" style="44" customWidth="1"/>
    <col min="9221" max="9229" width="13.140625" style="44" customWidth="1"/>
    <col min="9230" max="9473" width="9.140625" style="44"/>
    <col min="9474" max="9475" width="0" style="44" hidden="1" customWidth="1"/>
    <col min="9476" max="9476" width="81.5703125" style="44" customWidth="1"/>
    <col min="9477" max="9485" width="13.140625" style="44" customWidth="1"/>
    <col min="9486" max="9729" width="9.140625" style="44"/>
    <col min="9730" max="9731" width="0" style="44" hidden="1" customWidth="1"/>
    <col min="9732" max="9732" width="81.5703125" style="44" customWidth="1"/>
    <col min="9733" max="9741" width="13.140625" style="44" customWidth="1"/>
    <col min="9742" max="9985" width="9.140625" style="44"/>
    <col min="9986" max="9987" width="0" style="44" hidden="1" customWidth="1"/>
    <col min="9988" max="9988" width="81.5703125" style="44" customWidth="1"/>
    <col min="9989" max="9997" width="13.140625" style="44" customWidth="1"/>
    <col min="9998" max="10241" width="9.140625" style="44"/>
    <col min="10242" max="10243" width="0" style="44" hidden="1" customWidth="1"/>
    <col min="10244" max="10244" width="81.5703125" style="44" customWidth="1"/>
    <col min="10245" max="10253" width="13.140625" style="44" customWidth="1"/>
    <col min="10254" max="10497" width="9.140625" style="44"/>
    <col min="10498" max="10499" width="0" style="44" hidden="1" customWidth="1"/>
    <col min="10500" max="10500" width="81.5703125" style="44" customWidth="1"/>
    <col min="10501" max="10509" width="13.140625" style="44" customWidth="1"/>
    <col min="10510" max="10753" width="9.140625" style="44"/>
    <col min="10754" max="10755" width="0" style="44" hidden="1" customWidth="1"/>
    <col min="10756" max="10756" width="81.5703125" style="44" customWidth="1"/>
    <col min="10757" max="10765" width="13.140625" style="44" customWidth="1"/>
    <col min="10766" max="11009" width="9.140625" style="44"/>
    <col min="11010" max="11011" width="0" style="44" hidden="1" customWidth="1"/>
    <col min="11012" max="11012" width="81.5703125" style="44" customWidth="1"/>
    <col min="11013" max="11021" width="13.140625" style="44" customWidth="1"/>
    <col min="11022" max="11265" width="9.140625" style="44"/>
    <col min="11266" max="11267" width="0" style="44" hidden="1" customWidth="1"/>
    <col min="11268" max="11268" width="81.5703125" style="44" customWidth="1"/>
    <col min="11269" max="11277" width="13.140625" style="44" customWidth="1"/>
    <col min="11278" max="11521" width="9.140625" style="44"/>
    <col min="11522" max="11523" width="0" style="44" hidden="1" customWidth="1"/>
    <col min="11524" max="11524" width="81.5703125" style="44" customWidth="1"/>
    <col min="11525" max="11533" width="13.140625" style="44" customWidth="1"/>
    <col min="11534" max="11777" width="9.140625" style="44"/>
    <col min="11778" max="11779" width="0" style="44" hidden="1" customWidth="1"/>
    <col min="11780" max="11780" width="81.5703125" style="44" customWidth="1"/>
    <col min="11781" max="11789" width="13.140625" style="44" customWidth="1"/>
    <col min="11790" max="12033" width="9.140625" style="44"/>
    <col min="12034" max="12035" width="0" style="44" hidden="1" customWidth="1"/>
    <col min="12036" max="12036" width="81.5703125" style="44" customWidth="1"/>
    <col min="12037" max="12045" width="13.140625" style="44" customWidth="1"/>
    <col min="12046" max="12289" width="9.140625" style="44"/>
    <col min="12290" max="12291" width="0" style="44" hidden="1" customWidth="1"/>
    <col min="12292" max="12292" width="81.5703125" style="44" customWidth="1"/>
    <col min="12293" max="12301" width="13.140625" style="44" customWidth="1"/>
    <col min="12302" max="12545" width="9.140625" style="44"/>
    <col min="12546" max="12547" width="0" style="44" hidden="1" customWidth="1"/>
    <col min="12548" max="12548" width="81.5703125" style="44" customWidth="1"/>
    <col min="12549" max="12557" width="13.140625" style="44" customWidth="1"/>
    <col min="12558" max="12801" width="9.140625" style="44"/>
    <col min="12802" max="12803" width="0" style="44" hidden="1" customWidth="1"/>
    <col min="12804" max="12804" width="81.5703125" style="44" customWidth="1"/>
    <col min="12805" max="12813" width="13.140625" style="44" customWidth="1"/>
    <col min="12814" max="13057" width="9.140625" style="44"/>
    <col min="13058" max="13059" width="0" style="44" hidden="1" customWidth="1"/>
    <col min="13060" max="13060" width="81.5703125" style="44" customWidth="1"/>
    <col min="13061" max="13069" width="13.140625" style="44" customWidth="1"/>
    <col min="13070" max="13313" width="9.140625" style="44"/>
    <col min="13314" max="13315" width="0" style="44" hidden="1" customWidth="1"/>
    <col min="13316" max="13316" width="81.5703125" style="44" customWidth="1"/>
    <col min="13317" max="13325" width="13.140625" style="44" customWidth="1"/>
    <col min="13326" max="13569" width="9.140625" style="44"/>
    <col min="13570" max="13571" width="0" style="44" hidden="1" customWidth="1"/>
    <col min="13572" max="13572" width="81.5703125" style="44" customWidth="1"/>
    <col min="13573" max="13581" width="13.140625" style="44" customWidth="1"/>
    <col min="13582" max="13825" width="9.140625" style="44"/>
    <col min="13826" max="13827" width="0" style="44" hidden="1" customWidth="1"/>
    <col min="13828" max="13828" width="81.5703125" style="44" customWidth="1"/>
    <col min="13829" max="13837" width="13.140625" style="44" customWidth="1"/>
    <col min="13838" max="14081" width="9.140625" style="44"/>
    <col min="14082" max="14083" width="0" style="44" hidden="1" customWidth="1"/>
    <col min="14084" max="14084" width="81.5703125" style="44" customWidth="1"/>
    <col min="14085" max="14093" width="13.140625" style="44" customWidth="1"/>
    <col min="14094" max="14337" width="9.140625" style="44"/>
    <col min="14338" max="14339" width="0" style="44" hidden="1" customWidth="1"/>
    <col min="14340" max="14340" width="81.5703125" style="44" customWidth="1"/>
    <col min="14341" max="14349" width="13.140625" style="44" customWidth="1"/>
    <col min="14350" max="14593" width="9.140625" style="44"/>
    <col min="14594" max="14595" width="0" style="44" hidden="1" customWidth="1"/>
    <col min="14596" max="14596" width="81.5703125" style="44" customWidth="1"/>
    <col min="14597" max="14605" width="13.140625" style="44" customWidth="1"/>
    <col min="14606" max="14849" width="9.140625" style="44"/>
    <col min="14850" max="14851" width="0" style="44" hidden="1" customWidth="1"/>
    <col min="14852" max="14852" width="81.5703125" style="44" customWidth="1"/>
    <col min="14853" max="14861" width="13.140625" style="44" customWidth="1"/>
    <col min="14862" max="15105" width="9.140625" style="44"/>
    <col min="15106" max="15107" width="0" style="44" hidden="1" customWidth="1"/>
    <col min="15108" max="15108" width="81.5703125" style="44" customWidth="1"/>
    <col min="15109" max="15117" width="13.140625" style="44" customWidth="1"/>
    <col min="15118" max="15361" width="9.140625" style="44"/>
    <col min="15362" max="15363" width="0" style="44" hidden="1" customWidth="1"/>
    <col min="15364" max="15364" width="81.5703125" style="44" customWidth="1"/>
    <col min="15365" max="15373" width="13.140625" style="44" customWidth="1"/>
    <col min="15374" max="15617" width="9.140625" style="44"/>
    <col min="15618" max="15619" width="0" style="44" hidden="1" customWidth="1"/>
    <col min="15620" max="15620" width="81.5703125" style="44" customWidth="1"/>
    <col min="15621" max="15629" width="13.140625" style="44" customWidth="1"/>
    <col min="15630" max="15873" width="9.140625" style="44"/>
    <col min="15874" max="15875" width="0" style="44" hidden="1" customWidth="1"/>
    <col min="15876" max="15876" width="81.5703125" style="44" customWidth="1"/>
    <col min="15877" max="15885" width="13.140625" style="44" customWidth="1"/>
    <col min="15886" max="16129" width="9.140625" style="44"/>
    <col min="16130" max="16131" width="0" style="44" hidden="1" customWidth="1"/>
    <col min="16132" max="16132" width="81.5703125" style="44" customWidth="1"/>
    <col min="16133" max="16141" width="13.140625" style="44" customWidth="1"/>
    <col min="16142" max="16384" width="9.140625" style="44"/>
  </cols>
  <sheetData>
    <row r="1" spans="1:14" s="43" customFormat="1" ht="15" customHeight="1">
      <c r="A1" s="396"/>
      <c r="B1" s="396"/>
      <c r="C1" s="726"/>
      <c r="D1" s="726"/>
      <c r="E1" s="726"/>
      <c r="F1" s="726"/>
      <c r="G1" s="726"/>
      <c r="H1" s="726"/>
      <c r="I1" s="726"/>
      <c r="J1" s="726"/>
      <c r="K1" s="726"/>
      <c r="L1" s="726"/>
      <c r="M1" s="726"/>
      <c r="N1" s="726"/>
    </row>
    <row r="2" spans="1:14" s="43" customFormat="1" ht="15" customHeight="1">
      <c r="A2" s="727" t="s">
        <v>956</v>
      </c>
      <c r="B2" s="727"/>
      <c r="C2" s="727"/>
      <c r="D2" s="727"/>
      <c r="E2" s="727"/>
      <c r="F2" s="727"/>
      <c r="G2" s="727"/>
      <c r="H2" s="727"/>
      <c r="I2" s="727"/>
      <c r="J2" s="727"/>
      <c r="K2" s="727"/>
      <c r="L2" s="727"/>
      <c r="M2" s="727"/>
      <c r="N2" s="727"/>
    </row>
    <row r="3" spans="1:14" s="43" customFormat="1" ht="15" customHeight="1">
      <c r="A3" s="396"/>
      <c r="B3" s="396"/>
      <c r="C3" s="727" t="s">
        <v>812</v>
      </c>
      <c r="D3" s="727"/>
      <c r="E3" s="727"/>
      <c r="F3" s="727"/>
      <c r="G3" s="727"/>
      <c r="H3" s="727"/>
      <c r="I3" s="727"/>
      <c r="J3" s="727"/>
      <c r="K3" s="727"/>
      <c r="L3" s="727"/>
      <c r="M3" s="727"/>
      <c r="N3" s="727"/>
    </row>
    <row r="4" spans="1:14" s="43" customFormat="1" ht="15" customHeight="1">
      <c r="A4" s="728"/>
      <c r="B4" s="727"/>
      <c r="C4" s="727"/>
      <c r="D4" s="727"/>
      <c r="E4" s="727"/>
      <c r="F4" s="727"/>
      <c r="G4" s="727"/>
      <c r="H4" s="727"/>
      <c r="I4" s="727"/>
      <c r="J4" s="727"/>
      <c r="K4" s="727"/>
      <c r="L4" s="727"/>
      <c r="M4" s="727"/>
      <c r="N4" s="727"/>
    </row>
    <row r="5" spans="1:14" s="55" customFormat="1" ht="15" customHeight="1" thickBot="1">
      <c r="A5" s="162"/>
      <c r="B5" s="163"/>
      <c r="C5" s="163"/>
      <c r="D5" s="163"/>
      <c r="E5" s="163"/>
      <c r="F5" s="163"/>
      <c r="G5" s="163"/>
      <c r="H5" s="163"/>
      <c r="I5" s="163"/>
      <c r="J5" s="163"/>
      <c r="K5" s="163"/>
      <c r="L5" s="163"/>
      <c r="M5" s="163"/>
      <c r="N5" s="163"/>
    </row>
    <row r="6" spans="1:14" s="78" customFormat="1" ht="30" customHeight="1" thickTop="1" thickBot="1">
      <c r="A6" s="47"/>
      <c r="B6" s="47"/>
      <c r="C6" s="397"/>
      <c r="D6" s="390" t="s">
        <v>570</v>
      </c>
      <c r="E6" s="390" t="s">
        <v>571</v>
      </c>
      <c r="F6" s="390" t="s">
        <v>572</v>
      </c>
      <c r="G6" s="390" t="s">
        <v>573</v>
      </c>
      <c r="H6" s="390" t="s">
        <v>574</v>
      </c>
      <c r="I6" s="390" t="s">
        <v>575</v>
      </c>
      <c r="J6" s="390" t="s">
        <v>1239</v>
      </c>
      <c r="K6" s="390" t="s">
        <v>1290</v>
      </c>
      <c r="L6" s="390" t="s">
        <v>1496</v>
      </c>
      <c r="M6" s="390" t="s">
        <v>1397</v>
      </c>
      <c r="N6" s="398" t="s">
        <v>1497</v>
      </c>
    </row>
    <row r="7" spans="1:14" ht="15" customHeight="1" thickTop="1" thickBot="1">
      <c r="A7" s="47"/>
      <c r="B7" s="47"/>
      <c r="C7" s="25"/>
      <c r="D7" s="25"/>
      <c r="E7" s="25"/>
      <c r="F7" s="25"/>
      <c r="G7" s="25"/>
      <c r="H7" s="25"/>
      <c r="I7" s="25"/>
      <c r="J7" s="25"/>
      <c r="K7" s="25"/>
      <c r="L7" s="25"/>
      <c r="M7" s="25"/>
      <c r="N7" s="25"/>
    </row>
    <row r="8" spans="1:14" s="45" customFormat="1" ht="15" customHeight="1" thickTop="1" thickBot="1">
      <c r="A8" s="47"/>
      <c r="B8" s="164"/>
      <c r="C8" s="399" t="s">
        <v>517</v>
      </c>
      <c r="D8" s="400"/>
      <c r="E8" s="400"/>
      <c r="F8" s="400"/>
      <c r="G8" s="400"/>
      <c r="H8" s="400"/>
      <c r="I8" s="400"/>
      <c r="J8" s="400"/>
      <c r="K8" s="400"/>
      <c r="L8" s="400"/>
      <c r="M8" s="400"/>
      <c r="N8" s="401"/>
    </row>
    <row r="9" spans="1:14" ht="15" customHeight="1" thickTop="1">
      <c r="A9" s="47" t="s">
        <v>742</v>
      </c>
      <c r="B9" s="46" t="s">
        <v>813</v>
      </c>
      <c r="C9" s="165" t="s">
        <v>814</v>
      </c>
      <c r="D9" s="130">
        <v>0.1183</v>
      </c>
      <c r="E9" s="130">
        <v>0.11550000000000001</v>
      </c>
      <c r="F9" s="130">
        <v>0.1138</v>
      </c>
      <c r="G9" s="130">
        <v>0.1066</v>
      </c>
      <c r="H9" s="130">
        <v>0.1263</v>
      </c>
      <c r="I9" s="130">
        <v>0.11509999999999999</v>
      </c>
      <c r="J9" s="130">
        <v>0.1047</v>
      </c>
      <c r="K9" s="130">
        <v>0.1086</v>
      </c>
      <c r="L9" s="130">
        <v>0.1095</v>
      </c>
      <c r="M9" s="130">
        <v>0.1016</v>
      </c>
      <c r="N9" s="130">
        <v>0.1008</v>
      </c>
    </row>
    <row r="10" spans="1:14" ht="15" customHeight="1" thickBot="1">
      <c r="A10" s="47" t="s">
        <v>742</v>
      </c>
      <c r="B10" s="46" t="s">
        <v>815</v>
      </c>
      <c r="C10" s="165" t="s">
        <v>816</v>
      </c>
      <c r="D10" s="130">
        <v>0.70169999999999999</v>
      </c>
      <c r="E10" s="130">
        <v>0.69669999999999999</v>
      </c>
      <c r="F10" s="130">
        <v>0.70750000000000002</v>
      </c>
      <c r="G10" s="130">
        <v>0.71650000000000003</v>
      </c>
      <c r="H10" s="130">
        <v>0.72309999999999997</v>
      </c>
      <c r="I10" s="130">
        <v>0.74250000000000005</v>
      </c>
      <c r="J10" s="130">
        <v>0.74929999999999997</v>
      </c>
      <c r="K10" s="130">
        <v>0.73899999999999999</v>
      </c>
      <c r="L10" s="130">
        <v>0.73109999999999997</v>
      </c>
      <c r="M10" s="130">
        <v>0.74470000000000003</v>
      </c>
      <c r="N10" s="130">
        <v>0.75029999999999997</v>
      </c>
    </row>
    <row r="11" spans="1:14" s="19" customFormat="1" ht="15" customHeight="1" thickTop="1" thickBot="1">
      <c r="A11" s="47"/>
      <c r="B11" s="164"/>
      <c r="C11" s="399" t="s">
        <v>520</v>
      </c>
      <c r="D11" s="400"/>
      <c r="E11" s="400"/>
      <c r="F11" s="400"/>
      <c r="G11" s="400"/>
      <c r="H11" s="400"/>
      <c r="I11" s="400"/>
      <c r="J11" s="400"/>
      <c r="K11" s="400"/>
      <c r="L11" s="400"/>
      <c r="M11" s="400"/>
      <c r="N11" s="401"/>
    </row>
    <row r="12" spans="1:14" s="78" customFormat="1" ht="15" customHeight="1" thickTop="1">
      <c r="A12" s="47" t="s">
        <v>742</v>
      </c>
      <c r="B12" s="46" t="s">
        <v>817</v>
      </c>
      <c r="C12" s="165" t="s">
        <v>1343</v>
      </c>
      <c r="D12" s="130">
        <v>0.76939999999999997</v>
      </c>
      <c r="E12" s="130">
        <v>0.77490000000000003</v>
      </c>
      <c r="F12" s="130">
        <v>0.77170000000000005</v>
      </c>
      <c r="G12" s="130">
        <v>0.76119999999999999</v>
      </c>
      <c r="H12" s="130">
        <v>0.75049999999999994</v>
      </c>
      <c r="I12" s="130">
        <v>0.72840000000000005</v>
      </c>
      <c r="J12" s="130">
        <v>0.70909999999999995</v>
      </c>
      <c r="K12" s="130">
        <v>0.71389999999999998</v>
      </c>
      <c r="L12" s="130">
        <v>0.7167</v>
      </c>
      <c r="M12" s="130">
        <v>0.73099999999999998</v>
      </c>
      <c r="N12" s="130">
        <v>0.71899999999999997</v>
      </c>
    </row>
    <row r="13" spans="1:14" s="77" customFormat="1" ht="15" customHeight="1">
      <c r="A13" s="47" t="s">
        <v>742</v>
      </c>
      <c r="B13" s="46" t="s">
        <v>818</v>
      </c>
      <c r="C13" s="165" t="s">
        <v>1344</v>
      </c>
      <c r="D13" s="167">
        <v>0.76939999999999997</v>
      </c>
      <c r="E13" s="130">
        <v>0.77490000000000003</v>
      </c>
      <c r="F13" s="130">
        <v>0.77170000000000005</v>
      </c>
      <c r="G13" s="130">
        <v>0.76119999999999999</v>
      </c>
      <c r="H13" s="130">
        <v>0.75060000000000004</v>
      </c>
      <c r="I13" s="130">
        <v>0.72909999999999997</v>
      </c>
      <c r="J13" s="130">
        <v>0.7097</v>
      </c>
      <c r="K13" s="130">
        <v>0.71430000000000005</v>
      </c>
      <c r="L13" s="130">
        <v>0.71679999999999999</v>
      </c>
      <c r="M13" s="130">
        <v>0.73129999999999995</v>
      </c>
      <c r="N13" s="130">
        <v>0.71919999999999995</v>
      </c>
    </row>
    <row r="14" spans="1:14" s="77" customFormat="1" ht="15" customHeight="1">
      <c r="A14" s="47"/>
      <c r="B14" s="46"/>
      <c r="C14" s="165" t="s">
        <v>1345</v>
      </c>
      <c r="D14" s="130">
        <v>5.5500000000000001E-2</v>
      </c>
      <c r="E14" s="130">
        <v>5.5100000000000003E-2</v>
      </c>
      <c r="F14" s="130">
        <v>5.2200000000000003E-2</v>
      </c>
      <c r="G14" s="130">
        <v>6.25E-2</v>
      </c>
      <c r="H14" s="130">
        <v>6.6199999999999995E-2</v>
      </c>
      <c r="I14" s="130">
        <v>7.2099999999999997E-2</v>
      </c>
      <c r="J14" s="130">
        <v>8.2199999999999995E-2</v>
      </c>
      <c r="K14" s="130">
        <v>8.0199999999999994E-2</v>
      </c>
      <c r="L14" s="130">
        <v>8.43E-2</v>
      </c>
      <c r="M14" s="130">
        <v>7.9000000000000001E-2</v>
      </c>
      <c r="N14" s="130">
        <v>8.6800000000000002E-2</v>
      </c>
    </row>
    <row r="15" spans="1:14" s="77" customFormat="1" ht="15" customHeight="1" thickBot="1">
      <c r="A15" s="47" t="s">
        <v>742</v>
      </c>
      <c r="B15" s="46" t="s">
        <v>819</v>
      </c>
      <c r="C15" s="165" t="s">
        <v>1346</v>
      </c>
      <c r="D15" s="130">
        <v>2.0000000000000001E-4</v>
      </c>
      <c r="E15" s="130">
        <v>2.0000000000000001E-4</v>
      </c>
      <c r="F15" s="130">
        <v>2.0000000000000001E-4</v>
      </c>
      <c r="G15" s="130">
        <v>2.0000000000000001E-4</v>
      </c>
      <c r="H15" s="130">
        <v>2.0000000000000001E-4</v>
      </c>
      <c r="I15" s="130">
        <v>2.0000000000000001E-4</v>
      </c>
      <c r="J15" s="130">
        <v>2.0000000000000001E-4</v>
      </c>
      <c r="K15" s="130">
        <v>2.0000000000000001E-4</v>
      </c>
      <c r="L15" s="130">
        <v>2.0000000000000001E-4</v>
      </c>
      <c r="M15" s="130">
        <v>2.0000000000000001E-4</v>
      </c>
      <c r="N15" s="130">
        <v>2.0000000000000001E-4</v>
      </c>
    </row>
    <row r="16" spans="1:14" s="19" customFormat="1" ht="15" customHeight="1" thickTop="1" thickBot="1">
      <c r="A16" s="47"/>
      <c r="B16" s="164"/>
      <c r="C16" s="399" t="s">
        <v>820</v>
      </c>
      <c r="D16" s="400"/>
      <c r="E16" s="400"/>
      <c r="F16" s="400"/>
      <c r="G16" s="400"/>
      <c r="H16" s="400"/>
      <c r="I16" s="400"/>
      <c r="J16" s="400"/>
      <c r="K16" s="400"/>
      <c r="L16" s="400"/>
      <c r="M16" s="400"/>
      <c r="N16" s="401"/>
    </row>
    <row r="17" spans="1:14" s="78" customFormat="1" ht="15" customHeight="1" thickTop="1">
      <c r="A17" s="47" t="s">
        <v>742</v>
      </c>
      <c r="B17" s="46" t="s">
        <v>821</v>
      </c>
      <c r="C17" s="165" t="s">
        <v>1347</v>
      </c>
      <c r="D17" s="130">
        <v>0.1154</v>
      </c>
      <c r="E17" s="130">
        <v>0.1762</v>
      </c>
      <c r="F17" s="130">
        <v>0.14269999999999999</v>
      </c>
      <c r="G17" s="130">
        <v>0.1265</v>
      </c>
      <c r="H17" s="130">
        <v>0.1123</v>
      </c>
      <c r="I17" s="130">
        <v>0.10680000000000001</v>
      </c>
      <c r="J17" s="130">
        <v>7.5300000000000006E-2</v>
      </c>
      <c r="K17" s="130">
        <v>6.7199999999999996E-2</v>
      </c>
      <c r="L17" s="130">
        <v>6.7500000000000004E-2</v>
      </c>
      <c r="M17" s="130">
        <v>7.9000000000000001E-2</v>
      </c>
      <c r="N17" s="130">
        <v>6.8500000000000005E-2</v>
      </c>
    </row>
    <row r="18" spans="1:14" s="77" customFormat="1" ht="15" customHeight="1">
      <c r="A18" s="47" t="s">
        <v>742</v>
      </c>
      <c r="B18" s="46" t="s">
        <v>822</v>
      </c>
      <c r="C18" s="165" t="s">
        <v>1348</v>
      </c>
      <c r="D18" s="130">
        <v>0.88460000000000005</v>
      </c>
      <c r="E18" s="130">
        <v>0.82379999999999998</v>
      </c>
      <c r="F18" s="130">
        <v>0.85729999999999995</v>
      </c>
      <c r="G18" s="130">
        <v>0.87350000000000005</v>
      </c>
      <c r="H18" s="130">
        <v>0.88770000000000004</v>
      </c>
      <c r="I18" s="130">
        <v>0.89319999999999999</v>
      </c>
      <c r="J18" s="130">
        <v>0.92469999999999997</v>
      </c>
      <c r="K18" s="130">
        <v>0.93279999999999996</v>
      </c>
      <c r="L18" s="130">
        <v>0.9325</v>
      </c>
      <c r="M18" s="130">
        <v>0.92100000000000004</v>
      </c>
      <c r="N18" s="130">
        <v>0.93149999999999999</v>
      </c>
    </row>
    <row r="19" spans="1:14" s="77" customFormat="1" ht="15" customHeight="1" thickBot="1">
      <c r="A19" s="47" t="s">
        <v>742</v>
      </c>
      <c r="B19" s="46" t="s">
        <v>823</v>
      </c>
      <c r="C19" s="165" t="s">
        <v>824</v>
      </c>
      <c r="D19" s="168">
        <v>590.3895</v>
      </c>
      <c r="E19" s="168">
        <v>596.69920000000002</v>
      </c>
      <c r="F19" s="168">
        <v>605.7183</v>
      </c>
      <c r="G19" s="168">
        <v>614.42200000000003</v>
      </c>
      <c r="H19" s="168">
        <v>645.2319</v>
      </c>
      <c r="I19" s="168">
        <v>628.03279999999995</v>
      </c>
      <c r="J19" s="168">
        <v>621.57389999999998</v>
      </c>
      <c r="K19" s="168">
        <v>624.17139999999995</v>
      </c>
      <c r="L19" s="168">
        <v>622.6386</v>
      </c>
      <c r="M19" s="168">
        <v>630.20209999999997</v>
      </c>
      <c r="N19" s="168">
        <v>637.70569999999998</v>
      </c>
    </row>
    <row r="20" spans="1:14" s="19" customFormat="1" ht="15" customHeight="1" thickTop="1" thickBot="1">
      <c r="A20" s="47"/>
      <c r="B20" s="164"/>
      <c r="C20" s="399" t="s">
        <v>825</v>
      </c>
      <c r="D20" s="400"/>
      <c r="E20" s="400"/>
      <c r="F20" s="400"/>
      <c r="G20" s="400"/>
      <c r="H20" s="400"/>
      <c r="I20" s="400"/>
      <c r="J20" s="400"/>
      <c r="K20" s="400"/>
      <c r="L20" s="400"/>
      <c r="M20" s="400"/>
      <c r="N20" s="401"/>
    </row>
    <row r="21" spans="1:14" s="78" customFormat="1" ht="15" customHeight="1" thickTop="1">
      <c r="A21" s="47" t="s">
        <v>742</v>
      </c>
      <c r="B21" s="46" t="s">
        <v>826</v>
      </c>
      <c r="C21" s="165" t="s">
        <v>827</v>
      </c>
      <c r="D21" s="130">
        <v>0.98170000000000002</v>
      </c>
      <c r="E21" s="130">
        <v>0.98109999999999997</v>
      </c>
      <c r="F21" s="130">
        <v>0.97819999999999996</v>
      </c>
      <c r="G21" s="130">
        <v>0.97529999999999994</v>
      </c>
      <c r="H21" s="130">
        <v>0.97289999999999999</v>
      </c>
      <c r="I21" s="130">
        <v>0.96689999999999998</v>
      </c>
      <c r="J21" s="130">
        <v>0.97270000000000001</v>
      </c>
      <c r="K21" s="130">
        <v>0.97529999999999994</v>
      </c>
      <c r="L21" s="130">
        <v>0.96860000000000002</v>
      </c>
      <c r="M21" s="130">
        <v>0.96950000000000003</v>
      </c>
      <c r="N21" s="130">
        <v>0.96189999999999998</v>
      </c>
    </row>
    <row r="22" spans="1:14" s="77" customFormat="1" ht="15" customHeight="1">
      <c r="A22" s="47" t="s">
        <v>742</v>
      </c>
      <c r="B22" s="46" t="s">
        <v>828</v>
      </c>
      <c r="C22" s="165" t="s">
        <v>829</v>
      </c>
      <c r="D22" s="130">
        <v>2.5399999999999999E-2</v>
      </c>
      <c r="E22" s="130">
        <v>2.7699999999999999E-2</v>
      </c>
      <c r="F22" s="130">
        <v>3.39E-2</v>
      </c>
      <c r="G22" s="130">
        <v>3.7999999999999999E-2</v>
      </c>
      <c r="H22" s="130">
        <v>4.5699999999999998E-2</v>
      </c>
      <c r="I22" s="130">
        <v>5.16E-2</v>
      </c>
      <c r="J22" s="130">
        <v>5.9499999999999997E-2</v>
      </c>
      <c r="K22" s="130">
        <v>0.29289999999999999</v>
      </c>
      <c r="L22" s="130">
        <v>0.31019999999999998</v>
      </c>
      <c r="M22" s="130">
        <v>0.29480000000000001</v>
      </c>
      <c r="N22" s="130">
        <v>0.2853</v>
      </c>
    </row>
    <row r="23" spans="1:14" s="77" customFormat="1" ht="15" customHeight="1">
      <c r="A23" s="47" t="s">
        <v>742</v>
      </c>
      <c r="B23" s="46" t="s">
        <v>830</v>
      </c>
      <c r="C23" s="165" t="s">
        <v>831</v>
      </c>
      <c r="D23" s="130">
        <v>1.83E-2</v>
      </c>
      <c r="E23" s="130">
        <v>1.89E-2</v>
      </c>
      <c r="F23" s="130">
        <v>2.18E-2</v>
      </c>
      <c r="G23" s="130">
        <v>2.47E-2</v>
      </c>
      <c r="H23" s="130">
        <v>2.7099999999999999E-2</v>
      </c>
      <c r="I23" s="130">
        <v>3.3099999999999997E-2</v>
      </c>
      <c r="J23" s="130">
        <v>2.7300000000000001E-2</v>
      </c>
      <c r="K23" s="130">
        <v>2.47E-2</v>
      </c>
      <c r="L23" s="130">
        <v>3.1399999999999997E-2</v>
      </c>
      <c r="M23" s="130">
        <v>3.0499999999999999E-2</v>
      </c>
      <c r="N23" s="130">
        <v>3.8100000000000002E-2</v>
      </c>
    </row>
    <row r="24" spans="1:14" s="77" customFormat="1" ht="15" customHeight="1">
      <c r="A24" s="47" t="s">
        <v>742</v>
      </c>
      <c r="B24" s="46" t="s">
        <v>832</v>
      </c>
      <c r="C24" s="165" t="s">
        <v>833</v>
      </c>
      <c r="D24" s="130">
        <v>2.29E-2</v>
      </c>
      <c r="E24" s="130">
        <v>2.47E-2</v>
      </c>
      <c r="F24" s="130">
        <v>3.0499999999999999E-2</v>
      </c>
      <c r="G24" s="130">
        <v>3.3099999999999997E-2</v>
      </c>
      <c r="H24" s="130">
        <v>3.9199999999999999E-2</v>
      </c>
      <c r="I24" s="130">
        <v>4.3900000000000002E-2</v>
      </c>
      <c r="J24" s="130">
        <v>5.4100000000000002E-2</v>
      </c>
      <c r="K24" s="130">
        <v>0.29299999999999998</v>
      </c>
      <c r="L24" s="130">
        <v>0.30659999999999998</v>
      </c>
      <c r="M24" s="130">
        <v>0.29060000000000002</v>
      </c>
      <c r="N24" s="130">
        <v>0.27910000000000001</v>
      </c>
    </row>
    <row r="25" spans="1:14" s="77" customFormat="1" ht="15" customHeight="1">
      <c r="A25" s="47" t="s">
        <v>742</v>
      </c>
      <c r="B25" s="46" t="s">
        <v>834</v>
      </c>
      <c r="C25" s="165" t="s">
        <v>835</v>
      </c>
      <c r="D25" s="130">
        <v>0.1116</v>
      </c>
      <c r="E25" s="130">
        <v>0.1245</v>
      </c>
      <c r="F25" s="130">
        <v>0.12039999999999999</v>
      </c>
      <c r="G25" s="130">
        <v>0.15010000000000001</v>
      </c>
      <c r="H25" s="130">
        <v>0.16389999999999999</v>
      </c>
      <c r="I25" s="130">
        <v>0.17699999999999999</v>
      </c>
      <c r="J25" s="130">
        <v>0.1163</v>
      </c>
      <c r="K25" s="130">
        <v>2.46E-2</v>
      </c>
      <c r="L25" s="130">
        <v>4.2500000000000003E-2</v>
      </c>
      <c r="M25" s="130">
        <v>4.4299999999999999E-2</v>
      </c>
      <c r="N25" s="130">
        <v>5.91E-2</v>
      </c>
    </row>
    <row r="26" spans="1:14" s="77" customFormat="1" ht="15" customHeight="1">
      <c r="A26" s="47" t="s">
        <v>742</v>
      </c>
      <c r="B26" s="46" t="s">
        <v>836</v>
      </c>
      <c r="C26" s="165" t="s">
        <v>837</v>
      </c>
      <c r="D26" s="130">
        <v>8.3999999999999995E-3</v>
      </c>
      <c r="E26" s="130">
        <v>8.3999999999999995E-3</v>
      </c>
      <c r="F26" s="130">
        <v>9.1000000000000004E-3</v>
      </c>
      <c r="G26" s="130">
        <v>9.2999999999999992E-3</v>
      </c>
      <c r="H26" s="130">
        <v>9.5999999999999992E-3</v>
      </c>
      <c r="I26" s="130">
        <v>9.9000000000000008E-3</v>
      </c>
      <c r="J26" s="130">
        <v>8.8599999999999998E-2</v>
      </c>
      <c r="K26" s="130">
        <v>0.1198</v>
      </c>
      <c r="L26" s="130">
        <v>0.11899999999999999</v>
      </c>
      <c r="M26" s="130">
        <v>0.10929999999999999</v>
      </c>
      <c r="N26" s="130">
        <v>0.1051</v>
      </c>
    </row>
    <row r="27" spans="1:14" s="77" customFormat="1" ht="15" customHeight="1">
      <c r="A27" s="47" t="s">
        <v>742</v>
      </c>
      <c r="B27" s="46" t="s">
        <v>838</v>
      </c>
      <c r="C27" s="165" t="s">
        <v>1349</v>
      </c>
      <c r="D27" s="130">
        <v>7.0900000000000005E-2</v>
      </c>
      <c r="E27" s="130">
        <v>6.9900000000000004E-2</v>
      </c>
      <c r="F27" s="130">
        <v>7.2300000000000003E-2</v>
      </c>
      <c r="G27" s="130">
        <v>7.5300000000000006E-2</v>
      </c>
      <c r="H27" s="130">
        <v>7.4999999999999997E-2</v>
      </c>
      <c r="I27" s="130">
        <v>8.3000000000000004E-2</v>
      </c>
      <c r="J27" s="130">
        <v>9.4100000000000003E-2</v>
      </c>
      <c r="K27" s="130">
        <v>9.3399999999999997E-2</v>
      </c>
      <c r="L27" s="130">
        <v>9.5299999999999996E-2</v>
      </c>
      <c r="M27" s="130">
        <v>8.9499999999999996E-2</v>
      </c>
      <c r="N27" s="130">
        <v>9.5100000000000004E-2</v>
      </c>
    </row>
    <row r="28" spans="1:14" s="77" customFormat="1" ht="15" customHeight="1">
      <c r="A28" s="47" t="s">
        <v>742</v>
      </c>
      <c r="B28" s="46" t="s">
        <v>839</v>
      </c>
      <c r="C28" s="165" t="s">
        <v>840</v>
      </c>
      <c r="D28" s="130">
        <v>0.97030000000000005</v>
      </c>
      <c r="E28" s="130">
        <v>0.96809999999999996</v>
      </c>
      <c r="F28" s="130">
        <v>0.96489999999999998</v>
      </c>
      <c r="G28" s="130">
        <v>0.96140000000000003</v>
      </c>
      <c r="H28" s="130">
        <v>0.95879999999999999</v>
      </c>
      <c r="I28" s="130">
        <v>0.95189999999999997</v>
      </c>
      <c r="J28" s="130">
        <v>0.97</v>
      </c>
      <c r="K28" s="130">
        <v>0.96709999999999996</v>
      </c>
      <c r="L28" s="130">
        <v>0.95630000000000004</v>
      </c>
      <c r="M28" s="130">
        <v>0.95940000000000003</v>
      </c>
      <c r="N28" s="130">
        <v>0.94350000000000001</v>
      </c>
    </row>
    <row r="29" spans="1:14" s="77" customFormat="1" ht="15" customHeight="1">
      <c r="A29" s="47" t="s">
        <v>742</v>
      </c>
      <c r="B29" s="46" t="s">
        <v>841</v>
      </c>
      <c r="C29" s="165" t="s">
        <v>842</v>
      </c>
      <c r="D29" s="130">
        <v>1.0800000000000001E-2</v>
      </c>
      <c r="E29" s="130">
        <v>1.23E-2</v>
      </c>
      <c r="F29" s="130">
        <v>1.2999999999999999E-2</v>
      </c>
      <c r="G29" s="130">
        <v>1.34E-2</v>
      </c>
      <c r="H29" s="130">
        <v>1.3899999999999999E-2</v>
      </c>
      <c r="I29" s="130">
        <v>1.3599999999999999E-2</v>
      </c>
      <c r="J29" s="130">
        <v>1E-4</v>
      </c>
      <c r="K29" s="130">
        <v>3.7000000000000002E-3</v>
      </c>
      <c r="L29" s="130">
        <v>9.7000000000000003E-3</v>
      </c>
      <c r="M29" s="130">
        <v>7.7999999999999996E-3</v>
      </c>
      <c r="N29" s="130">
        <v>1.7000000000000001E-2</v>
      </c>
    </row>
    <row r="30" spans="1:14" s="77" customFormat="1" ht="15" customHeight="1">
      <c r="A30" s="47" t="s">
        <v>742</v>
      </c>
      <c r="B30" s="46" t="s">
        <v>843</v>
      </c>
      <c r="C30" s="165" t="s">
        <v>844</v>
      </c>
      <c r="D30" s="130">
        <v>3.5000000000000001E-3</v>
      </c>
      <c r="E30" s="130">
        <v>2.8E-3</v>
      </c>
      <c r="F30" s="130">
        <v>2.7000000000000001E-3</v>
      </c>
      <c r="G30" s="130">
        <v>3.8999999999999998E-3</v>
      </c>
      <c r="H30" s="130">
        <v>3.5000000000000001E-3</v>
      </c>
      <c r="I30" s="130">
        <v>4.0000000000000001E-3</v>
      </c>
      <c r="J30" s="130">
        <v>0</v>
      </c>
      <c r="K30" s="130">
        <v>2.5999999999999999E-3</v>
      </c>
      <c r="L30" s="130">
        <v>3.8E-3</v>
      </c>
      <c r="M30" s="130">
        <v>3.2000000000000002E-3</v>
      </c>
      <c r="N30" s="130">
        <v>5.7000000000000002E-3</v>
      </c>
    </row>
    <row r="31" spans="1:14" s="77" customFormat="1" ht="15" customHeight="1">
      <c r="A31" s="47" t="s">
        <v>742</v>
      </c>
      <c r="B31" s="46" t="s">
        <v>845</v>
      </c>
      <c r="C31" s="165" t="s">
        <v>846</v>
      </c>
      <c r="D31" s="130">
        <v>8.9999999999999998E-4</v>
      </c>
      <c r="E31" s="130">
        <v>8.0000000000000004E-4</v>
      </c>
      <c r="F31" s="130">
        <v>1.1999999999999999E-3</v>
      </c>
      <c r="G31" s="130">
        <v>1E-3</v>
      </c>
      <c r="H31" s="130">
        <v>1.5E-3</v>
      </c>
      <c r="I31" s="130">
        <v>1.6999999999999999E-3</v>
      </c>
      <c r="J31" s="130">
        <v>8.9999999999999998E-4</v>
      </c>
      <c r="K31" s="130">
        <v>1.6000000000000001E-3</v>
      </c>
      <c r="L31" s="130">
        <v>3.2000000000000002E-3</v>
      </c>
      <c r="M31" s="130">
        <v>2.0999999999999999E-3</v>
      </c>
      <c r="N31" s="130">
        <v>2.3E-3</v>
      </c>
    </row>
    <row r="32" spans="1:14" s="77" customFormat="1" ht="15" customHeight="1">
      <c r="A32" s="47" t="s">
        <v>742</v>
      </c>
      <c r="B32" s="46" t="s">
        <v>847</v>
      </c>
      <c r="C32" s="165" t="s">
        <v>848</v>
      </c>
      <c r="D32" s="130">
        <v>1.2999999999999999E-3</v>
      </c>
      <c r="E32" s="130">
        <v>1.1000000000000001E-3</v>
      </c>
      <c r="F32" s="130">
        <v>1.1999999999999999E-3</v>
      </c>
      <c r="G32" s="130">
        <v>1.6000000000000001E-3</v>
      </c>
      <c r="H32" s="130">
        <v>2.5000000000000001E-3</v>
      </c>
      <c r="I32" s="130">
        <v>2.5999999999999999E-3</v>
      </c>
      <c r="J32" s="130">
        <v>6.9999999999999999E-4</v>
      </c>
      <c r="K32" s="130">
        <v>5.0000000000000001E-4</v>
      </c>
      <c r="L32" s="130">
        <v>1.4E-3</v>
      </c>
      <c r="M32" s="130">
        <v>1.6000000000000001E-3</v>
      </c>
      <c r="N32" s="130">
        <v>1.2999999999999999E-3</v>
      </c>
    </row>
    <row r="33" spans="1:14" s="77" customFormat="1" ht="15" customHeight="1" thickBot="1">
      <c r="A33" s="47" t="s">
        <v>742</v>
      </c>
      <c r="B33" s="165" t="s">
        <v>849</v>
      </c>
      <c r="C33" s="165" t="s">
        <v>850</v>
      </c>
      <c r="D33" s="130">
        <v>1.3299999999999999E-2</v>
      </c>
      <c r="E33" s="130">
        <v>1.4999999999999999E-2</v>
      </c>
      <c r="F33" s="130">
        <v>1.7000000000000001E-2</v>
      </c>
      <c r="G33" s="130">
        <v>1.8599999999999998E-2</v>
      </c>
      <c r="H33" s="130">
        <v>1.9699999999999999E-2</v>
      </c>
      <c r="I33" s="130">
        <v>2.6100000000000002E-2</v>
      </c>
      <c r="J33" s="130">
        <v>2.8199999999999999E-2</v>
      </c>
      <c r="K33" s="130">
        <v>2.4400000000000002E-2</v>
      </c>
      <c r="L33" s="130">
        <v>2.5700000000000001E-2</v>
      </c>
      <c r="M33" s="130">
        <v>2.58E-2</v>
      </c>
      <c r="N33" s="130">
        <v>3.0300000000000001E-2</v>
      </c>
    </row>
    <row r="34" spans="1:14" s="19" customFormat="1" ht="15" customHeight="1" thickTop="1" thickBot="1">
      <c r="A34" s="47"/>
      <c r="B34" s="164"/>
      <c r="C34" s="399" t="s">
        <v>536</v>
      </c>
      <c r="D34" s="400"/>
      <c r="E34" s="400"/>
      <c r="F34" s="400"/>
      <c r="G34" s="400"/>
      <c r="H34" s="400"/>
      <c r="I34" s="400"/>
      <c r="J34" s="400"/>
      <c r="K34" s="400"/>
      <c r="L34" s="400"/>
      <c r="M34" s="400"/>
      <c r="N34" s="401"/>
    </row>
    <row r="35" spans="1:14" s="78" customFormat="1" ht="15" customHeight="1" thickTop="1">
      <c r="A35" s="47" t="s">
        <v>742</v>
      </c>
      <c r="B35" s="46" t="s">
        <v>851</v>
      </c>
      <c r="C35" s="165" t="s">
        <v>852</v>
      </c>
      <c r="D35" s="130">
        <v>0.35160000000000002</v>
      </c>
      <c r="E35" s="130">
        <v>0.3619</v>
      </c>
      <c r="F35" s="130">
        <v>0.3871</v>
      </c>
      <c r="G35" s="130">
        <v>0.36320000000000002</v>
      </c>
      <c r="H35" s="130">
        <v>0.43859999999999999</v>
      </c>
      <c r="I35" s="130">
        <v>0.42630000000000001</v>
      </c>
      <c r="J35" s="130">
        <v>0.40379999999999999</v>
      </c>
      <c r="K35" s="130">
        <v>0.42749999999999999</v>
      </c>
      <c r="L35" s="130">
        <v>0.44409999999999999</v>
      </c>
      <c r="M35" s="130">
        <v>0.4259</v>
      </c>
      <c r="N35" s="130">
        <v>0.44009999999999999</v>
      </c>
    </row>
    <row r="36" spans="1:14" s="77" customFormat="1" ht="15" customHeight="1">
      <c r="A36" s="47" t="s">
        <v>742</v>
      </c>
      <c r="B36" s="46" t="s">
        <v>853</v>
      </c>
      <c r="C36" s="165" t="s">
        <v>854</v>
      </c>
      <c r="D36" s="130">
        <v>0.75890000000000002</v>
      </c>
      <c r="E36" s="130">
        <v>0.82110000000000005</v>
      </c>
      <c r="F36" s="130">
        <v>0.86529999999999996</v>
      </c>
      <c r="G36" s="130">
        <v>0.77039999999999997</v>
      </c>
      <c r="H36" s="130">
        <v>0.76280000000000003</v>
      </c>
      <c r="I36" s="130">
        <v>0.6905</v>
      </c>
      <c r="J36" s="130">
        <v>0.65410000000000001</v>
      </c>
      <c r="K36" s="130">
        <v>0.72870000000000001</v>
      </c>
      <c r="L36" s="130">
        <v>0.74960000000000004</v>
      </c>
      <c r="M36" s="130">
        <v>0.69810000000000005</v>
      </c>
      <c r="N36" s="130">
        <v>0.70469999999999999</v>
      </c>
    </row>
    <row r="37" spans="1:14" s="77" customFormat="1" ht="15" customHeight="1">
      <c r="A37" s="47" t="s">
        <v>742</v>
      </c>
      <c r="B37" s="46" t="s">
        <v>855</v>
      </c>
      <c r="C37" s="165" t="s">
        <v>856</v>
      </c>
      <c r="D37" s="130">
        <v>0.29299999999999998</v>
      </c>
      <c r="E37" s="130">
        <v>0.3004</v>
      </c>
      <c r="F37" s="130">
        <v>0.29330000000000001</v>
      </c>
      <c r="G37" s="130">
        <v>0.2611</v>
      </c>
      <c r="H37" s="130">
        <v>0.25240000000000001</v>
      </c>
      <c r="I37" s="130">
        <v>0.21740000000000001</v>
      </c>
      <c r="J37" s="130">
        <v>0.19869999999999999</v>
      </c>
      <c r="K37" s="130">
        <v>0.2177</v>
      </c>
      <c r="L37" s="130">
        <v>0.2165</v>
      </c>
      <c r="M37" s="130">
        <v>0.19350000000000001</v>
      </c>
      <c r="N37" s="130">
        <v>0.1883</v>
      </c>
    </row>
    <row r="38" spans="1:14" s="77" customFormat="1" ht="15" customHeight="1">
      <c r="A38" s="47" t="s">
        <v>742</v>
      </c>
      <c r="B38" s="46" t="s">
        <v>857</v>
      </c>
      <c r="C38" s="165" t="s">
        <v>858</v>
      </c>
      <c r="D38" s="130">
        <v>0.25519999999999998</v>
      </c>
      <c r="E38" s="130">
        <v>0.2621</v>
      </c>
      <c r="F38" s="130">
        <v>0.25430000000000003</v>
      </c>
      <c r="G38" s="130">
        <v>0.22620000000000001</v>
      </c>
      <c r="H38" s="130">
        <v>0.21959999999999999</v>
      </c>
      <c r="I38" s="130">
        <v>0.1865</v>
      </c>
      <c r="J38" s="130">
        <v>0.1696</v>
      </c>
      <c r="K38" s="130">
        <v>0.18509999999999999</v>
      </c>
      <c r="L38" s="130">
        <v>0.18479999999999999</v>
      </c>
      <c r="M38" s="130">
        <v>0.1666</v>
      </c>
      <c r="N38" s="130">
        <v>0.1615</v>
      </c>
    </row>
    <row r="39" spans="1:14" s="77" customFormat="1" ht="15" customHeight="1" thickBot="1">
      <c r="A39" s="47" t="s">
        <v>742</v>
      </c>
      <c r="B39" s="46" t="s">
        <v>859</v>
      </c>
      <c r="C39" s="103" t="s">
        <v>1188</v>
      </c>
      <c r="D39" s="130">
        <v>0.69132415449990348</v>
      </c>
      <c r="E39" s="130">
        <v>0.73706659307770672</v>
      </c>
      <c r="F39" s="130">
        <v>0.77213374952504044</v>
      </c>
      <c r="G39" s="130">
        <v>0.67095448912534461</v>
      </c>
      <c r="H39" s="130">
        <v>0.28820000000000001</v>
      </c>
      <c r="I39" s="130">
        <v>0.58699999999999997</v>
      </c>
      <c r="J39" s="130">
        <v>0.52239999999999998</v>
      </c>
      <c r="K39" s="130">
        <v>0.59630000000000005</v>
      </c>
      <c r="L39" s="130">
        <v>0.60529999999999995</v>
      </c>
      <c r="M39" s="130">
        <v>0.56989999999999996</v>
      </c>
      <c r="N39" s="130">
        <v>0.56989999999999996</v>
      </c>
    </row>
    <row r="40" spans="1:14" s="19" customFormat="1" ht="15" customHeight="1" thickTop="1" thickBot="1">
      <c r="A40" s="47"/>
      <c r="B40" s="164"/>
      <c r="C40" s="399" t="s">
        <v>541</v>
      </c>
      <c r="D40" s="400"/>
      <c r="E40" s="400"/>
      <c r="F40" s="400"/>
      <c r="G40" s="400"/>
      <c r="H40" s="400"/>
      <c r="I40" s="400"/>
      <c r="J40" s="400"/>
      <c r="K40" s="400"/>
      <c r="L40" s="400"/>
      <c r="M40" s="400"/>
      <c r="N40" s="401"/>
    </row>
    <row r="41" spans="1:14" s="78" customFormat="1" ht="15" customHeight="1" thickTop="1">
      <c r="A41" s="47" t="s">
        <v>742</v>
      </c>
      <c r="B41" s="46" t="s">
        <v>860</v>
      </c>
      <c r="C41" s="165" t="s">
        <v>861</v>
      </c>
      <c r="D41" s="130">
        <v>0.129</v>
      </c>
      <c r="E41" s="130">
        <v>0.12759999999999999</v>
      </c>
      <c r="F41" s="130">
        <v>0.13289999999999999</v>
      </c>
      <c r="G41" s="130">
        <v>0.1336</v>
      </c>
      <c r="H41" s="130">
        <v>0.12989999999999999</v>
      </c>
      <c r="I41" s="130">
        <v>0.1421</v>
      </c>
      <c r="J41" s="130">
        <v>0.14680000000000001</v>
      </c>
      <c r="K41" s="130">
        <v>0.14990000000000001</v>
      </c>
      <c r="L41" s="130">
        <v>0.14660000000000001</v>
      </c>
      <c r="M41" s="130">
        <v>0.13880000000000001</v>
      </c>
      <c r="N41" s="130">
        <v>0.14230000000000001</v>
      </c>
    </row>
    <row r="42" spans="1:14" s="77" customFormat="1" ht="15" customHeight="1">
      <c r="A42" s="47" t="s">
        <v>742</v>
      </c>
      <c r="B42" s="46" t="s">
        <v>862</v>
      </c>
      <c r="C42" s="165" t="s">
        <v>863</v>
      </c>
      <c r="D42" s="130">
        <v>0.12889999999999999</v>
      </c>
      <c r="E42" s="130">
        <v>0.12759999999999999</v>
      </c>
      <c r="F42" s="130">
        <v>0.13289999999999999</v>
      </c>
      <c r="G42" s="130">
        <v>0.13350000000000001</v>
      </c>
      <c r="H42" s="130">
        <v>0.1298</v>
      </c>
      <c r="I42" s="130">
        <v>0.1419</v>
      </c>
      <c r="J42" s="130">
        <v>0.14660000000000001</v>
      </c>
      <c r="K42" s="130">
        <v>0.1497</v>
      </c>
      <c r="L42" s="130">
        <v>0.14630000000000001</v>
      </c>
      <c r="M42" s="130">
        <v>0.1386</v>
      </c>
      <c r="N42" s="130">
        <v>0.14219999999999999</v>
      </c>
    </row>
    <row r="43" spans="1:14" s="77" customFormat="1" ht="15" customHeight="1">
      <c r="A43" s="47" t="s">
        <v>742</v>
      </c>
      <c r="B43" s="46" t="s">
        <v>864</v>
      </c>
      <c r="C43" s="165" t="s">
        <v>865</v>
      </c>
      <c r="D43" s="130">
        <v>0.1045</v>
      </c>
      <c r="E43" s="130">
        <v>0.1082</v>
      </c>
      <c r="F43" s="130">
        <v>0.122</v>
      </c>
      <c r="G43" s="130">
        <v>0.14000000000000001</v>
      </c>
      <c r="H43" s="130">
        <v>0.15890000000000001</v>
      </c>
      <c r="I43" s="130">
        <v>0.18379999999999999</v>
      </c>
      <c r="J43" s="130">
        <v>0.13750000000000001</v>
      </c>
      <c r="K43" s="130">
        <v>0.1168</v>
      </c>
      <c r="L43" s="130">
        <v>0.15040000000000001</v>
      </c>
      <c r="M43" s="130">
        <v>0.15790000000000001</v>
      </c>
      <c r="N43" s="130">
        <v>0.19539999999999999</v>
      </c>
    </row>
    <row r="44" spans="1:14" s="77" customFormat="1" ht="15" customHeight="1">
      <c r="A44" s="47" t="s">
        <v>742</v>
      </c>
      <c r="B44" s="46" t="s">
        <v>866</v>
      </c>
      <c r="C44" s="165" t="s">
        <v>867</v>
      </c>
      <c r="D44" s="130">
        <v>1.6199999999999999E-2</v>
      </c>
      <c r="E44" s="130">
        <v>1.9800000000000002E-2</v>
      </c>
      <c r="F44" s="130">
        <v>2.29E-2</v>
      </c>
      <c r="G44" s="130">
        <v>3.2300000000000002E-2</v>
      </c>
      <c r="H44" s="130">
        <v>4.3900000000000002E-2</v>
      </c>
      <c r="I44" s="130">
        <v>5.0700000000000002E-2</v>
      </c>
      <c r="J44" s="130">
        <v>3.49E-2</v>
      </c>
      <c r="K44" s="130">
        <v>3.4000000000000002E-2</v>
      </c>
      <c r="L44" s="130">
        <v>6.3200000000000006E-2</v>
      </c>
      <c r="M44" s="130">
        <v>6.7599999999999993E-2</v>
      </c>
      <c r="N44" s="130">
        <v>8.6599999999999996E-2</v>
      </c>
    </row>
    <row r="45" spans="1:14" s="77" customFormat="1" ht="15" customHeight="1">
      <c r="A45" s="47" t="s">
        <v>742</v>
      </c>
      <c r="B45" s="46" t="s">
        <v>868</v>
      </c>
      <c r="C45" s="165" t="s">
        <v>869</v>
      </c>
      <c r="D45" s="130">
        <v>2.81E-2</v>
      </c>
      <c r="E45" s="130">
        <v>2.7E-2</v>
      </c>
      <c r="F45" s="130">
        <v>3.2300000000000002E-2</v>
      </c>
      <c r="G45" s="130">
        <v>4.8300000000000003E-2</v>
      </c>
      <c r="H45" s="130">
        <v>5.8700000000000002E-2</v>
      </c>
      <c r="I45" s="130">
        <v>6.4500000000000002E-2</v>
      </c>
      <c r="J45" s="130">
        <v>3.7400000000000003E-2</v>
      </c>
      <c r="K45" s="130">
        <v>3.8100000000000002E-2</v>
      </c>
      <c r="L45" s="130">
        <v>0.06</v>
      </c>
      <c r="M45" s="130">
        <v>5.8799999999999998E-2</v>
      </c>
      <c r="N45" s="130">
        <v>0.08</v>
      </c>
    </row>
    <row r="46" spans="1:14" s="77" customFormat="1" ht="15" customHeight="1" thickBot="1">
      <c r="A46" s="47" t="s">
        <v>742</v>
      </c>
      <c r="B46" s="46" t="s">
        <v>870</v>
      </c>
      <c r="C46" s="165" t="s">
        <v>871</v>
      </c>
      <c r="D46" s="130">
        <v>0.1938</v>
      </c>
      <c r="E46" s="130">
        <v>0.19289999999999999</v>
      </c>
      <c r="F46" s="130">
        <v>0.1898</v>
      </c>
      <c r="G46" s="130">
        <v>0.18659999999999999</v>
      </c>
      <c r="H46" s="130">
        <v>0.18179999999999999</v>
      </c>
      <c r="I46" s="130">
        <v>0.18590000000000001</v>
      </c>
      <c r="J46" s="130">
        <v>0.1883</v>
      </c>
      <c r="K46" s="130">
        <v>0.19339999999999999</v>
      </c>
      <c r="L46" s="130">
        <v>0.1915</v>
      </c>
      <c r="M46" s="130">
        <v>0.19040000000000001</v>
      </c>
      <c r="N46" s="130">
        <v>0.1928</v>
      </c>
    </row>
    <row r="47" spans="1:14" s="45" customFormat="1" ht="15" customHeight="1" thickTop="1" thickBot="1">
      <c r="A47" s="47"/>
      <c r="B47" s="164"/>
      <c r="C47" s="399" t="s">
        <v>872</v>
      </c>
      <c r="D47" s="400"/>
      <c r="E47" s="400"/>
      <c r="F47" s="400"/>
      <c r="G47" s="400"/>
      <c r="H47" s="400"/>
      <c r="I47" s="400"/>
      <c r="J47" s="400"/>
      <c r="K47" s="400"/>
      <c r="L47" s="400"/>
      <c r="M47" s="400"/>
      <c r="N47" s="401"/>
    </row>
    <row r="48" spans="1:14" s="78" customFormat="1" ht="15" customHeight="1" thickTop="1">
      <c r="A48" s="47" t="s">
        <v>742</v>
      </c>
      <c r="B48" s="46" t="s">
        <v>873</v>
      </c>
      <c r="C48" s="165" t="s">
        <v>874</v>
      </c>
      <c r="D48" s="130">
        <v>0.85260000000000002</v>
      </c>
      <c r="E48" s="130">
        <v>0.85570000000000002</v>
      </c>
      <c r="F48" s="130">
        <v>0.86140000000000005</v>
      </c>
      <c r="G48" s="130">
        <v>0.87039999999999995</v>
      </c>
      <c r="H48" s="130">
        <v>0.84989999999999999</v>
      </c>
      <c r="I48" s="130">
        <v>0.85980000000000001</v>
      </c>
      <c r="J48" s="130">
        <v>0.82</v>
      </c>
      <c r="K48" s="130">
        <v>0.79920000000000002</v>
      </c>
      <c r="L48" s="130">
        <v>0.79149999999999998</v>
      </c>
      <c r="M48" s="130">
        <v>0.80779999999999996</v>
      </c>
      <c r="N48" s="130">
        <v>0.80569999999999997</v>
      </c>
    </row>
    <row r="49" spans="1:14" s="77" customFormat="1" ht="15" customHeight="1">
      <c r="A49" s="47" t="s">
        <v>742</v>
      </c>
      <c r="B49" s="46" t="s">
        <v>875</v>
      </c>
      <c r="C49" s="165" t="s">
        <v>876</v>
      </c>
      <c r="D49" s="130">
        <v>0.93240000000000001</v>
      </c>
      <c r="E49" s="130">
        <v>0.93520000000000003</v>
      </c>
      <c r="F49" s="130">
        <v>0.93240000000000001</v>
      </c>
      <c r="G49" s="130">
        <v>0.93220000000000003</v>
      </c>
      <c r="H49" s="130">
        <v>0.91859999999999997</v>
      </c>
      <c r="I49" s="130">
        <v>0.9143</v>
      </c>
      <c r="J49" s="130">
        <v>0.90790000000000004</v>
      </c>
      <c r="K49" s="130">
        <v>0.91049999999999998</v>
      </c>
      <c r="L49" s="130">
        <v>0.91390000000000005</v>
      </c>
      <c r="M49" s="130">
        <v>0.91920000000000002</v>
      </c>
      <c r="N49" s="130">
        <v>0.91949999999999998</v>
      </c>
    </row>
    <row r="50" spans="1:14" s="77" customFormat="1" ht="15" customHeight="1">
      <c r="A50" s="47" t="s">
        <v>742</v>
      </c>
      <c r="B50" s="46" t="s">
        <v>877</v>
      </c>
      <c r="C50" s="165" t="s">
        <v>878</v>
      </c>
      <c r="D50" s="130">
        <v>4.9799999999999997E-2</v>
      </c>
      <c r="E50" s="130">
        <v>4.8800000000000003E-2</v>
      </c>
      <c r="F50" s="130">
        <v>5.96E-2</v>
      </c>
      <c r="G50" s="130">
        <v>7.1400000000000005E-2</v>
      </c>
      <c r="H50" s="130">
        <v>5.9700000000000003E-2</v>
      </c>
      <c r="I50" s="130">
        <v>8.3500000000000005E-2</v>
      </c>
      <c r="J50" s="130">
        <v>4.6399999999999997E-2</v>
      </c>
      <c r="K50" s="130">
        <v>1.55E-2</v>
      </c>
      <c r="L50" s="130">
        <v>-1.4E-3</v>
      </c>
      <c r="M50" s="130">
        <v>1.43E-2</v>
      </c>
      <c r="N50" s="130">
        <v>1.41E-2</v>
      </c>
    </row>
    <row r="51" spans="1:14" s="77" customFormat="1" ht="15" customHeight="1">
      <c r="A51" s="47" t="s">
        <v>742</v>
      </c>
      <c r="B51" s="46" t="s">
        <v>879</v>
      </c>
      <c r="C51" s="165" t="s">
        <v>1369</v>
      </c>
      <c r="D51" s="130">
        <v>1.1427</v>
      </c>
      <c r="E51" s="130">
        <v>1.1315</v>
      </c>
      <c r="F51" s="130">
        <v>1.0427999999999999</v>
      </c>
      <c r="G51" s="130">
        <v>0.97050000000000003</v>
      </c>
      <c r="H51" s="130">
        <v>1.1565000000000001</v>
      </c>
      <c r="I51" s="130">
        <v>0.9879</v>
      </c>
      <c r="J51" s="130">
        <v>1.2275</v>
      </c>
      <c r="K51" s="130">
        <v>1.3413999999999999</v>
      </c>
      <c r="L51" s="130">
        <v>1.4246000000000001</v>
      </c>
      <c r="M51" s="130">
        <v>1.3869</v>
      </c>
      <c r="N51" s="130">
        <v>1.3668</v>
      </c>
    </row>
    <row r="52" spans="1:14" ht="3.75" customHeight="1" thickBot="1">
      <c r="A52" s="47"/>
      <c r="B52" s="47"/>
      <c r="C52" s="118"/>
      <c r="D52" s="118"/>
      <c r="E52" s="118"/>
      <c r="F52" s="118"/>
      <c r="G52" s="118"/>
      <c r="H52" s="118"/>
      <c r="I52" s="118"/>
      <c r="J52" s="118"/>
      <c r="K52" s="118"/>
      <c r="L52" s="118"/>
      <c r="M52" s="118"/>
      <c r="N52" s="118"/>
    </row>
    <row r="53" spans="1:14" ht="15" customHeight="1" thickTop="1">
      <c r="A53" s="169" t="s">
        <v>811</v>
      </c>
      <c r="B53" s="165" t="s">
        <v>811</v>
      </c>
      <c r="C53" s="729" t="s">
        <v>553</v>
      </c>
      <c r="D53" s="729"/>
      <c r="E53" s="729"/>
      <c r="F53" s="729"/>
      <c r="G53" s="729"/>
      <c r="H53" s="729"/>
      <c r="I53" s="729"/>
      <c r="J53" s="729"/>
      <c r="K53" s="729"/>
      <c r="L53" s="729"/>
      <c r="M53" s="729"/>
      <c r="N53" s="729"/>
    </row>
    <row r="54" spans="1:14" ht="49.5" customHeight="1">
      <c r="A54" s="47"/>
      <c r="B54" s="47"/>
      <c r="C54" s="724" t="s">
        <v>881</v>
      </c>
      <c r="D54" s="724"/>
      <c r="E54" s="724"/>
      <c r="F54" s="724"/>
      <c r="G54" s="724"/>
      <c r="H54" s="724"/>
      <c r="I54" s="724"/>
      <c r="J54" s="724"/>
      <c r="K54" s="724"/>
      <c r="L54" s="724"/>
      <c r="M54" s="724"/>
      <c r="N54" s="724"/>
    </row>
    <row r="55" spans="1:14" ht="51" customHeight="1">
      <c r="A55" s="47"/>
      <c r="B55" s="47"/>
      <c r="C55" s="724" t="s">
        <v>882</v>
      </c>
      <c r="D55" s="724"/>
      <c r="E55" s="724"/>
      <c r="F55" s="724"/>
      <c r="G55" s="724"/>
      <c r="H55" s="724"/>
      <c r="I55" s="724"/>
      <c r="J55" s="724"/>
      <c r="K55" s="724"/>
      <c r="L55" s="724"/>
      <c r="M55" s="724"/>
      <c r="N55" s="724"/>
    </row>
    <row r="56" spans="1:14" ht="15" customHeight="1">
      <c r="A56" s="47"/>
      <c r="B56" s="47"/>
      <c r="C56" s="725" t="s">
        <v>1352</v>
      </c>
      <c r="D56" s="725"/>
      <c r="E56" s="725"/>
      <c r="F56" s="725"/>
      <c r="G56" s="725"/>
      <c r="H56" s="725"/>
      <c r="I56" s="725"/>
      <c r="J56" s="725"/>
      <c r="K56" s="725"/>
      <c r="L56" s="725"/>
      <c r="M56" s="725"/>
      <c r="N56" s="725"/>
    </row>
    <row r="57" spans="1:14" ht="15" customHeight="1">
      <c r="A57" s="47"/>
      <c r="B57" s="47"/>
      <c r="C57" s="725" t="s">
        <v>557</v>
      </c>
      <c r="D57" s="725"/>
      <c r="E57" s="725"/>
      <c r="F57" s="725"/>
      <c r="G57" s="725"/>
      <c r="H57" s="725"/>
      <c r="I57" s="725"/>
      <c r="J57" s="725"/>
      <c r="K57" s="725"/>
      <c r="L57" s="725"/>
      <c r="M57" s="725"/>
      <c r="N57" s="725"/>
    </row>
    <row r="58" spans="1:14" ht="15" customHeight="1">
      <c r="A58" s="47"/>
      <c r="B58" s="47"/>
      <c r="C58" s="47"/>
      <c r="D58" s="47"/>
      <c r="E58" s="47"/>
      <c r="F58" s="47"/>
      <c r="G58" s="47"/>
      <c r="H58" s="47"/>
      <c r="I58" s="47"/>
      <c r="J58" s="47"/>
      <c r="K58" s="47"/>
      <c r="L58" s="47"/>
      <c r="M58" s="47"/>
      <c r="N58" s="47"/>
    </row>
    <row r="59" spans="1:14" ht="15" customHeight="1">
      <c r="A59" s="47"/>
      <c r="B59" s="47"/>
      <c r="C59" s="47"/>
      <c r="D59" s="47"/>
      <c r="E59" s="47"/>
      <c r="F59" s="47"/>
      <c r="G59" s="47"/>
      <c r="H59" s="47"/>
      <c r="I59" s="47"/>
      <c r="J59" s="47"/>
      <c r="K59" s="47"/>
      <c r="L59" s="47"/>
      <c r="M59" s="47"/>
      <c r="N59" s="47"/>
    </row>
  </sheetData>
  <mergeCells count="9">
    <mergeCell ref="C55:N55"/>
    <mergeCell ref="C56:N56"/>
    <mergeCell ref="C57:N57"/>
    <mergeCell ref="C1:N1"/>
    <mergeCell ref="A2:N2"/>
    <mergeCell ref="C3:N3"/>
    <mergeCell ref="A4:N4"/>
    <mergeCell ref="C53:N53"/>
    <mergeCell ref="C54:N54"/>
  </mergeCells>
  <pageMargins left="0.93" right="0.62" top="0.77" bottom="0.56999999999999995" header="0.5" footer="0.5"/>
  <pageSetup scale="49"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75"/>
  <sheetViews>
    <sheetView topLeftCell="C1" zoomScaleNormal="100" workbookViewId="0">
      <selection activeCell="C3" sqref="C3:N3"/>
    </sheetView>
  </sheetViews>
  <sheetFormatPr defaultRowHeight="12.75"/>
  <cols>
    <col min="1" max="2" width="9.140625" style="34" hidden="1" customWidth="1"/>
    <col min="3" max="3" width="90.28515625" style="34" customWidth="1"/>
    <col min="4" max="11" width="7.28515625" style="34" bestFit="1" customWidth="1"/>
    <col min="12" max="13" width="7.28515625" style="34" customWidth="1"/>
    <col min="14" max="14" width="7.28515625" style="34" bestFit="1" customWidth="1"/>
    <col min="15" max="257" width="9.140625" style="34"/>
    <col min="258" max="259" width="0" style="34" hidden="1" customWidth="1"/>
    <col min="260" max="260" width="90.28515625" style="34" customWidth="1"/>
    <col min="261" max="269" width="16.85546875" style="34" customWidth="1"/>
    <col min="270" max="513" width="9.140625" style="34"/>
    <col min="514" max="515" width="0" style="34" hidden="1" customWidth="1"/>
    <col min="516" max="516" width="90.28515625" style="34" customWidth="1"/>
    <col min="517" max="525" width="16.85546875" style="34" customWidth="1"/>
    <col min="526" max="769" width="9.140625" style="34"/>
    <col min="770" max="771" width="0" style="34" hidden="1" customWidth="1"/>
    <col min="772" max="772" width="90.28515625" style="34" customWidth="1"/>
    <col min="773" max="781" width="16.85546875" style="34" customWidth="1"/>
    <col min="782" max="1025" width="9.140625" style="34"/>
    <col min="1026" max="1027" width="0" style="34" hidden="1" customWidth="1"/>
    <col min="1028" max="1028" width="90.28515625" style="34" customWidth="1"/>
    <col min="1029" max="1037" width="16.85546875" style="34" customWidth="1"/>
    <col min="1038" max="1281" width="9.140625" style="34"/>
    <col min="1282" max="1283" width="0" style="34" hidden="1" customWidth="1"/>
    <col min="1284" max="1284" width="90.28515625" style="34" customWidth="1"/>
    <col min="1285" max="1293" width="16.85546875" style="34" customWidth="1"/>
    <col min="1294" max="1537" width="9.140625" style="34"/>
    <col min="1538" max="1539" width="0" style="34" hidden="1" customWidth="1"/>
    <col min="1540" max="1540" width="90.28515625" style="34" customWidth="1"/>
    <col min="1541" max="1549" width="16.85546875" style="34" customWidth="1"/>
    <col min="1550" max="1793" width="9.140625" style="34"/>
    <col min="1794" max="1795" width="0" style="34" hidden="1" customWidth="1"/>
    <col min="1796" max="1796" width="90.28515625" style="34" customWidth="1"/>
    <col min="1797" max="1805" width="16.85546875" style="34" customWidth="1"/>
    <col min="1806" max="2049" width="9.140625" style="34"/>
    <col min="2050" max="2051" width="0" style="34" hidden="1" customWidth="1"/>
    <col min="2052" max="2052" width="90.28515625" style="34" customWidth="1"/>
    <col min="2053" max="2061" width="16.85546875" style="34" customWidth="1"/>
    <col min="2062" max="2305" width="9.140625" style="34"/>
    <col min="2306" max="2307" width="0" style="34" hidden="1" customWidth="1"/>
    <col min="2308" max="2308" width="90.28515625" style="34" customWidth="1"/>
    <col min="2309" max="2317" width="16.85546875" style="34" customWidth="1"/>
    <col min="2318" max="2561" width="9.140625" style="34"/>
    <col min="2562" max="2563" width="0" style="34" hidden="1" customWidth="1"/>
    <col min="2564" max="2564" width="90.28515625" style="34" customWidth="1"/>
    <col min="2565" max="2573" width="16.85546875" style="34" customWidth="1"/>
    <col min="2574" max="2817" width="9.140625" style="34"/>
    <col min="2818" max="2819" width="0" style="34" hidden="1" customWidth="1"/>
    <col min="2820" max="2820" width="90.28515625" style="34" customWidth="1"/>
    <col min="2821" max="2829" width="16.85546875" style="34" customWidth="1"/>
    <col min="2830" max="3073" width="9.140625" style="34"/>
    <col min="3074" max="3075" width="0" style="34" hidden="1" customWidth="1"/>
    <col min="3076" max="3076" width="90.28515625" style="34" customWidth="1"/>
    <col min="3077" max="3085" width="16.85546875" style="34" customWidth="1"/>
    <col min="3086" max="3329" width="9.140625" style="34"/>
    <col min="3330" max="3331" width="0" style="34" hidden="1" customWidth="1"/>
    <col min="3332" max="3332" width="90.28515625" style="34" customWidth="1"/>
    <col min="3333" max="3341" width="16.85546875" style="34" customWidth="1"/>
    <col min="3342" max="3585" width="9.140625" style="34"/>
    <col min="3586" max="3587" width="0" style="34" hidden="1" customWidth="1"/>
    <col min="3588" max="3588" width="90.28515625" style="34" customWidth="1"/>
    <col min="3589" max="3597" width="16.85546875" style="34" customWidth="1"/>
    <col min="3598" max="3841" width="9.140625" style="34"/>
    <col min="3842" max="3843" width="0" style="34" hidden="1" customWidth="1"/>
    <col min="3844" max="3844" width="90.28515625" style="34" customWidth="1"/>
    <col min="3845" max="3853" width="16.85546875" style="34" customWidth="1"/>
    <col min="3854" max="4097" width="9.140625" style="34"/>
    <col min="4098" max="4099" width="0" style="34" hidden="1" customWidth="1"/>
    <col min="4100" max="4100" width="90.28515625" style="34" customWidth="1"/>
    <col min="4101" max="4109" width="16.85546875" style="34" customWidth="1"/>
    <col min="4110" max="4353" width="9.140625" style="34"/>
    <col min="4354" max="4355" width="0" style="34" hidden="1" customWidth="1"/>
    <col min="4356" max="4356" width="90.28515625" style="34" customWidth="1"/>
    <col min="4357" max="4365" width="16.85546875" style="34" customWidth="1"/>
    <col min="4366" max="4609" width="9.140625" style="34"/>
    <col min="4610" max="4611" width="0" style="34" hidden="1" customWidth="1"/>
    <col min="4612" max="4612" width="90.28515625" style="34" customWidth="1"/>
    <col min="4613" max="4621" width="16.85546875" style="34" customWidth="1"/>
    <col min="4622" max="4865" width="9.140625" style="34"/>
    <col min="4866" max="4867" width="0" style="34" hidden="1" customWidth="1"/>
    <col min="4868" max="4868" width="90.28515625" style="34" customWidth="1"/>
    <col min="4869" max="4877" width="16.85546875" style="34" customWidth="1"/>
    <col min="4878" max="5121" width="9.140625" style="34"/>
    <col min="5122" max="5123" width="0" style="34" hidden="1" customWidth="1"/>
    <col min="5124" max="5124" width="90.28515625" style="34" customWidth="1"/>
    <col min="5125" max="5133" width="16.85546875" style="34" customWidth="1"/>
    <col min="5134" max="5377" width="9.140625" style="34"/>
    <col min="5378" max="5379" width="0" style="34" hidden="1" customWidth="1"/>
    <col min="5380" max="5380" width="90.28515625" style="34" customWidth="1"/>
    <col min="5381" max="5389" width="16.85546875" style="34" customWidth="1"/>
    <col min="5390" max="5633" width="9.140625" style="34"/>
    <col min="5634" max="5635" width="0" style="34" hidden="1" customWidth="1"/>
    <col min="5636" max="5636" width="90.28515625" style="34" customWidth="1"/>
    <col min="5637" max="5645" width="16.85546875" style="34" customWidth="1"/>
    <col min="5646" max="5889" width="9.140625" style="34"/>
    <col min="5890" max="5891" width="0" style="34" hidden="1" customWidth="1"/>
    <col min="5892" max="5892" width="90.28515625" style="34" customWidth="1"/>
    <col min="5893" max="5901" width="16.85546875" style="34" customWidth="1"/>
    <col min="5902" max="6145" width="9.140625" style="34"/>
    <col min="6146" max="6147" width="0" style="34" hidden="1" customWidth="1"/>
    <col min="6148" max="6148" width="90.28515625" style="34" customWidth="1"/>
    <col min="6149" max="6157" width="16.85546875" style="34" customWidth="1"/>
    <col min="6158" max="6401" width="9.140625" style="34"/>
    <col min="6402" max="6403" width="0" style="34" hidden="1" customWidth="1"/>
    <col min="6404" max="6404" width="90.28515625" style="34" customWidth="1"/>
    <col min="6405" max="6413" width="16.85546875" style="34" customWidth="1"/>
    <col min="6414" max="6657" width="9.140625" style="34"/>
    <col min="6658" max="6659" width="0" style="34" hidden="1" customWidth="1"/>
    <col min="6660" max="6660" width="90.28515625" style="34" customWidth="1"/>
    <col min="6661" max="6669" width="16.85546875" style="34" customWidth="1"/>
    <col min="6670" max="6913" width="9.140625" style="34"/>
    <col min="6914" max="6915" width="0" style="34" hidden="1" customWidth="1"/>
    <col min="6916" max="6916" width="90.28515625" style="34" customWidth="1"/>
    <col min="6917" max="6925" width="16.85546875" style="34" customWidth="1"/>
    <col min="6926" max="7169" width="9.140625" style="34"/>
    <col min="7170" max="7171" width="0" style="34" hidden="1" customWidth="1"/>
    <col min="7172" max="7172" width="90.28515625" style="34" customWidth="1"/>
    <col min="7173" max="7181" width="16.85546875" style="34" customWidth="1"/>
    <col min="7182" max="7425" width="9.140625" style="34"/>
    <col min="7426" max="7427" width="0" style="34" hidden="1" customWidth="1"/>
    <col min="7428" max="7428" width="90.28515625" style="34" customWidth="1"/>
    <col min="7429" max="7437" width="16.85546875" style="34" customWidth="1"/>
    <col min="7438" max="7681" width="9.140625" style="34"/>
    <col min="7682" max="7683" width="0" style="34" hidden="1" customWidth="1"/>
    <col min="7684" max="7684" width="90.28515625" style="34" customWidth="1"/>
    <col min="7685" max="7693" width="16.85546875" style="34" customWidth="1"/>
    <col min="7694" max="7937" width="9.140625" style="34"/>
    <col min="7938" max="7939" width="0" style="34" hidden="1" customWidth="1"/>
    <col min="7940" max="7940" width="90.28515625" style="34" customWidth="1"/>
    <col min="7941" max="7949" width="16.85546875" style="34" customWidth="1"/>
    <col min="7950" max="8193" width="9.140625" style="34"/>
    <col min="8194" max="8195" width="0" style="34" hidden="1" customWidth="1"/>
    <col min="8196" max="8196" width="90.28515625" style="34" customWidth="1"/>
    <col min="8197" max="8205" width="16.85546875" style="34" customWidth="1"/>
    <col min="8206" max="8449" width="9.140625" style="34"/>
    <col min="8450" max="8451" width="0" style="34" hidden="1" customWidth="1"/>
    <col min="8452" max="8452" width="90.28515625" style="34" customWidth="1"/>
    <col min="8453" max="8461" width="16.85546875" style="34" customWidth="1"/>
    <col min="8462" max="8705" width="9.140625" style="34"/>
    <col min="8706" max="8707" width="0" style="34" hidden="1" customWidth="1"/>
    <col min="8708" max="8708" width="90.28515625" style="34" customWidth="1"/>
    <col min="8709" max="8717" width="16.85546875" style="34" customWidth="1"/>
    <col min="8718" max="8961" width="9.140625" style="34"/>
    <col min="8962" max="8963" width="0" style="34" hidden="1" customWidth="1"/>
    <col min="8964" max="8964" width="90.28515625" style="34" customWidth="1"/>
    <col min="8965" max="8973" width="16.85546875" style="34" customWidth="1"/>
    <col min="8974" max="9217" width="9.140625" style="34"/>
    <col min="9218" max="9219" width="0" style="34" hidden="1" customWidth="1"/>
    <col min="9220" max="9220" width="90.28515625" style="34" customWidth="1"/>
    <col min="9221" max="9229" width="16.85546875" style="34" customWidth="1"/>
    <col min="9230" max="9473" width="9.140625" style="34"/>
    <col min="9474" max="9475" width="0" style="34" hidden="1" customWidth="1"/>
    <col min="9476" max="9476" width="90.28515625" style="34" customWidth="1"/>
    <col min="9477" max="9485" width="16.85546875" style="34" customWidth="1"/>
    <col min="9486" max="9729" width="9.140625" style="34"/>
    <col min="9730" max="9731" width="0" style="34" hidden="1" customWidth="1"/>
    <col min="9732" max="9732" width="90.28515625" style="34" customWidth="1"/>
    <col min="9733" max="9741" width="16.85546875" style="34" customWidth="1"/>
    <col min="9742" max="9985" width="9.140625" style="34"/>
    <col min="9986" max="9987" width="0" style="34" hidden="1" customWidth="1"/>
    <col min="9988" max="9988" width="90.28515625" style="34" customWidth="1"/>
    <col min="9989" max="9997" width="16.85546875" style="34" customWidth="1"/>
    <col min="9998" max="10241" width="9.140625" style="34"/>
    <col min="10242" max="10243" width="0" style="34" hidden="1" customWidth="1"/>
    <col min="10244" max="10244" width="90.28515625" style="34" customWidth="1"/>
    <col min="10245" max="10253" width="16.85546875" style="34" customWidth="1"/>
    <col min="10254" max="10497" width="9.140625" style="34"/>
    <col min="10498" max="10499" width="0" style="34" hidden="1" customWidth="1"/>
    <col min="10500" max="10500" width="90.28515625" style="34" customWidth="1"/>
    <col min="10501" max="10509" width="16.85546875" style="34" customWidth="1"/>
    <col min="10510" max="10753" width="9.140625" style="34"/>
    <col min="10754" max="10755" width="0" style="34" hidden="1" customWidth="1"/>
    <col min="10756" max="10756" width="90.28515625" style="34" customWidth="1"/>
    <col min="10757" max="10765" width="16.85546875" style="34" customWidth="1"/>
    <col min="10766" max="11009" width="9.140625" style="34"/>
    <col min="11010" max="11011" width="0" style="34" hidden="1" customWidth="1"/>
    <col min="11012" max="11012" width="90.28515625" style="34" customWidth="1"/>
    <col min="11013" max="11021" width="16.85546875" style="34" customWidth="1"/>
    <col min="11022" max="11265" width="9.140625" style="34"/>
    <col min="11266" max="11267" width="0" style="34" hidden="1" customWidth="1"/>
    <col min="11268" max="11268" width="90.28515625" style="34" customWidth="1"/>
    <col min="11269" max="11277" width="16.85546875" style="34" customWidth="1"/>
    <col min="11278" max="11521" width="9.140625" style="34"/>
    <col min="11522" max="11523" width="0" style="34" hidden="1" customWidth="1"/>
    <col min="11524" max="11524" width="90.28515625" style="34" customWidth="1"/>
    <col min="11525" max="11533" width="16.85546875" style="34" customWidth="1"/>
    <col min="11534" max="11777" width="9.140625" style="34"/>
    <col min="11778" max="11779" width="0" style="34" hidden="1" customWidth="1"/>
    <col min="11780" max="11780" width="90.28515625" style="34" customWidth="1"/>
    <col min="11781" max="11789" width="16.85546875" style="34" customWidth="1"/>
    <col min="11790" max="12033" width="9.140625" style="34"/>
    <col min="12034" max="12035" width="0" style="34" hidden="1" customWidth="1"/>
    <col min="12036" max="12036" width="90.28515625" style="34" customWidth="1"/>
    <col min="12037" max="12045" width="16.85546875" style="34" customWidth="1"/>
    <col min="12046" max="12289" width="9.140625" style="34"/>
    <col min="12290" max="12291" width="0" style="34" hidden="1" customWidth="1"/>
    <col min="12292" max="12292" width="90.28515625" style="34" customWidth="1"/>
    <col min="12293" max="12301" width="16.85546875" style="34" customWidth="1"/>
    <col min="12302" max="12545" width="9.140625" style="34"/>
    <col min="12546" max="12547" width="0" style="34" hidden="1" customWidth="1"/>
    <col min="12548" max="12548" width="90.28515625" style="34" customWidth="1"/>
    <col min="12549" max="12557" width="16.85546875" style="34" customWidth="1"/>
    <col min="12558" max="12801" width="9.140625" style="34"/>
    <col min="12802" max="12803" width="0" style="34" hidden="1" customWidth="1"/>
    <col min="12804" max="12804" width="90.28515625" style="34" customWidth="1"/>
    <col min="12805" max="12813" width="16.85546875" style="34" customWidth="1"/>
    <col min="12814" max="13057" width="9.140625" style="34"/>
    <col min="13058" max="13059" width="0" style="34" hidden="1" customWidth="1"/>
    <col min="13060" max="13060" width="90.28515625" style="34" customWidth="1"/>
    <col min="13061" max="13069" width="16.85546875" style="34" customWidth="1"/>
    <col min="13070" max="13313" width="9.140625" style="34"/>
    <col min="13314" max="13315" width="0" style="34" hidden="1" customWidth="1"/>
    <col min="13316" max="13316" width="90.28515625" style="34" customWidth="1"/>
    <col min="13317" max="13325" width="16.85546875" style="34" customWidth="1"/>
    <col min="13326" max="13569" width="9.140625" style="34"/>
    <col min="13570" max="13571" width="0" style="34" hidden="1" customWidth="1"/>
    <col min="13572" max="13572" width="90.28515625" style="34" customWidth="1"/>
    <col min="13573" max="13581" width="16.85546875" style="34" customWidth="1"/>
    <col min="13582" max="13825" width="9.140625" style="34"/>
    <col min="13826" max="13827" width="0" style="34" hidden="1" customWidth="1"/>
    <col min="13828" max="13828" width="90.28515625" style="34" customWidth="1"/>
    <col min="13829" max="13837" width="16.85546875" style="34" customWidth="1"/>
    <col min="13838" max="14081" width="9.140625" style="34"/>
    <col min="14082" max="14083" width="0" style="34" hidden="1" customWidth="1"/>
    <col min="14084" max="14084" width="90.28515625" style="34" customWidth="1"/>
    <col min="14085" max="14093" width="16.85546875" style="34" customWidth="1"/>
    <col min="14094" max="14337" width="9.140625" style="34"/>
    <col min="14338" max="14339" width="0" style="34" hidden="1" customWidth="1"/>
    <col min="14340" max="14340" width="90.28515625" style="34" customWidth="1"/>
    <col min="14341" max="14349" width="16.85546875" style="34" customWidth="1"/>
    <col min="14350" max="14593" width="9.140625" style="34"/>
    <col min="14594" max="14595" width="0" style="34" hidden="1" customWidth="1"/>
    <col min="14596" max="14596" width="90.28515625" style="34" customWidth="1"/>
    <col min="14597" max="14605" width="16.85546875" style="34" customWidth="1"/>
    <col min="14606" max="14849" width="9.140625" style="34"/>
    <col min="14850" max="14851" width="0" style="34" hidden="1" customWidth="1"/>
    <col min="14852" max="14852" width="90.28515625" style="34" customWidth="1"/>
    <col min="14853" max="14861" width="16.85546875" style="34" customWidth="1"/>
    <col min="14862" max="15105" width="9.140625" style="34"/>
    <col min="15106" max="15107" width="0" style="34" hidden="1" customWidth="1"/>
    <col min="15108" max="15108" width="90.28515625" style="34" customWidth="1"/>
    <col min="15109" max="15117" width="16.85546875" style="34" customWidth="1"/>
    <col min="15118" max="15361" width="9.140625" style="34"/>
    <col min="15362" max="15363" width="0" style="34" hidden="1" customWidth="1"/>
    <col min="15364" max="15364" width="90.28515625" style="34" customWidth="1"/>
    <col min="15365" max="15373" width="16.85546875" style="34" customWidth="1"/>
    <col min="15374" max="15617" width="9.140625" style="34"/>
    <col min="15618" max="15619" width="0" style="34" hidden="1" customWidth="1"/>
    <col min="15620" max="15620" width="90.28515625" style="34" customWidth="1"/>
    <col min="15621" max="15629" width="16.85546875" style="34" customWidth="1"/>
    <col min="15630" max="15873" width="9.140625" style="34"/>
    <col min="15874" max="15875" width="0" style="34" hidden="1" customWidth="1"/>
    <col min="15876" max="15876" width="90.28515625" style="34" customWidth="1"/>
    <col min="15877" max="15885" width="16.85546875" style="34" customWidth="1"/>
    <col min="15886" max="16129" width="9.140625" style="34"/>
    <col min="16130" max="16131" width="0" style="34" hidden="1" customWidth="1"/>
    <col min="16132" max="16132" width="90.28515625" style="34" customWidth="1"/>
    <col min="16133" max="16141" width="16.85546875" style="34" customWidth="1"/>
    <col min="16142" max="16384" width="9.140625" style="34"/>
  </cols>
  <sheetData>
    <row r="1" spans="1:14" ht="15" customHeight="1">
      <c r="A1" s="604"/>
      <c r="B1" s="604"/>
      <c r="C1" s="731"/>
      <c r="D1" s="731"/>
      <c r="E1" s="731"/>
      <c r="F1" s="731"/>
      <c r="G1" s="731"/>
      <c r="H1" s="731"/>
      <c r="I1" s="731"/>
      <c r="J1" s="731"/>
      <c r="K1" s="731"/>
      <c r="L1" s="731"/>
      <c r="M1" s="731"/>
      <c r="N1" s="731"/>
    </row>
    <row r="2" spans="1:14" ht="15" customHeight="1">
      <c r="A2" s="727" t="s">
        <v>956</v>
      </c>
      <c r="B2" s="727"/>
      <c r="C2" s="727"/>
      <c r="D2" s="727"/>
      <c r="E2" s="727"/>
      <c r="F2" s="727"/>
      <c r="G2" s="727"/>
      <c r="H2" s="727"/>
      <c r="I2" s="727"/>
      <c r="J2" s="727"/>
      <c r="K2" s="727"/>
      <c r="L2" s="727"/>
      <c r="M2" s="727"/>
      <c r="N2" s="727"/>
    </row>
    <row r="3" spans="1:14" ht="15" customHeight="1">
      <c r="A3" s="604"/>
      <c r="B3" s="604"/>
      <c r="C3" s="727" t="s">
        <v>812</v>
      </c>
      <c r="D3" s="727"/>
      <c r="E3" s="727"/>
      <c r="F3" s="727"/>
      <c r="G3" s="727"/>
      <c r="H3" s="727"/>
      <c r="I3" s="727"/>
      <c r="J3" s="727"/>
      <c r="K3" s="727"/>
      <c r="L3" s="727"/>
      <c r="M3" s="727"/>
      <c r="N3" s="727"/>
    </row>
    <row r="4" spans="1:14" s="48" customFormat="1" ht="15" customHeight="1">
      <c r="A4" s="728"/>
      <c r="B4" s="727"/>
      <c r="C4" s="727"/>
      <c r="D4" s="727"/>
      <c r="E4" s="727"/>
      <c r="F4" s="727"/>
      <c r="G4" s="727"/>
      <c r="H4" s="727"/>
      <c r="I4" s="727"/>
      <c r="J4" s="727"/>
      <c r="K4" s="727"/>
      <c r="L4" s="727"/>
      <c r="M4" s="727"/>
      <c r="N4" s="727"/>
    </row>
    <row r="5" spans="1:14" s="56" customFormat="1" ht="15" customHeight="1" thickBot="1">
      <c r="A5" s="171"/>
      <c r="B5" s="171"/>
      <c r="C5" s="172"/>
      <c r="D5" s="172"/>
      <c r="E5" s="172"/>
      <c r="F5" s="172"/>
      <c r="G5" s="172"/>
      <c r="H5" s="172"/>
      <c r="I5" s="172"/>
      <c r="J5" s="172"/>
      <c r="K5" s="172"/>
      <c r="L5" s="172"/>
      <c r="M5" s="172"/>
      <c r="N5" s="172"/>
    </row>
    <row r="6" spans="1:14" ht="30" customHeight="1" thickTop="1" thickBot="1">
      <c r="A6" s="47"/>
      <c r="B6" s="173"/>
      <c r="C6" s="402"/>
      <c r="D6" s="390" t="s">
        <v>570</v>
      </c>
      <c r="E6" s="390" t="s">
        <v>571</v>
      </c>
      <c r="F6" s="390" t="s">
        <v>572</v>
      </c>
      <c r="G6" s="390" t="s">
        <v>573</v>
      </c>
      <c r="H6" s="390" t="s">
        <v>574</v>
      </c>
      <c r="I6" s="398" t="s">
        <v>575</v>
      </c>
      <c r="J6" s="398" t="s">
        <v>1239</v>
      </c>
      <c r="K6" s="398" t="s">
        <v>1290</v>
      </c>
      <c r="L6" s="398" t="s">
        <v>1496</v>
      </c>
      <c r="M6" s="398" t="s">
        <v>1397</v>
      </c>
      <c r="N6" s="398" t="s">
        <v>1497</v>
      </c>
    </row>
    <row r="7" spans="1:14" ht="15" customHeight="1" thickTop="1" thickBot="1">
      <c r="A7" s="47"/>
      <c r="B7" s="47"/>
      <c r="C7" s="25"/>
      <c r="D7" s="166"/>
      <c r="E7" s="166"/>
      <c r="F7" s="166"/>
      <c r="G7" s="166"/>
      <c r="H7" s="166"/>
      <c r="I7" s="166"/>
      <c r="J7" s="166"/>
      <c r="K7" s="166"/>
      <c r="L7" s="166"/>
      <c r="M7" s="166"/>
      <c r="N7" s="166"/>
    </row>
    <row r="8" spans="1:14" s="47" customFormat="1" ht="15" customHeight="1" thickTop="1" thickBot="1">
      <c r="B8" s="164"/>
      <c r="C8" s="403" t="s">
        <v>558</v>
      </c>
      <c r="D8" s="400"/>
      <c r="E8" s="400"/>
      <c r="F8" s="400"/>
      <c r="G8" s="400"/>
      <c r="H8" s="400"/>
      <c r="I8" s="401"/>
      <c r="J8" s="401"/>
      <c r="K8" s="401"/>
      <c r="L8" s="401"/>
      <c r="M8" s="401"/>
      <c r="N8" s="401"/>
    </row>
    <row r="9" spans="1:14" s="47" customFormat="1" ht="15" customHeight="1" thickTop="1">
      <c r="A9" s="47" t="s">
        <v>742</v>
      </c>
      <c r="B9" s="46" t="s">
        <v>884</v>
      </c>
      <c r="C9" s="165" t="s">
        <v>885</v>
      </c>
      <c r="D9" s="130">
        <v>7.9699999999999993E-2</v>
      </c>
      <c r="E9" s="130">
        <v>7.6999999999999999E-2</v>
      </c>
      <c r="F9" s="130">
        <v>7.9699999999999993E-2</v>
      </c>
      <c r="G9" s="130">
        <v>8.1799999999999998E-2</v>
      </c>
      <c r="H9" s="130">
        <v>8.2400000000000001E-2</v>
      </c>
      <c r="I9" s="130">
        <v>8.4400000000000003E-2</v>
      </c>
      <c r="J9" s="130">
        <v>7.8E-2</v>
      </c>
      <c r="K9" s="130">
        <v>6.5000000000000002E-2</v>
      </c>
      <c r="L9" s="130">
        <v>6.2399999999999997E-2</v>
      </c>
      <c r="M9" s="130">
        <v>6.5799999999999997E-2</v>
      </c>
      <c r="N9" s="130">
        <v>6.7699999999999996E-2</v>
      </c>
    </row>
    <row r="10" spans="1:14" s="48" customFormat="1" ht="15" customHeight="1">
      <c r="A10" s="47" t="s">
        <v>742</v>
      </c>
      <c r="B10" s="46" t="s">
        <v>886</v>
      </c>
      <c r="C10" s="165" t="s">
        <v>1318</v>
      </c>
      <c r="D10" s="130">
        <v>8.3400000000000002E-2</v>
      </c>
      <c r="E10" s="130">
        <v>8.0100000000000005E-2</v>
      </c>
      <c r="F10" s="130">
        <v>8.2600000000000007E-2</v>
      </c>
      <c r="G10" s="130">
        <v>8.5400000000000004E-2</v>
      </c>
      <c r="H10" s="130">
        <v>8.43E-2</v>
      </c>
      <c r="I10" s="130">
        <v>8.6800000000000002E-2</v>
      </c>
      <c r="J10" s="130">
        <v>8.0199999999999994E-2</v>
      </c>
      <c r="K10" s="130">
        <v>6.7500000000000004E-2</v>
      </c>
      <c r="L10" s="130">
        <v>6.4899999999999999E-2</v>
      </c>
      <c r="M10" s="130">
        <v>6.7900000000000002E-2</v>
      </c>
      <c r="N10" s="130">
        <v>7.0099999999999996E-2</v>
      </c>
    </row>
    <row r="11" spans="1:14" s="48" customFormat="1" ht="15" customHeight="1">
      <c r="A11" s="47" t="s">
        <v>742</v>
      </c>
      <c r="B11" s="46" t="s">
        <v>887</v>
      </c>
      <c r="C11" s="165" t="s">
        <v>1319</v>
      </c>
      <c r="D11" s="130">
        <v>7.8600000000000003E-2</v>
      </c>
      <c r="E11" s="130">
        <v>7.5999999999999998E-2</v>
      </c>
      <c r="F11" s="130">
        <v>7.5200000000000003E-2</v>
      </c>
      <c r="G11" s="130">
        <v>7.5800000000000006E-2</v>
      </c>
      <c r="H11" s="130">
        <v>7.6399999999999996E-2</v>
      </c>
      <c r="I11" s="130">
        <v>7.51E-2</v>
      </c>
      <c r="J11" s="130">
        <v>7.1599999999999997E-2</v>
      </c>
      <c r="K11" s="130">
        <v>6.4399999999999999E-2</v>
      </c>
      <c r="L11" s="130">
        <v>5.4399999999999997E-2</v>
      </c>
      <c r="M11" s="130">
        <v>6.1100000000000002E-2</v>
      </c>
      <c r="N11" s="130">
        <v>5.9400000000000001E-2</v>
      </c>
    </row>
    <row r="12" spans="1:14" s="48" customFormat="1" ht="15" customHeight="1">
      <c r="A12" s="47" t="s">
        <v>742</v>
      </c>
      <c r="B12" s="46" t="s">
        <v>888</v>
      </c>
      <c r="C12" s="165" t="s">
        <v>1320</v>
      </c>
      <c r="D12" s="130">
        <v>6.1999999999999998E-3</v>
      </c>
      <c r="E12" s="130">
        <v>6.1999999999999998E-3</v>
      </c>
      <c r="F12" s="130">
        <v>5.7000000000000002E-3</v>
      </c>
      <c r="G12" s="130">
        <v>5.1000000000000004E-3</v>
      </c>
      <c r="H12" s="130">
        <v>5.1000000000000004E-3</v>
      </c>
      <c r="I12" s="130">
        <v>6.1999999999999998E-3</v>
      </c>
      <c r="J12" s="130">
        <v>6.0000000000000001E-3</v>
      </c>
      <c r="K12" s="130">
        <v>3.8999999999999998E-3</v>
      </c>
      <c r="L12" s="130">
        <v>-4.4999999999999997E-3</v>
      </c>
      <c r="M12" s="130">
        <v>1.1000000000000001E-3</v>
      </c>
      <c r="N12" s="130">
        <v>2.9999999999999997E-4</v>
      </c>
    </row>
    <row r="13" spans="1:14" s="48" customFormat="1" ht="15" customHeight="1">
      <c r="A13" s="47" t="s">
        <v>742</v>
      </c>
      <c r="B13" s="46" t="s">
        <v>889</v>
      </c>
      <c r="C13" s="165" t="s">
        <v>1321</v>
      </c>
      <c r="D13" s="130">
        <v>6.1000000000000004E-3</v>
      </c>
      <c r="E13" s="130">
        <v>6.1000000000000004E-3</v>
      </c>
      <c r="F13" s="130">
        <v>5.8999999999999999E-3</v>
      </c>
      <c r="G13" s="130">
        <v>5.7000000000000002E-3</v>
      </c>
      <c r="H13" s="130">
        <v>5.4000000000000003E-3</v>
      </c>
      <c r="I13" s="130">
        <v>6.1999999999999998E-3</v>
      </c>
      <c r="J13" s="130">
        <v>5.5999999999999999E-3</v>
      </c>
      <c r="K13" s="130">
        <v>4.1999999999999997E-3</v>
      </c>
      <c r="L13" s="130">
        <v>-8.9999999999999998E-4</v>
      </c>
      <c r="M13" s="130">
        <v>2.7000000000000001E-3</v>
      </c>
      <c r="N13" s="130">
        <v>5.0000000000000001E-4</v>
      </c>
    </row>
    <row r="14" spans="1:14" s="48" customFormat="1" ht="15" customHeight="1">
      <c r="A14" s="47" t="s">
        <v>742</v>
      </c>
      <c r="B14" s="46" t="s">
        <v>890</v>
      </c>
      <c r="C14" s="165" t="s">
        <v>1322</v>
      </c>
      <c r="D14" s="130">
        <v>5.4000000000000003E-3</v>
      </c>
      <c r="E14" s="130">
        <v>5.3E-3</v>
      </c>
      <c r="F14" s="130">
        <v>5.1999999999999998E-3</v>
      </c>
      <c r="G14" s="130">
        <v>5.1999999999999998E-3</v>
      </c>
      <c r="H14" s="130">
        <v>4.4000000000000003E-3</v>
      </c>
      <c r="I14" s="130">
        <v>4.7999999999999996E-3</v>
      </c>
      <c r="J14" s="130">
        <v>4.4000000000000003E-3</v>
      </c>
      <c r="K14" s="130">
        <v>3.5000000000000001E-3</v>
      </c>
      <c r="L14" s="130">
        <v>-1.1999999999999999E-3</v>
      </c>
      <c r="M14" s="130">
        <v>2.2000000000000001E-3</v>
      </c>
      <c r="N14" s="130">
        <v>2.0000000000000001E-4</v>
      </c>
    </row>
    <row r="15" spans="1:14" s="48" customFormat="1" ht="15" customHeight="1" thickBot="1">
      <c r="A15" s="47" t="s">
        <v>742</v>
      </c>
      <c r="B15" s="46" t="s">
        <v>891</v>
      </c>
      <c r="C15" s="165" t="s">
        <v>1323</v>
      </c>
      <c r="D15" s="130">
        <v>4.1700000000000001E-2</v>
      </c>
      <c r="E15" s="130">
        <v>4.1599999999999998E-2</v>
      </c>
      <c r="F15" s="130">
        <v>4.0899999999999999E-2</v>
      </c>
      <c r="G15" s="130">
        <v>4.0300000000000002E-2</v>
      </c>
      <c r="H15" s="130">
        <v>3.4200000000000001E-2</v>
      </c>
      <c r="I15" s="130">
        <v>3.7400000000000003E-2</v>
      </c>
      <c r="J15" s="130">
        <v>3.3099999999999997E-2</v>
      </c>
      <c r="K15" s="130">
        <v>2.58E-2</v>
      </c>
      <c r="L15" s="130">
        <v>-9.1999999999999998E-3</v>
      </c>
      <c r="M15" s="130">
        <v>1.6500000000000001E-2</v>
      </c>
      <c r="N15" s="130">
        <v>1.1999999999999999E-3</v>
      </c>
    </row>
    <row r="16" spans="1:14" s="37" customFormat="1" ht="15" customHeight="1" thickTop="1" thickBot="1">
      <c r="A16" s="47"/>
      <c r="B16" s="164"/>
      <c r="C16" s="403" t="s">
        <v>559</v>
      </c>
      <c r="D16" s="400"/>
      <c r="E16" s="400"/>
      <c r="F16" s="400"/>
      <c r="G16" s="400"/>
      <c r="H16" s="400"/>
      <c r="I16" s="401"/>
      <c r="J16" s="401"/>
      <c r="K16" s="401"/>
      <c r="L16" s="401"/>
      <c r="M16" s="401"/>
      <c r="N16" s="401"/>
    </row>
    <row r="17" spans="1:14" s="47" customFormat="1" ht="15" customHeight="1" thickTop="1">
      <c r="A17" s="47" t="s">
        <v>742</v>
      </c>
      <c r="B17" s="46" t="s">
        <v>892</v>
      </c>
      <c r="C17" s="165" t="s">
        <v>893</v>
      </c>
      <c r="D17" s="130">
        <v>0.10589999999999999</v>
      </c>
      <c r="E17" s="130">
        <v>0.10440000000000001</v>
      </c>
      <c r="F17" s="130">
        <v>0.10979999999999999</v>
      </c>
      <c r="G17" s="130">
        <v>0.11219999999999999</v>
      </c>
      <c r="H17" s="130">
        <v>0.1129</v>
      </c>
      <c r="I17" s="130">
        <v>0.1154</v>
      </c>
      <c r="J17" s="130">
        <v>0.1095</v>
      </c>
      <c r="K17" s="130">
        <v>9.8000000000000004E-2</v>
      </c>
      <c r="L17" s="130">
        <v>9.6799999999999997E-2</v>
      </c>
      <c r="M17" s="130">
        <v>0.10150000000000001</v>
      </c>
      <c r="N17" s="130">
        <v>0.1041</v>
      </c>
    </row>
    <row r="18" spans="1:14" s="48" customFormat="1" ht="15" customHeight="1">
      <c r="A18" s="47" t="s">
        <v>742</v>
      </c>
      <c r="B18" s="46" t="s">
        <v>894</v>
      </c>
      <c r="C18" s="165" t="s">
        <v>895</v>
      </c>
      <c r="D18" s="130">
        <v>-2.6200000000000001E-2</v>
      </c>
      <c r="E18" s="130">
        <v>-2.75E-2</v>
      </c>
      <c r="F18" s="130">
        <v>-0.03</v>
      </c>
      <c r="G18" s="130">
        <v>-3.0499999999999999E-2</v>
      </c>
      <c r="H18" s="130">
        <v>-3.0499999999999999E-2</v>
      </c>
      <c r="I18" s="130">
        <v>-3.1E-2</v>
      </c>
      <c r="J18" s="130">
        <v>-3.15E-2</v>
      </c>
      <c r="K18" s="130">
        <v>-3.2899999999999999E-2</v>
      </c>
      <c r="L18" s="130">
        <v>-3.4299999999999997E-2</v>
      </c>
      <c r="M18" s="130">
        <v>-3.5700000000000003E-2</v>
      </c>
      <c r="N18" s="130">
        <v>-3.6400000000000002E-2</v>
      </c>
    </row>
    <row r="19" spans="1:14" s="48" customFormat="1" ht="15" customHeight="1">
      <c r="A19" s="47" t="s">
        <v>742</v>
      </c>
      <c r="B19" s="46" t="s">
        <v>896</v>
      </c>
      <c r="C19" s="165" t="s">
        <v>897</v>
      </c>
      <c r="D19" s="130">
        <v>3.2300000000000002E-2</v>
      </c>
      <c r="E19" s="130">
        <v>3.3799999999999997E-2</v>
      </c>
      <c r="F19" s="130">
        <v>3.6900000000000002E-2</v>
      </c>
      <c r="G19" s="130">
        <v>3.7499999999999999E-2</v>
      </c>
      <c r="H19" s="130">
        <v>3.78E-2</v>
      </c>
      <c r="I19" s="130">
        <v>3.8899999999999997E-2</v>
      </c>
      <c r="J19" s="130">
        <v>0.04</v>
      </c>
      <c r="K19" s="130">
        <v>4.19E-2</v>
      </c>
      <c r="L19" s="130">
        <v>4.3400000000000001E-2</v>
      </c>
      <c r="M19" s="130">
        <v>4.5100000000000001E-2</v>
      </c>
      <c r="N19" s="130">
        <v>4.5699999999999998E-2</v>
      </c>
    </row>
    <row r="20" spans="1:14" s="48" customFormat="1" ht="15" customHeight="1">
      <c r="A20" s="47" t="s">
        <v>742</v>
      </c>
      <c r="B20" s="46" t="s">
        <v>898</v>
      </c>
      <c r="C20" s="165" t="s">
        <v>899</v>
      </c>
      <c r="D20" s="130">
        <v>0</v>
      </c>
      <c r="E20" s="130">
        <v>0</v>
      </c>
      <c r="F20" s="130">
        <v>0</v>
      </c>
      <c r="G20" s="130">
        <v>0</v>
      </c>
      <c r="H20" s="130">
        <v>0</v>
      </c>
      <c r="I20" s="130">
        <v>0</v>
      </c>
      <c r="J20" s="130">
        <v>0</v>
      </c>
      <c r="K20" s="130">
        <v>0</v>
      </c>
      <c r="L20" s="130">
        <v>0</v>
      </c>
      <c r="M20" s="130">
        <v>0</v>
      </c>
      <c r="N20" s="130">
        <v>-1E-4</v>
      </c>
    </row>
    <row r="21" spans="1:14" s="48" customFormat="1" ht="15" customHeight="1">
      <c r="A21" s="47" t="s">
        <v>742</v>
      </c>
      <c r="B21" s="46" t="s">
        <v>900</v>
      </c>
      <c r="C21" s="165" t="s">
        <v>1324</v>
      </c>
      <c r="D21" s="130">
        <v>-4.7999999999999996E-3</v>
      </c>
      <c r="E21" s="130">
        <v>-4.1999999999999997E-3</v>
      </c>
      <c r="F21" s="130">
        <v>-7.4000000000000003E-3</v>
      </c>
      <c r="G21" s="130">
        <v>-9.7000000000000003E-3</v>
      </c>
      <c r="H21" s="130">
        <v>-7.7999999999999996E-3</v>
      </c>
      <c r="I21" s="130">
        <v>-1.17E-2</v>
      </c>
      <c r="J21" s="130">
        <v>-8.5000000000000006E-3</v>
      </c>
      <c r="K21" s="130">
        <v>-3.0999999999999999E-3</v>
      </c>
      <c r="L21" s="130">
        <v>-1.0500000000000001E-2</v>
      </c>
      <c r="M21" s="130">
        <v>-6.7999999999999996E-3</v>
      </c>
      <c r="N21" s="130">
        <v>-1.0699999999999999E-2</v>
      </c>
    </row>
    <row r="22" spans="1:14" s="48" customFormat="1" ht="15" customHeight="1">
      <c r="A22" s="47" t="s">
        <v>742</v>
      </c>
      <c r="B22" s="46" t="s">
        <v>901</v>
      </c>
      <c r="C22" s="165" t="s">
        <v>1325</v>
      </c>
      <c r="D22" s="130">
        <v>3.7000000000000002E-3</v>
      </c>
      <c r="E22" s="130">
        <v>3.2000000000000002E-3</v>
      </c>
      <c r="F22" s="130">
        <v>2.8999999999999998E-3</v>
      </c>
      <c r="G22" s="130">
        <v>3.5999999999999999E-3</v>
      </c>
      <c r="H22" s="130">
        <v>1.9E-3</v>
      </c>
      <c r="I22" s="130">
        <v>2.3999999999999998E-3</v>
      </c>
      <c r="J22" s="130">
        <v>2.2000000000000001E-3</v>
      </c>
      <c r="K22" s="130">
        <v>2.5000000000000001E-3</v>
      </c>
      <c r="L22" s="130">
        <v>2.5000000000000001E-3</v>
      </c>
      <c r="M22" s="130">
        <v>2.0999999999999999E-3</v>
      </c>
      <c r="N22" s="130">
        <v>2.3999999999999998E-3</v>
      </c>
    </row>
    <row r="23" spans="1:14" s="48" customFormat="1" ht="15" customHeight="1">
      <c r="A23" s="47" t="s">
        <v>742</v>
      </c>
      <c r="B23" s="46" t="s">
        <v>902</v>
      </c>
      <c r="C23" s="165" t="s">
        <v>1326</v>
      </c>
      <c r="D23" s="130">
        <v>-7.2400000000000006E-2</v>
      </c>
      <c r="E23" s="130">
        <v>-6.9800000000000001E-2</v>
      </c>
      <c r="F23" s="130">
        <v>-6.9500000000000006E-2</v>
      </c>
      <c r="G23" s="130">
        <v>-7.0599999999999996E-2</v>
      </c>
      <c r="H23" s="130">
        <v>-7.1400000000000005E-2</v>
      </c>
      <c r="I23" s="130">
        <v>-6.8900000000000003E-2</v>
      </c>
      <c r="J23" s="130">
        <v>-6.5699999999999995E-2</v>
      </c>
      <c r="K23" s="130">
        <v>-6.0600000000000001E-2</v>
      </c>
      <c r="L23" s="130">
        <v>-5.8900000000000001E-2</v>
      </c>
      <c r="M23" s="130">
        <v>-0.06</v>
      </c>
      <c r="N23" s="130">
        <v>-5.91E-2</v>
      </c>
    </row>
    <row r="24" spans="1:14" s="48" customFormat="1" ht="15" customHeight="1">
      <c r="A24" s="47" t="s">
        <v>742</v>
      </c>
      <c r="B24" s="46" t="s">
        <v>903</v>
      </c>
      <c r="C24" s="165" t="s">
        <v>1327</v>
      </c>
      <c r="D24" s="130">
        <v>-1E-4</v>
      </c>
      <c r="E24" s="130">
        <v>-1E-4</v>
      </c>
      <c r="F24" s="130">
        <v>2.9999999999999997E-4</v>
      </c>
      <c r="G24" s="130">
        <v>5.9999999999999995E-4</v>
      </c>
      <c r="H24" s="130">
        <v>2.0000000000000001E-4</v>
      </c>
      <c r="I24" s="130">
        <v>0</v>
      </c>
      <c r="J24" s="130">
        <v>-2.9999999999999997E-4</v>
      </c>
      <c r="K24" s="130">
        <v>2.9999999999999997E-4</v>
      </c>
      <c r="L24" s="130">
        <v>3.5999999999999999E-3</v>
      </c>
      <c r="M24" s="130">
        <v>1.6000000000000001E-3</v>
      </c>
      <c r="N24" s="130">
        <v>2.0000000000000001E-4</v>
      </c>
    </row>
    <row r="25" spans="1:14" s="48" customFormat="1" ht="15" customHeight="1" thickBot="1">
      <c r="A25" s="47" t="s">
        <v>742</v>
      </c>
      <c r="B25" s="46" t="s">
        <v>904</v>
      </c>
      <c r="C25" s="165" t="s">
        <v>1328</v>
      </c>
      <c r="D25" s="130">
        <v>0.1182</v>
      </c>
      <c r="E25" s="130">
        <v>0.1227</v>
      </c>
      <c r="F25" s="130">
        <v>0.12909999999999999</v>
      </c>
      <c r="G25" s="130">
        <v>0.13089999999999999</v>
      </c>
      <c r="H25" s="130">
        <v>0.1275</v>
      </c>
      <c r="I25" s="130">
        <v>0.13089999999999999</v>
      </c>
      <c r="J25" s="130">
        <v>0.14280000000000001</v>
      </c>
      <c r="K25" s="130">
        <v>0.14030000000000001</v>
      </c>
      <c r="L25" s="130">
        <v>0.1368</v>
      </c>
      <c r="M25" s="130">
        <v>0.1381</v>
      </c>
      <c r="N25" s="130">
        <v>0.14130000000000001</v>
      </c>
    </row>
    <row r="26" spans="1:14" s="37" customFormat="1" ht="15" customHeight="1" thickTop="1" thickBot="1">
      <c r="A26" s="47"/>
      <c r="B26" s="174"/>
      <c r="C26" s="403" t="s">
        <v>560</v>
      </c>
      <c r="D26" s="400"/>
      <c r="E26" s="400"/>
      <c r="F26" s="400"/>
      <c r="G26" s="400"/>
      <c r="H26" s="400"/>
      <c r="I26" s="401"/>
      <c r="J26" s="401"/>
      <c r="K26" s="401"/>
      <c r="L26" s="401"/>
      <c r="M26" s="401"/>
      <c r="N26" s="401"/>
    </row>
    <row r="27" spans="1:14" s="47" customFormat="1" ht="15" customHeight="1" thickTop="1">
      <c r="A27" s="47" t="s">
        <v>742</v>
      </c>
      <c r="B27" s="46" t="s">
        <v>905</v>
      </c>
      <c r="C27" s="165" t="s">
        <v>1329</v>
      </c>
      <c r="D27" s="130">
        <v>0.1394</v>
      </c>
      <c r="E27" s="130">
        <v>0.13980000000000001</v>
      </c>
      <c r="F27" s="130">
        <v>0.1469</v>
      </c>
      <c r="G27" s="130">
        <v>0.14649999999999999</v>
      </c>
      <c r="H27" s="130">
        <v>0.14599999999999999</v>
      </c>
      <c r="I27" s="130">
        <v>0.14649999999999999</v>
      </c>
      <c r="J27" s="130">
        <v>0.14399999999999999</v>
      </c>
      <c r="K27" s="130">
        <v>0.1321</v>
      </c>
      <c r="L27" s="130">
        <v>0.15049999999999999</v>
      </c>
      <c r="M27" s="130">
        <v>0.153</v>
      </c>
      <c r="N27" s="130">
        <v>0.15620000000000001</v>
      </c>
    </row>
    <row r="28" spans="1:14" s="48" customFormat="1" ht="15" customHeight="1">
      <c r="A28" s="47" t="s">
        <v>742</v>
      </c>
      <c r="B28" s="46" t="s">
        <v>906</v>
      </c>
      <c r="C28" s="165" t="s">
        <v>1330</v>
      </c>
      <c r="D28" s="130">
        <v>0.1003</v>
      </c>
      <c r="E28" s="130">
        <v>0.1</v>
      </c>
      <c r="F28" s="130">
        <v>9.0200000000000002E-2</v>
      </c>
      <c r="G28" s="130">
        <v>9.6000000000000002E-2</v>
      </c>
      <c r="H28" s="130">
        <v>9.0700000000000003E-2</v>
      </c>
      <c r="I28" s="130">
        <v>8.9300000000000004E-2</v>
      </c>
      <c r="J28" s="130">
        <v>0.1143</v>
      </c>
      <c r="K28" s="130">
        <v>0.1313</v>
      </c>
      <c r="L28" s="130">
        <v>9.7799999999999998E-2</v>
      </c>
      <c r="M28" s="130">
        <v>0.10150000000000001</v>
      </c>
      <c r="N28" s="130">
        <v>9.6299999999999997E-2</v>
      </c>
    </row>
    <row r="29" spans="1:14" s="48" customFormat="1" ht="15" customHeight="1">
      <c r="A29" s="47" t="s">
        <v>742</v>
      </c>
      <c r="B29" s="46" t="s">
        <v>907</v>
      </c>
      <c r="C29" s="165" t="s">
        <v>1331</v>
      </c>
      <c r="D29" s="130">
        <v>0.26300000000000001</v>
      </c>
      <c r="E29" s="130">
        <v>0.25190000000000001</v>
      </c>
      <c r="F29" s="130">
        <v>0.2293</v>
      </c>
      <c r="G29" s="130">
        <v>0.2472</v>
      </c>
      <c r="H29" s="130">
        <v>0.2177</v>
      </c>
      <c r="I29" s="130">
        <v>0.21010000000000001</v>
      </c>
      <c r="J29" s="130">
        <v>0.10639999999999999</v>
      </c>
      <c r="K29" s="130">
        <v>0.17519999999999999</v>
      </c>
      <c r="L29" s="130">
        <v>0.1052</v>
      </c>
      <c r="M29" s="130">
        <v>0.14430000000000001</v>
      </c>
      <c r="N29" s="130">
        <v>0.17319999999999999</v>
      </c>
    </row>
    <row r="30" spans="1:14" s="48" customFormat="1" ht="15" customHeight="1">
      <c r="A30" s="47" t="s">
        <v>742</v>
      </c>
      <c r="B30" s="46" t="s">
        <v>908</v>
      </c>
      <c r="C30" s="165" t="s">
        <v>1332</v>
      </c>
      <c r="D30" s="130">
        <v>0.26910000000000001</v>
      </c>
      <c r="E30" s="130">
        <v>0.21240000000000001</v>
      </c>
      <c r="F30" s="130">
        <v>0.20910000000000001</v>
      </c>
      <c r="G30" s="130">
        <v>0.23810000000000001</v>
      </c>
      <c r="H30" s="130">
        <v>0.21779999999999999</v>
      </c>
      <c r="I30" s="130">
        <v>0.19700000000000001</v>
      </c>
      <c r="J30" s="130">
        <v>8.2199999999999995E-2</v>
      </c>
      <c r="K30" s="130">
        <v>0.13569999999999999</v>
      </c>
      <c r="L30" s="130">
        <v>0.1646</v>
      </c>
      <c r="M30" s="130">
        <v>0.2351</v>
      </c>
      <c r="N30" s="130">
        <v>0.1764</v>
      </c>
    </row>
    <row r="31" spans="1:14" s="48" customFormat="1" ht="15" customHeight="1">
      <c r="A31" s="47" t="s">
        <v>742</v>
      </c>
      <c r="B31" s="46" t="s">
        <v>909</v>
      </c>
      <c r="C31" s="165" t="s">
        <v>1333</v>
      </c>
      <c r="D31" s="130">
        <v>1.9199999999999998E-2</v>
      </c>
      <c r="E31" s="130">
        <v>5.4999999999999997E-3</v>
      </c>
      <c r="F31" s="130">
        <v>1.1000000000000001E-3</v>
      </c>
      <c r="G31" s="130">
        <v>1.6000000000000001E-3</v>
      </c>
      <c r="H31" s="130">
        <v>1.5E-3</v>
      </c>
      <c r="I31" s="130">
        <v>1.4E-3</v>
      </c>
      <c r="J31" s="130">
        <v>1.5E-3</v>
      </c>
      <c r="K31" s="130">
        <v>5.4999999999999997E-3</v>
      </c>
      <c r="L31" s="130">
        <v>1.37E-2</v>
      </c>
      <c r="M31" s="130">
        <v>9.1999999999999998E-3</v>
      </c>
      <c r="N31" s="130">
        <v>2.2499999999999999E-2</v>
      </c>
    </row>
    <row r="32" spans="1:14" s="48" customFormat="1" ht="15" customHeight="1">
      <c r="A32" s="47" t="s">
        <v>742</v>
      </c>
      <c r="B32" s="46" t="s">
        <v>910</v>
      </c>
      <c r="C32" s="165" t="s">
        <v>1334</v>
      </c>
      <c r="D32" s="130">
        <v>5.8999999999999999E-3</v>
      </c>
      <c r="E32" s="130">
        <v>7.0000000000000001E-3</v>
      </c>
      <c r="F32" s="130">
        <v>-6.9999999999999999E-4</v>
      </c>
      <c r="G32" s="130">
        <v>5.5999999999999999E-3</v>
      </c>
      <c r="H32" s="130">
        <v>6.8999999999999999E-3</v>
      </c>
      <c r="I32" s="130">
        <v>6.8999999999999999E-3</v>
      </c>
      <c r="J32" s="130">
        <v>6.4000000000000003E-3</v>
      </c>
      <c r="K32" s="130">
        <v>1.0999999999999999E-2</v>
      </c>
      <c r="L32" s="130">
        <v>7.9000000000000008E-3</v>
      </c>
      <c r="M32" s="130">
        <v>9.1999999999999998E-3</v>
      </c>
      <c r="N32" s="130">
        <v>4.3E-3</v>
      </c>
    </row>
    <row r="33" spans="1:14" s="48" customFormat="1" ht="15" customHeight="1">
      <c r="A33" s="47" t="s">
        <v>742</v>
      </c>
      <c r="B33" s="46" t="s">
        <v>911</v>
      </c>
      <c r="C33" s="165" t="s">
        <v>1335</v>
      </c>
      <c r="D33" s="130">
        <v>1.37E-2</v>
      </c>
      <c r="E33" s="130">
        <v>6.0000000000000001E-3</v>
      </c>
      <c r="F33" s="130">
        <v>5.0000000000000001E-4</v>
      </c>
      <c r="G33" s="130">
        <v>3.0000000000000001E-3</v>
      </c>
      <c r="H33" s="130">
        <v>3.3999999999999998E-3</v>
      </c>
      <c r="I33" s="130">
        <v>3.0999999999999999E-3</v>
      </c>
      <c r="J33" s="130">
        <v>4.4000000000000003E-3</v>
      </c>
      <c r="K33" s="130">
        <v>7.9000000000000008E-3</v>
      </c>
      <c r="L33" s="130">
        <v>1.09E-2</v>
      </c>
      <c r="M33" s="130">
        <v>9.1999999999999998E-3</v>
      </c>
      <c r="N33" s="130">
        <v>1.4500000000000001E-2</v>
      </c>
    </row>
    <row r="34" spans="1:14" s="48" customFormat="1" ht="15" customHeight="1">
      <c r="A34" s="47" t="s">
        <v>742</v>
      </c>
      <c r="B34" s="46" t="s">
        <v>912</v>
      </c>
      <c r="C34" s="165" t="s">
        <v>1336</v>
      </c>
      <c r="D34" s="130">
        <v>0</v>
      </c>
      <c r="E34" s="130">
        <v>0</v>
      </c>
      <c r="F34" s="130">
        <v>0</v>
      </c>
      <c r="G34" s="130">
        <v>0</v>
      </c>
      <c r="H34" s="130">
        <v>0</v>
      </c>
      <c r="I34" s="130">
        <v>8.9999999999999993E-3</v>
      </c>
      <c r="J34" s="130">
        <v>2.7099999999999999E-2</v>
      </c>
      <c r="K34" s="130">
        <v>4.7600000000000003E-2</v>
      </c>
      <c r="L34" s="130">
        <v>0.1123</v>
      </c>
      <c r="M34" s="130">
        <v>0.10829999999999999</v>
      </c>
      <c r="N34" s="130">
        <v>1.1999999999999999E-3</v>
      </c>
    </row>
    <row r="35" spans="1:14" s="48" customFormat="1" ht="15" customHeight="1">
      <c r="A35" s="47" t="s">
        <v>742</v>
      </c>
      <c r="B35" s="46" t="s">
        <v>913</v>
      </c>
      <c r="C35" s="165" t="s">
        <v>1337</v>
      </c>
      <c r="D35" s="130">
        <v>9.7999999999999997E-3</v>
      </c>
      <c r="E35" s="130">
        <v>1.1900000000000001E-2</v>
      </c>
      <c r="F35" s="130">
        <v>1.29E-2</v>
      </c>
      <c r="G35" s="130">
        <v>1.3299999999999999E-2</v>
      </c>
      <c r="H35" s="130">
        <v>1.2999999999999999E-2</v>
      </c>
      <c r="I35" s="130">
        <v>1.3899999999999999E-2</v>
      </c>
      <c r="J35" s="130">
        <v>1.5599999999999999E-2</v>
      </c>
      <c r="K35" s="130">
        <v>1.7100000000000001E-2</v>
      </c>
      <c r="L35" s="130">
        <v>1.6899999999999998E-2</v>
      </c>
      <c r="M35" s="130">
        <v>1.7600000000000001E-2</v>
      </c>
      <c r="N35" s="130">
        <v>1.8100000000000002E-2</v>
      </c>
    </row>
    <row r="36" spans="1:14" s="48" customFormat="1" ht="15" customHeight="1">
      <c r="A36" s="47" t="s">
        <v>742</v>
      </c>
      <c r="B36" s="46" t="s">
        <v>914</v>
      </c>
      <c r="C36" s="165" t="s">
        <v>1338</v>
      </c>
      <c r="D36" s="130">
        <v>4.58E-2</v>
      </c>
      <c r="E36" s="130">
        <v>4.65E-2</v>
      </c>
      <c r="F36" s="130">
        <v>5.0099999999999999E-2</v>
      </c>
      <c r="G36" s="130">
        <v>5.1200000000000002E-2</v>
      </c>
      <c r="H36" s="130">
        <v>5.16E-2</v>
      </c>
      <c r="I36" s="130">
        <v>5.2699999999999997E-2</v>
      </c>
      <c r="J36" s="130">
        <v>5.2600000000000001E-2</v>
      </c>
      <c r="K36" s="130">
        <v>5.5899999999999998E-2</v>
      </c>
      <c r="L36" s="130">
        <v>5.6099999999999997E-2</v>
      </c>
      <c r="M36" s="130">
        <v>5.8000000000000003E-2</v>
      </c>
      <c r="N36" s="130">
        <v>5.8700000000000002E-2</v>
      </c>
    </row>
    <row r="37" spans="1:14" s="48" customFormat="1" ht="15" customHeight="1">
      <c r="A37" s="47"/>
      <c r="B37" s="46"/>
      <c r="C37" s="165" t="s">
        <v>1339</v>
      </c>
      <c r="D37" s="130">
        <v>0</v>
      </c>
      <c r="E37" s="130">
        <v>0</v>
      </c>
      <c r="F37" s="130">
        <v>0</v>
      </c>
      <c r="G37" s="130">
        <v>0</v>
      </c>
      <c r="H37" s="130">
        <v>2.0999999999999999E-3</v>
      </c>
      <c r="I37" s="130">
        <v>3.2000000000000002E-3</v>
      </c>
      <c r="J37" s="130">
        <v>5.7000000000000002E-3</v>
      </c>
      <c r="K37" s="130">
        <v>3.8E-3</v>
      </c>
      <c r="L37" s="130">
        <v>4.0000000000000001E-3</v>
      </c>
      <c r="M37" s="130">
        <v>2.5999999999999999E-3</v>
      </c>
      <c r="N37" s="130">
        <v>3.3999999999999998E-3</v>
      </c>
    </row>
    <row r="38" spans="1:14" s="48" customFormat="1" ht="15" customHeight="1" thickBot="1">
      <c r="A38" s="47" t="s">
        <v>742</v>
      </c>
      <c r="B38" s="46" t="s">
        <v>915</v>
      </c>
      <c r="C38" s="165" t="s">
        <v>1340</v>
      </c>
      <c r="D38" s="130">
        <v>5.4199999999999998E-2</v>
      </c>
      <c r="E38" s="130">
        <v>4.4499999999999998E-2</v>
      </c>
      <c r="F38" s="130">
        <v>2.9600000000000001E-2</v>
      </c>
      <c r="G38" s="130">
        <v>1E-3</v>
      </c>
      <c r="H38" s="130">
        <v>2.9999999999999997E-4</v>
      </c>
      <c r="I38" s="130">
        <v>1E-4</v>
      </c>
      <c r="J38" s="130">
        <v>2.3999999999999998E-3</v>
      </c>
      <c r="K38" s="130">
        <v>5.0000000000000001E-3</v>
      </c>
      <c r="L38" s="130">
        <v>3.8E-3</v>
      </c>
      <c r="M38" s="130">
        <v>4.0000000000000001E-3</v>
      </c>
      <c r="N38" s="130">
        <v>4.7999999999999996E-3</v>
      </c>
    </row>
    <row r="39" spans="1:14" s="37" customFormat="1" ht="15" customHeight="1" thickTop="1" thickBot="1">
      <c r="A39" s="47"/>
      <c r="B39" s="51"/>
      <c r="C39" s="403" t="s">
        <v>561</v>
      </c>
      <c r="D39" s="400"/>
      <c r="E39" s="400"/>
      <c r="F39" s="400"/>
      <c r="G39" s="400"/>
      <c r="H39" s="400"/>
      <c r="I39" s="401"/>
      <c r="J39" s="401"/>
      <c r="K39" s="401"/>
      <c r="L39" s="401"/>
      <c r="M39" s="401"/>
      <c r="N39" s="401"/>
    </row>
    <row r="40" spans="1:14" s="37" customFormat="1" ht="15" customHeight="1" thickTop="1" thickBot="1">
      <c r="A40" s="47"/>
      <c r="B40" s="174"/>
      <c r="C40" s="403" t="s">
        <v>562</v>
      </c>
      <c r="D40" s="400"/>
      <c r="E40" s="400"/>
      <c r="F40" s="400"/>
      <c r="G40" s="400"/>
      <c r="H40" s="400"/>
      <c r="I40" s="401"/>
      <c r="J40" s="401"/>
      <c r="K40" s="401"/>
      <c r="L40" s="401"/>
      <c r="M40" s="401"/>
      <c r="N40" s="401"/>
    </row>
    <row r="41" spans="1:14" s="47" customFormat="1" ht="15" customHeight="1" thickTop="1">
      <c r="A41" s="47" t="s">
        <v>742</v>
      </c>
      <c r="B41" s="46" t="s">
        <v>916</v>
      </c>
      <c r="C41" s="165" t="s">
        <v>917</v>
      </c>
      <c r="D41" s="130">
        <v>7.2400000000000006E-2</v>
      </c>
      <c r="E41" s="130">
        <v>6.9800000000000001E-2</v>
      </c>
      <c r="F41" s="130">
        <v>6.9500000000000006E-2</v>
      </c>
      <c r="G41" s="130">
        <v>7.0599999999999996E-2</v>
      </c>
      <c r="H41" s="130">
        <v>7.1400000000000005E-2</v>
      </c>
      <c r="I41" s="130">
        <v>6.8900000000000003E-2</v>
      </c>
      <c r="J41" s="130">
        <v>6.5699999999999995E-2</v>
      </c>
      <c r="K41" s="130">
        <v>6.0600000000000001E-2</v>
      </c>
      <c r="L41" s="130">
        <v>5.8900000000000001E-2</v>
      </c>
      <c r="M41" s="130">
        <v>0.06</v>
      </c>
      <c r="N41" s="130">
        <v>5.91E-2</v>
      </c>
    </row>
    <row r="42" spans="1:14" s="48" customFormat="1" ht="15" customHeight="1">
      <c r="A42" s="47" t="s">
        <v>742</v>
      </c>
      <c r="B42" s="46" t="s">
        <v>918</v>
      </c>
      <c r="C42" s="165" t="s">
        <v>919</v>
      </c>
      <c r="D42" s="130">
        <v>8.48E-2</v>
      </c>
      <c r="E42" s="130">
        <v>8.1699999999999995E-2</v>
      </c>
      <c r="F42" s="130">
        <v>8.1000000000000003E-2</v>
      </c>
      <c r="G42" s="130">
        <v>8.1600000000000006E-2</v>
      </c>
      <c r="H42" s="130">
        <v>8.3099999999999993E-2</v>
      </c>
      <c r="I42" s="130">
        <v>8.0799999999999997E-2</v>
      </c>
      <c r="J42" s="130">
        <v>7.8299999999999995E-2</v>
      </c>
      <c r="K42" s="130">
        <v>7.4999999999999997E-2</v>
      </c>
      <c r="L42" s="130">
        <v>7.4200000000000002E-2</v>
      </c>
      <c r="M42" s="130">
        <v>7.4800000000000005E-2</v>
      </c>
      <c r="N42" s="130">
        <v>7.3400000000000007E-2</v>
      </c>
    </row>
    <row r="43" spans="1:14" s="48" customFormat="1" ht="15" customHeight="1">
      <c r="A43" s="47" t="s">
        <v>742</v>
      </c>
      <c r="B43" s="46" t="s">
        <v>920</v>
      </c>
      <c r="C43" s="165" t="s">
        <v>921</v>
      </c>
      <c r="D43" s="130">
        <v>9.7799999999999998E-2</v>
      </c>
      <c r="E43" s="130">
        <v>9.5100000000000004E-2</v>
      </c>
      <c r="F43" s="130">
        <v>9.4100000000000003E-2</v>
      </c>
      <c r="G43" s="130">
        <v>9.4E-2</v>
      </c>
      <c r="H43" s="130">
        <v>9.3899999999999997E-2</v>
      </c>
      <c r="I43" s="130">
        <v>8.8900000000000007E-2</v>
      </c>
      <c r="J43" s="130">
        <v>8.5900000000000004E-2</v>
      </c>
      <c r="K43" s="130">
        <v>8.3699999999999997E-2</v>
      </c>
      <c r="L43" s="130">
        <v>8.3500000000000005E-2</v>
      </c>
      <c r="M43" s="130">
        <v>8.4099999999999994E-2</v>
      </c>
      <c r="N43" s="130">
        <v>8.1600000000000006E-2</v>
      </c>
    </row>
    <row r="44" spans="1:14" s="48" customFormat="1" ht="15" customHeight="1" thickBot="1">
      <c r="A44" s="47" t="s">
        <v>742</v>
      </c>
      <c r="B44" s="46" t="s">
        <v>922</v>
      </c>
      <c r="C44" s="165" t="s">
        <v>1341</v>
      </c>
      <c r="D44" s="130">
        <v>9.8900000000000002E-2</v>
      </c>
      <c r="E44" s="130">
        <v>9.5000000000000001E-2</v>
      </c>
      <c r="F44" s="130">
        <v>9.5000000000000001E-2</v>
      </c>
      <c r="G44" s="130">
        <v>9.7799999999999998E-2</v>
      </c>
      <c r="H44" s="130">
        <v>0.10009999999999999</v>
      </c>
      <c r="I44" s="130">
        <v>9.8699999999999996E-2</v>
      </c>
      <c r="J44" s="130">
        <v>9.6600000000000005E-2</v>
      </c>
      <c r="K44" s="130">
        <v>9.01E-2</v>
      </c>
      <c r="L44" s="130">
        <v>8.7499999999999994E-2</v>
      </c>
      <c r="M44" s="130">
        <v>8.8099999999999998E-2</v>
      </c>
      <c r="N44" s="130">
        <v>8.6300000000000002E-2</v>
      </c>
    </row>
    <row r="45" spans="1:14" s="37" customFormat="1" ht="15" customHeight="1" thickTop="1" thickBot="1">
      <c r="A45" s="47"/>
      <c r="B45" s="174"/>
      <c r="C45" s="403" t="s">
        <v>563</v>
      </c>
      <c r="D45" s="400"/>
      <c r="E45" s="400"/>
      <c r="F45" s="400"/>
      <c r="G45" s="400"/>
      <c r="H45" s="400"/>
      <c r="I45" s="401"/>
      <c r="J45" s="401"/>
      <c r="K45" s="401"/>
      <c r="L45" s="401"/>
      <c r="M45" s="401"/>
      <c r="N45" s="401"/>
    </row>
    <row r="46" spans="1:14" s="50" customFormat="1" ht="15" customHeight="1" thickTop="1">
      <c r="A46" s="50" t="s">
        <v>742</v>
      </c>
      <c r="B46" s="46" t="s">
        <v>923</v>
      </c>
      <c r="C46" s="165" t="s">
        <v>924</v>
      </c>
      <c r="D46" s="130">
        <v>0.55179999999999996</v>
      </c>
      <c r="E46" s="130">
        <v>0.56200000000000006</v>
      </c>
      <c r="F46" s="130">
        <v>0.55569999999999997</v>
      </c>
      <c r="G46" s="130">
        <v>0.54930000000000001</v>
      </c>
      <c r="H46" s="130">
        <v>0.55679999999999996</v>
      </c>
      <c r="I46" s="130">
        <v>0.55149999999999999</v>
      </c>
      <c r="J46" s="130">
        <v>0.54769999999999996</v>
      </c>
      <c r="K46" s="130">
        <v>0.55500000000000005</v>
      </c>
      <c r="L46" s="130">
        <v>0.56230000000000002</v>
      </c>
      <c r="M46" s="130">
        <v>0.55220000000000002</v>
      </c>
      <c r="N46" s="130">
        <v>0.57210000000000005</v>
      </c>
    </row>
    <row r="47" spans="1:14" ht="15" customHeight="1">
      <c r="A47" s="47" t="s">
        <v>742</v>
      </c>
      <c r="B47" s="46" t="s">
        <v>925</v>
      </c>
      <c r="C47" s="165" t="s">
        <v>926</v>
      </c>
      <c r="D47" s="130">
        <v>4.2200000000000001E-2</v>
      </c>
      <c r="E47" s="130">
        <v>4.2200000000000001E-2</v>
      </c>
      <c r="F47" s="130">
        <v>4.2900000000000001E-2</v>
      </c>
      <c r="G47" s="130">
        <v>4.2099999999999999E-2</v>
      </c>
      <c r="H47" s="130">
        <v>3.95E-2</v>
      </c>
      <c r="I47" s="130">
        <v>4.3799999999999999E-2</v>
      </c>
      <c r="J47" s="130">
        <v>4.6100000000000002E-2</v>
      </c>
      <c r="K47" s="130">
        <v>4.6100000000000002E-2</v>
      </c>
      <c r="L47" s="130">
        <v>4.36E-2</v>
      </c>
      <c r="M47" s="130">
        <v>4.2099999999999999E-2</v>
      </c>
      <c r="N47" s="130">
        <v>4.2799999999999998E-2</v>
      </c>
    </row>
    <row r="48" spans="1:14" ht="15" customHeight="1">
      <c r="A48" s="47" t="s">
        <v>742</v>
      </c>
      <c r="B48" s="46" t="s">
        <v>927</v>
      </c>
      <c r="C48" s="165" t="s">
        <v>928</v>
      </c>
      <c r="D48" s="130">
        <v>0.40600000000000003</v>
      </c>
      <c r="E48" s="130">
        <v>0.39589999999999997</v>
      </c>
      <c r="F48" s="130">
        <v>0.40139999999999998</v>
      </c>
      <c r="G48" s="130">
        <v>0.40860000000000002</v>
      </c>
      <c r="H48" s="130">
        <v>0.4037</v>
      </c>
      <c r="I48" s="130">
        <v>0.4047</v>
      </c>
      <c r="J48" s="130">
        <v>0.40620000000000001</v>
      </c>
      <c r="K48" s="130">
        <v>0.39879999999999999</v>
      </c>
      <c r="L48" s="130">
        <v>0.39410000000000001</v>
      </c>
      <c r="M48" s="130">
        <v>0.40570000000000001</v>
      </c>
      <c r="N48" s="130">
        <v>0.38519999999999999</v>
      </c>
    </row>
    <row r="49" spans="1:14" ht="15" customHeight="1" thickBot="1">
      <c r="A49" s="47" t="s">
        <v>742</v>
      </c>
      <c r="B49" s="46" t="s">
        <v>929</v>
      </c>
      <c r="C49" s="165" t="s">
        <v>930</v>
      </c>
      <c r="D49" s="130">
        <v>0.59560000000000002</v>
      </c>
      <c r="E49" s="130">
        <v>0.59109999999999996</v>
      </c>
      <c r="F49" s="130">
        <v>0.55420000000000003</v>
      </c>
      <c r="G49" s="130">
        <v>0.54300000000000004</v>
      </c>
      <c r="H49" s="130">
        <v>0.5585</v>
      </c>
      <c r="I49" s="130">
        <v>0.52539999999999998</v>
      </c>
      <c r="J49" s="130">
        <v>0.50990000000000002</v>
      </c>
      <c r="K49" s="130">
        <v>0.503</v>
      </c>
      <c r="L49" s="130">
        <v>0.45800000000000002</v>
      </c>
      <c r="M49" s="130">
        <v>0.43769999999999998</v>
      </c>
      <c r="N49" s="130">
        <v>0.44540000000000002</v>
      </c>
    </row>
    <row r="50" spans="1:14" s="47" customFormat="1" ht="15" customHeight="1" thickTop="1" thickBot="1">
      <c r="B50" s="51"/>
      <c r="C50" s="403" t="s">
        <v>564</v>
      </c>
      <c r="D50" s="400"/>
      <c r="E50" s="400"/>
      <c r="F50" s="400"/>
      <c r="G50" s="400"/>
      <c r="H50" s="400"/>
      <c r="I50" s="401"/>
      <c r="J50" s="401"/>
      <c r="K50" s="401"/>
      <c r="L50" s="401"/>
      <c r="M50" s="401"/>
      <c r="N50" s="401"/>
    </row>
    <row r="51" spans="1:14" s="47" customFormat="1" ht="15" customHeight="1" thickTop="1">
      <c r="A51" s="47" t="s">
        <v>742</v>
      </c>
      <c r="B51" s="46" t="s">
        <v>931</v>
      </c>
      <c r="C51" s="165" t="s">
        <v>932</v>
      </c>
      <c r="D51" s="130">
        <v>8.3000000000000004E-2</v>
      </c>
      <c r="E51" s="130">
        <v>7.9899999999999999E-2</v>
      </c>
      <c r="F51" s="130">
        <v>8.1900000000000001E-2</v>
      </c>
      <c r="G51" s="130">
        <v>8.4500000000000006E-2</v>
      </c>
      <c r="H51" s="130">
        <v>8.2900000000000001E-2</v>
      </c>
      <c r="I51" s="130">
        <v>8.5500000000000007E-2</v>
      </c>
      <c r="J51" s="130">
        <v>7.8700000000000006E-2</v>
      </c>
      <c r="K51" s="130">
        <v>6.5299999999999997E-2</v>
      </c>
      <c r="L51" s="130">
        <v>5.7200000000000001E-2</v>
      </c>
      <c r="M51" s="130">
        <v>5.7799999999999997E-2</v>
      </c>
      <c r="N51" s="130">
        <v>6.0999999999999999E-2</v>
      </c>
    </row>
    <row r="52" spans="1:14" s="47" customFormat="1" ht="15" customHeight="1">
      <c r="A52" s="47" t="s">
        <v>742</v>
      </c>
      <c r="B52" s="46" t="s">
        <v>933</v>
      </c>
      <c r="C52" s="165" t="s">
        <v>934</v>
      </c>
      <c r="D52" s="130">
        <v>7.9100000000000004E-2</v>
      </c>
      <c r="E52" s="130">
        <v>7.6499999999999999E-2</v>
      </c>
      <c r="F52" s="130">
        <v>7.9200000000000007E-2</v>
      </c>
      <c r="G52" s="130">
        <v>8.1000000000000003E-2</v>
      </c>
      <c r="H52" s="130">
        <v>8.1100000000000005E-2</v>
      </c>
      <c r="I52" s="130">
        <v>8.3400000000000002E-2</v>
      </c>
      <c r="J52" s="130">
        <v>7.6999999999999999E-2</v>
      </c>
      <c r="K52" s="130">
        <v>6.3200000000000006E-2</v>
      </c>
      <c r="L52" s="130">
        <v>5.5199999999999999E-2</v>
      </c>
      <c r="M52" s="130">
        <v>5.62E-2</v>
      </c>
      <c r="N52" s="130">
        <v>5.91E-2</v>
      </c>
    </row>
    <row r="53" spans="1:14" s="47" customFormat="1" ht="15" customHeight="1">
      <c r="A53" s="47" t="s">
        <v>742</v>
      </c>
      <c r="B53" s="46" t="s">
        <v>935</v>
      </c>
      <c r="C53" s="165" t="s">
        <v>1342</v>
      </c>
      <c r="D53" s="130">
        <v>9.2799999999999994E-2</v>
      </c>
      <c r="E53" s="130">
        <v>9.01E-2</v>
      </c>
      <c r="F53" s="130">
        <v>9.2999999999999999E-2</v>
      </c>
      <c r="G53" s="130">
        <v>9.3100000000000002E-2</v>
      </c>
      <c r="H53" s="130">
        <v>9.4E-2</v>
      </c>
      <c r="I53" s="130">
        <v>9.6699999999999994E-2</v>
      </c>
      <c r="J53" s="130">
        <v>9.4600000000000004E-2</v>
      </c>
      <c r="K53" s="130">
        <v>8.14E-2</v>
      </c>
      <c r="L53" s="130">
        <v>7.4499999999999997E-2</v>
      </c>
      <c r="M53" s="130">
        <v>7.3599999999999999E-2</v>
      </c>
      <c r="N53" s="130">
        <v>7.6200000000000004E-2</v>
      </c>
    </row>
    <row r="54" spans="1:14" s="47" customFormat="1" ht="15" customHeight="1">
      <c r="A54" s="47" t="s">
        <v>742</v>
      </c>
      <c r="B54" s="46" t="s">
        <v>936</v>
      </c>
      <c r="C54" s="165" t="s">
        <v>937</v>
      </c>
      <c r="D54" s="130">
        <v>0.1187</v>
      </c>
      <c r="E54" s="130">
        <v>0.1173</v>
      </c>
      <c r="F54" s="130">
        <v>0.12280000000000001</v>
      </c>
      <c r="G54" s="130">
        <v>0.1234</v>
      </c>
      <c r="H54" s="130">
        <v>0.1244</v>
      </c>
      <c r="I54" s="130">
        <v>0.1275</v>
      </c>
      <c r="J54" s="130">
        <v>0.12570000000000001</v>
      </c>
      <c r="K54" s="130">
        <v>0.11409999999999999</v>
      </c>
      <c r="L54" s="130">
        <v>0.1084</v>
      </c>
      <c r="M54" s="130">
        <v>0.1089</v>
      </c>
      <c r="N54" s="130">
        <v>0.11210000000000001</v>
      </c>
    </row>
    <row r="55" spans="1:14" s="47" customFormat="1" ht="15" customHeight="1">
      <c r="A55" s="47" t="s">
        <v>742</v>
      </c>
      <c r="B55" s="46" t="s">
        <v>938</v>
      </c>
      <c r="C55" s="165" t="s">
        <v>939</v>
      </c>
      <c r="D55" s="130">
        <v>-2.5899999999999999E-2</v>
      </c>
      <c r="E55" s="130">
        <v>-2.7199999999999998E-2</v>
      </c>
      <c r="F55" s="130">
        <v>-2.98E-2</v>
      </c>
      <c r="G55" s="130">
        <v>-3.0300000000000001E-2</v>
      </c>
      <c r="H55" s="130">
        <v>-3.04E-2</v>
      </c>
      <c r="I55" s="130">
        <v>-3.0700000000000002E-2</v>
      </c>
      <c r="J55" s="130">
        <v>-3.1099999999999999E-2</v>
      </c>
      <c r="K55" s="130">
        <v>-3.27E-2</v>
      </c>
      <c r="L55" s="130">
        <v>-3.39E-2</v>
      </c>
      <c r="M55" s="130">
        <v>-3.5200000000000002E-2</v>
      </c>
      <c r="N55" s="130">
        <v>-3.5900000000000001E-2</v>
      </c>
    </row>
    <row r="56" spans="1:14" s="47" customFormat="1" ht="15" customHeight="1">
      <c r="A56" s="47" t="s">
        <v>742</v>
      </c>
      <c r="B56" s="46" t="s">
        <v>940</v>
      </c>
      <c r="C56" s="165" t="s">
        <v>941</v>
      </c>
      <c r="D56" s="130">
        <v>-1.37E-2</v>
      </c>
      <c r="E56" s="130">
        <v>-1.3599999999999999E-2</v>
      </c>
      <c r="F56" s="130">
        <v>-1.38E-2</v>
      </c>
      <c r="G56" s="130">
        <v>-1.21E-2</v>
      </c>
      <c r="H56" s="130">
        <v>-1.29E-2</v>
      </c>
      <c r="I56" s="130">
        <v>-1.3299999999999999E-2</v>
      </c>
      <c r="J56" s="130">
        <v>-1.7600000000000001E-2</v>
      </c>
      <c r="K56" s="130">
        <v>-1.83E-2</v>
      </c>
      <c r="L56" s="130">
        <v>-1.9300000000000001E-2</v>
      </c>
      <c r="M56" s="130">
        <v>-1.7399999999999999E-2</v>
      </c>
      <c r="N56" s="130">
        <v>-1.7000000000000001E-2</v>
      </c>
    </row>
    <row r="57" spans="1:14" s="47" customFormat="1" ht="15" customHeight="1" thickBot="1">
      <c r="A57" s="47" t="s">
        <v>742</v>
      </c>
      <c r="B57" s="46" t="s">
        <v>942</v>
      </c>
      <c r="C57" s="165" t="s">
        <v>943</v>
      </c>
      <c r="D57" s="130">
        <v>3.5000000000000001E-3</v>
      </c>
      <c r="E57" s="130">
        <v>2.8999999999999998E-3</v>
      </c>
      <c r="F57" s="130">
        <v>2.7000000000000001E-3</v>
      </c>
      <c r="G57" s="130">
        <v>3.5000000000000001E-3</v>
      </c>
      <c r="H57" s="130">
        <v>1.8E-3</v>
      </c>
      <c r="I57" s="130">
        <v>2.0999999999999999E-3</v>
      </c>
      <c r="J57" s="130">
        <v>1.6999999999999999E-3</v>
      </c>
      <c r="K57" s="130">
        <v>2.2000000000000001E-3</v>
      </c>
      <c r="L57" s="130">
        <v>2E-3</v>
      </c>
      <c r="M57" s="130">
        <v>1.6000000000000001E-3</v>
      </c>
      <c r="N57" s="130">
        <v>1.9E-3</v>
      </c>
    </row>
    <row r="58" spans="1:14" s="37" customFormat="1" ht="15" customHeight="1" thickTop="1" thickBot="1">
      <c r="A58" s="47"/>
      <c r="B58" s="47"/>
      <c r="C58" s="403" t="s">
        <v>944</v>
      </c>
      <c r="D58" s="404"/>
      <c r="E58" s="404"/>
      <c r="F58" s="404"/>
      <c r="G58" s="404"/>
      <c r="H58" s="404"/>
      <c r="I58" s="404"/>
      <c r="J58" s="404"/>
      <c r="K58" s="404"/>
      <c r="L58" s="404"/>
      <c r="M58" s="404"/>
      <c r="N58" s="404"/>
    </row>
    <row r="59" spans="1:14" s="47" customFormat="1" ht="15" customHeight="1" thickTop="1">
      <c r="A59" s="47" t="s">
        <v>742</v>
      </c>
      <c r="B59" s="46" t="s">
        <v>931</v>
      </c>
      <c r="C59" s="165" t="s">
        <v>932</v>
      </c>
      <c r="D59" s="130">
        <v>8.3000000000000004E-2</v>
      </c>
      <c r="E59" s="130">
        <v>7.9899999999999999E-2</v>
      </c>
      <c r="F59" s="130">
        <v>8.1900000000000001E-2</v>
      </c>
      <c r="G59" s="130">
        <v>8.4500000000000006E-2</v>
      </c>
      <c r="H59" s="130">
        <v>8.2900000000000001E-2</v>
      </c>
      <c r="I59" s="130">
        <v>8.5500000000000007E-2</v>
      </c>
      <c r="J59" s="130">
        <v>7.8700000000000006E-2</v>
      </c>
      <c r="K59" s="130">
        <v>6.5299999999999997E-2</v>
      </c>
      <c r="L59" s="130">
        <v>5.7200000000000001E-2</v>
      </c>
      <c r="M59" s="130">
        <v>5.7799999999999997E-2</v>
      </c>
      <c r="N59" s="130">
        <v>6.0999999999999999E-2</v>
      </c>
    </row>
    <row r="60" spans="1:14" s="47" customFormat="1" ht="15" customHeight="1">
      <c r="A60" s="47" t="s">
        <v>742</v>
      </c>
      <c r="B60" s="46" t="s">
        <v>945</v>
      </c>
      <c r="C60" s="165" t="s">
        <v>946</v>
      </c>
      <c r="D60" s="130">
        <v>-3.8999999999999998E-3</v>
      </c>
      <c r="E60" s="130">
        <v>-3.3999999999999998E-3</v>
      </c>
      <c r="F60" s="130">
        <v>-6.6E-3</v>
      </c>
      <c r="G60" s="130">
        <v>-8.6999999999999994E-3</v>
      </c>
      <c r="H60" s="130">
        <v>-6.4000000000000003E-3</v>
      </c>
      <c r="I60" s="130">
        <v>-1.03E-2</v>
      </c>
      <c r="J60" s="130">
        <v>-7.0000000000000001E-3</v>
      </c>
      <c r="K60" s="130">
        <v>-8.0000000000000004E-4</v>
      </c>
      <c r="L60" s="130">
        <v>-2.7000000000000001E-3</v>
      </c>
      <c r="M60" s="130">
        <v>3.3999999999999998E-3</v>
      </c>
      <c r="N60" s="130">
        <v>-1.6000000000000001E-3</v>
      </c>
    </row>
    <row r="61" spans="1:14" s="48" customFormat="1" ht="15" customHeight="1">
      <c r="A61" s="47" t="s">
        <v>742</v>
      </c>
      <c r="B61" s="46" t="s">
        <v>947</v>
      </c>
      <c r="C61" s="165" t="s">
        <v>948</v>
      </c>
      <c r="D61" s="130">
        <v>-7.2400000000000006E-2</v>
      </c>
      <c r="E61" s="130">
        <v>-6.9800000000000001E-2</v>
      </c>
      <c r="F61" s="130">
        <v>-6.9500000000000006E-2</v>
      </c>
      <c r="G61" s="130">
        <v>-7.0599999999999996E-2</v>
      </c>
      <c r="H61" s="130">
        <v>-7.1400000000000005E-2</v>
      </c>
      <c r="I61" s="130">
        <v>-6.9000000000000006E-2</v>
      </c>
      <c r="J61" s="130">
        <v>-6.5699999999999995E-2</v>
      </c>
      <c r="K61" s="130">
        <v>-6.0600000000000001E-2</v>
      </c>
      <c r="L61" s="130">
        <v>-5.8999999999999997E-2</v>
      </c>
      <c r="M61" s="130">
        <v>-6.0100000000000001E-2</v>
      </c>
      <c r="N61" s="130">
        <v>-5.9200000000000003E-2</v>
      </c>
    </row>
    <row r="62" spans="1:14" s="48" customFormat="1" ht="15" customHeight="1">
      <c r="A62" s="47" t="s">
        <v>742</v>
      </c>
      <c r="B62" s="46" t="s">
        <v>949</v>
      </c>
      <c r="C62" s="165" t="s">
        <v>950</v>
      </c>
      <c r="D62" s="130">
        <v>-1E-4</v>
      </c>
      <c r="E62" s="130">
        <v>-1E-4</v>
      </c>
      <c r="F62" s="130">
        <v>-1E-4</v>
      </c>
      <c r="G62" s="130">
        <v>1E-4</v>
      </c>
      <c r="H62" s="130">
        <v>0</v>
      </c>
      <c r="I62" s="130">
        <v>-1E-4</v>
      </c>
      <c r="J62" s="130">
        <v>0</v>
      </c>
      <c r="K62" s="130">
        <v>-1E-4</v>
      </c>
      <c r="L62" s="130">
        <v>-1E-4</v>
      </c>
      <c r="M62" s="130">
        <v>-1E-4</v>
      </c>
      <c r="N62" s="130">
        <v>-1E-4</v>
      </c>
    </row>
    <row r="63" spans="1:14" s="48" customFormat="1" ht="15" customHeight="1">
      <c r="A63" s="47" t="s">
        <v>742</v>
      </c>
      <c r="B63" s="46" t="s">
        <v>951</v>
      </c>
      <c r="C63" s="165" t="s">
        <v>952</v>
      </c>
      <c r="D63" s="130">
        <v>-1E-4</v>
      </c>
      <c r="E63" s="130">
        <v>0</v>
      </c>
      <c r="F63" s="130">
        <v>2.9999999999999997E-4</v>
      </c>
      <c r="G63" s="130">
        <v>5.9999999999999995E-4</v>
      </c>
      <c r="H63" s="130">
        <v>2.0000000000000001E-4</v>
      </c>
      <c r="I63" s="130">
        <v>1E-4</v>
      </c>
      <c r="J63" s="130">
        <v>-2.9999999999999997E-4</v>
      </c>
      <c r="K63" s="130">
        <v>5.0000000000000001E-4</v>
      </c>
      <c r="L63" s="130">
        <v>3.7000000000000002E-3</v>
      </c>
      <c r="M63" s="130">
        <v>1.6999999999999999E-3</v>
      </c>
      <c r="N63" s="130">
        <v>2.9999999999999997E-4</v>
      </c>
    </row>
    <row r="64" spans="1:14" s="48" customFormat="1" ht="15" customHeight="1" thickBot="1">
      <c r="A64" s="47"/>
      <c r="B64" s="46"/>
      <c r="C64" s="165" t="s">
        <v>953</v>
      </c>
      <c r="D64" s="130">
        <v>0</v>
      </c>
      <c r="E64" s="130">
        <v>0</v>
      </c>
      <c r="F64" s="130">
        <v>0</v>
      </c>
      <c r="G64" s="130">
        <v>0</v>
      </c>
      <c r="H64" s="130">
        <v>0</v>
      </c>
      <c r="I64" s="130">
        <v>0</v>
      </c>
      <c r="J64" s="130">
        <v>0</v>
      </c>
      <c r="K64" s="130">
        <v>0</v>
      </c>
      <c r="L64" s="130">
        <v>0</v>
      </c>
      <c r="M64" s="130">
        <v>0</v>
      </c>
      <c r="N64" s="130">
        <v>-1E-4</v>
      </c>
    </row>
    <row r="65" spans="1:14" s="47" customFormat="1" ht="15" customHeight="1" thickTop="1" thickBot="1">
      <c r="A65" s="47" t="s">
        <v>742</v>
      </c>
      <c r="B65" s="46" t="s">
        <v>954</v>
      </c>
      <c r="C65" s="403" t="s">
        <v>955</v>
      </c>
      <c r="D65" s="400">
        <v>6.1000000000000004E-3</v>
      </c>
      <c r="E65" s="400">
        <v>6.1000000000000004E-3</v>
      </c>
      <c r="F65" s="400">
        <v>5.8999999999999999E-3</v>
      </c>
      <c r="G65" s="400">
        <v>5.7000000000000002E-3</v>
      </c>
      <c r="H65" s="400">
        <v>5.4000000000000003E-3</v>
      </c>
      <c r="I65" s="405">
        <v>6.1999999999999998E-3</v>
      </c>
      <c r="J65" s="405">
        <v>5.7000000000000002E-3</v>
      </c>
      <c r="K65" s="405">
        <v>4.1999999999999997E-3</v>
      </c>
      <c r="L65" s="405">
        <v>-8.9999999999999998E-4</v>
      </c>
      <c r="M65" s="405">
        <v>2.7000000000000001E-3</v>
      </c>
      <c r="N65" s="405">
        <v>5.0000000000000001E-4</v>
      </c>
    </row>
    <row r="66" spans="1:14" ht="3.75" customHeight="1" thickTop="1" thickBot="1">
      <c r="A66" s="175"/>
      <c r="B66" s="175"/>
      <c r="C66" s="118"/>
      <c r="D66" s="118"/>
      <c r="E66" s="118"/>
      <c r="F66" s="118"/>
      <c r="G66" s="118"/>
      <c r="H66" s="118"/>
      <c r="I66" s="118"/>
      <c r="J66" s="118"/>
      <c r="K66" s="118"/>
      <c r="L66" s="118"/>
      <c r="M66" s="118"/>
      <c r="N66" s="118"/>
    </row>
    <row r="67" spans="1:14" ht="15" customHeight="1">
      <c r="A67" s="47"/>
      <c r="B67" s="47"/>
      <c r="C67" s="170" t="s">
        <v>1306</v>
      </c>
      <c r="D67" s="47"/>
      <c r="E67" s="47"/>
      <c r="F67" s="47"/>
      <c r="G67" s="47"/>
      <c r="H67" s="47"/>
      <c r="I67" s="47"/>
      <c r="J67" s="47"/>
      <c r="K67" s="47"/>
      <c r="L67" s="47"/>
      <c r="M67" s="47"/>
      <c r="N67" s="47"/>
    </row>
    <row r="68" spans="1:14" ht="15" customHeight="1">
      <c r="A68" s="47"/>
      <c r="B68" s="47"/>
      <c r="C68" s="170" t="s">
        <v>1350</v>
      </c>
      <c r="D68" s="47"/>
      <c r="E68" s="47"/>
      <c r="F68" s="47"/>
      <c r="G68" s="47"/>
      <c r="H68" s="47"/>
      <c r="I68" s="47"/>
      <c r="J68" s="47"/>
      <c r="K68" s="47"/>
      <c r="L68" s="47"/>
      <c r="M68" s="47"/>
      <c r="N68" s="47"/>
    </row>
    <row r="69" spans="1:14" ht="15" customHeight="1">
      <c r="A69" s="47"/>
      <c r="B69" s="47"/>
      <c r="C69" s="170" t="s">
        <v>1351</v>
      </c>
      <c r="D69" s="47"/>
      <c r="E69" s="47"/>
      <c r="F69" s="47"/>
      <c r="G69" s="47"/>
      <c r="H69" s="47"/>
      <c r="I69" s="47"/>
      <c r="J69" s="47"/>
      <c r="K69" s="47"/>
      <c r="L69" s="47"/>
      <c r="M69" s="47"/>
      <c r="N69" s="47"/>
    </row>
    <row r="70" spans="1:14" ht="15" customHeight="1">
      <c r="A70" s="47"/>
      <c r="B70" s="47"/>
      <c r="C70" s="170" t="s">
        <v>1309</v>
      </c>
      <c r="D70" s="47"/>
      <c r="E70" s="47"/>
      <c r="F70" s="47"/>
      <c r="G70" s="47"/>
      <c r="H70" s="47"/>
      <c r="I70" s="47"/>
      <c r="J70" s="47"/>
      <c r="K70" s="47"/>
      <c r="L70" s="47"/>
      <c r="M70" s="47"/>
      <c r="N70" s="47"/>
    </row>
    <row r="71" spans="1:14" ht="15" customHeight="1">
      <c r="A71" s="47"/>
      <c r="B71" s="47"/>
      <c r="C71" s="170" t="s">
        <v>1310</v>
      </c>
      <c r="D71" s="47"/>
      <c r="E71" s="47"/>
      <c r="F71" s="47"/>
      <c r="G71" s="47"/>
      <c r="H71" s="47"/>
      <c r="I71" s="47"/>
      <c r="J71" s="47"/>
      <c r="K71" s="47"/>
      <c r="L71" s="47"/>
      <c r="M71" s="47"/>
      <c r="N71" s="47"/>
    </row>
    <row r="72" spans="1:14" ht="30" customHeight="1">
      <c r="A72" s="47"/>
      <c r="B72" s="47"/>
      <c r="C72" s="730" t="s">
        <v>958</v>
      </c>
      <c r="D72" s="730"/>
      <c r="E72" s="730"/>
      <c r="F72" s="730"/>
      <c r="G72" s="730"/>
      <c r="H72" s="730"/>
      <c r="I72" s="730"/>
      <c r="J72" s="730"/>
      <c r="K72" s="730"/>
      <c r="L72" s="730"/>
      <c r="M72" s="730"/>
      <c r="N72" s="730"/>
    </row>
    <row r="73" spans="1:14" ht="15" customHeight="1">
      <c r="A73" s="47"/>
      <c r="B73" s="47"/>
      <c r="C73" s="170" t="s">
        <v>567</v>
      </c>
      <c r="D73" s="47"/>
      <c r="E73" s="47"/>
      <c r="F73" s="47"/>
      <c r="G73" s="47"/>
      <c r="H73" s="47"/>
      <c r="I73" s="47"/>
      <c r="J73" s="47"/>
      <c r="K73" s="47"/>
      <c r="L73" s="47"/>
      <c r="M73" s="47"/>
      <c r="N73" s="47"/>
    </row>
    <row r="74" spans="1:14" ht="30" customHeight="1">
      <c r="A74" s="47"/>
      <c r="B74" s="47"/>
      <c r="C74" s="730" t="s">
        <v>959</v>
      </c>
      <c r="D74" s="730"/>
      <c r="E74" s="730"/>
      <c r="F74" s="730"/>
      <c r="G74" s="730"/>
      <c r="H74" s="730"/>
      <c r="I74" s="730"/>
      <c r="J74" s="730"/>
      <c r="K74" s="730"/>
      <c r="L74" s="730"/>
      <c r="M74" s="730"/>
      <c r="N74" s="730"/>
    </row>
    <row r="75" spans="1:14" ht="15" customHeight="1">
      <c r="A75" s="47"/>
      <c r="B75" s="47"/>
      <c r="C75" s="70"/>
      <c r="D75" s="47"/>
      <c r="E75" s="47"/>
      <c r="F75" s="47"/>
      <c r="G75" s="47"/>
      <c r="H75" s="47"/>
      <c r="I75" s="47"/>
      <c r="J75" s="47"/>
      <c r="K75" s="47"/>
      <c r="L75" s="47"/>
      <c r="M75" s="47"/>
      <c r="N75" s="47"/>
    </row>
  </sheetData>
  <mergeCells count="6">
    <mergeCell ref="C74:N74"/>
    <mergeCell ref="C1:N1"/>
    <mergeCell ref="A2:N2"/>
    <mergeCell ref="C3:N3"/>
    <mergeCell ref="A4:N4"/>
    <mergeCell ref="C72:N72"/>
  </mergeCells>
  <pageMargins left="0.93" right="0.42" top="0.69" bottom="0.59" header="0.5" footer="0.5"/>
  <pageSetup scale="50"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U37"/>
  <sheetViews>
    <sheetView zoomScaleNormal="100" workbookViewId="0">
      <selection activeCell="A3" sqref="A3:U3"/>
    </sheetView>
  </sheetViews>
  <sheetFormatPr defaultRowHeight="12.75"/>
  <cols>
    <col min="1" max="1" width="85.5703125" style="33" customWidth="1"/>
    <col min="2" max="2" width="13.42578125" style="607" bestFit="1" customWidth="1"/>
    <col min="3" max="4" width="13.42578125" style="607" customWidth="1"/>
    <col min="5" max="5" width="13.42578125" style="607" bestFit="1" customWidth="1"/>
    <col min="6" max="13" width="11.7109375" style="607" bestFit="1" customWidth="1"/>
    <col min="14" max="16" width="11.7109375" style="297" bestFit="1" customWidth="1"/>
    <col min="17" max="21" width="11.7109375" style="607" bestFit="1" customWidth="1"/>
    <col min="22" max="16384" width="9.140625" style="607"/>
  </cols>
  <sheetData>
    <row r="1" spans="1:21" ht="30" customHeight="1">
      <c r="A1" s="721" t="s">
        <v>956</v>
      </c>
      <c r="B1" s="721"/>
      <c r="C1" s="721"/>
      <c r="D1" s="721"/>
      <c r="E1" s="721"/>
      <c r="F1" s="721"/>
      <c r="G1" s="721"/>
      <c r="H1" s="721"/>
      <c r="I1" s="721"/>
      <c r="J1" s="721"/>
      <c r="K1" s="721"/>
      <c r="L1" s="721"/>
      <c r="M1" s="721"/>
      <c r="N1" s="721"/>
      <c r="O1" s="721"/>
      <c r="P1" s="721"/>
      <c r="Q1" s="721"/>
      <c r="R1" s="721"/>
      <c r="S1" s="721"/>
      <c r="T1" s="721"/>
      <c r="U1" s="721"/>
    </row>
    <row r="2" spans="1:21" ht="15" customHeight="1">
      <c r="A2" s="722" t="s">
        <v>645</v>
      </c>
      <c r="B2" s="722"/>
      <c r="C2" s="722"/>
      <c r="D2" s="722"/>
      <c r="E2" s="722"/>
      <c r="F2" s="722"/>
      <c r="G2" s="722"/>
      <c r="H2" s="722"/>
      <c r="I2" s="722"/>
      <c r="J2" s="722"/>
      <c r="K2" s="722"/>
      <c r="L2" s="722"/>
      <c r="M2" s="722"/>
      <c r="N2" s="722"/>
      <c r="O2" s="722"/>
      <c r="P2" s="722"/>
      <c r="Q2" s="722"/>
      <c r="R2" s="722"/>
      <c r="S2" s="722"/>
      <c r="T2" s="722"/>
      <c r="U2" s="722"/>
    </row>
    <row r="3" spans="1:21" ht="15" customHeight="1">
      <c r="A3" s="734" t="s">
        <v>1493</v>
      </c>
      <c r="B3" s="734"/>
      <c r="C3" s="734"/>
      <c r="D3" s="734"/>
      <c r="E3" s="734"/>
      <c r="F3" s="734"/>
      <c r="G3" s="734"/>
      <c r="H3" s="734"/>
      <c r="I3" s="734"/>
      <c r="J3" s="734"/>
      <c r="K3" s="734"/>
      <c r="L3" s="734"/>
      <c r="M3" s="734"/>
      <c r="N3" s="734"/>
      <c r="O3" s="734"/>
      <c r="P3" s="734"/>
      <c r="Q3" s="734"/>
      <c r="R3" s="734"/>
      <c r="S3" s="734"/>
      <c r="T3" s="734"/>
      <c r="U3" s="734"/>
    </row>
    <row r="4" spans="1:21" s="78" customFormat="1" ht="30" customHeight="1">
      <c r="A4" s="723" t="s">
        <v>646</v>
      </c>
      <c r="B4" s="723"/>
      <c r="C4" s="723"/>
      <c r="D4" s="723"/>
      <c r="E4" s="723"/>
      <c r="F4" s="723"/>
      <c r="G4" s="723"/>
      <c r="H4" s="723"/>
      <c r="I4" s="723"/>
      <c r="J4" s="723"/>
      <c r="K4" s="723"/>
      <c r="L4" s="723"/>
      <c r="M4" s="723"/>
      <c r="N4" s="723"/>
      <c r="O4" s="723"/>
      <c r="P4" s="723"/>
      <c r="Q4" s="723"/>
      <c r="R4" s="723"/>
      <c r="S4" s="723"/>
      <c r="T4" s="723"/>
      <c r="U4" s="723"/>
    </row>
    <row r="5" spans="1:21" ht="3.75" customHeight="1">
      <c r="A5" s="47"/>
      <c r="B5" s="47"/>
      <c r="C5" s="47"/>
      <c r="D5" s="47"/>
      <c r="E5" s="47"/>
      <c r="F5" s="47"/>
      <c r="G5" s="47"/>
      <c r="H5" s="47"/>
      <c r="I5" s="47"/>
      <c r="J5" s="47"/>
      <c r="K5" s="47"/>
      <c r="L5" s="47"/>
      <c r="M5" s="47"/>
      <c r="N5" s="289"/>
      <c r="O5" s="289"/>
      <c r="P5" s="289"/>
      <c r="Q5" s="47"/>
      <c r="R5" s="47"/>
      <c r="S5" s="47"/>
      <c r="T5" s="47"/>
      <c r="U5" s="47"/>
    </row>
    <row r="6" spans="1:21" s="19" customFormat="1" ht="30" customHeight="1" thickBot="1">
      <c r="A6" s="290"/>
      <c r="B6" s="224" t="s">
        <v>65</v>
      </c>
      <c r="C6" s="224" t="s">
        <v>66</v>
      </c>
      <c r="D6" s="224" t="s">
        <v>67</v>
      </c>
      <c r="E6" s="224" t="s">
        <v>68</v>
      </c>
      <c r="F6" s="224" t="s">
        <v>69</v>
      </c>
      <c r="G6" s="224" t="s">
        <v>70</v>
      </c>
      <c r="H6" s="224" t="s">
        <v>71</v>
      </c>
      <c r="I6" s="224" t="s">
        <v>72</v>
      </c>
      <c r="J6" s="224" t="s">
        <v>73</v>
      </c>
      <c r="K6" s="224" t="s">
        <v>74</v>
      </c>
      <c r="L6" s="224" t="s">
        <v>75</v>
      </c>
      <c r="M6" s="224" t="s">
        <v>76</v>
      </c>
      <c r="N6" s="224" t="s">
        <v>77</v>
      </c>
      <c r="O6" s="224" t="s">
        <v>78</v>
      </c>
      <c r="P6" s="224" t="s">
        <v>79</v>
      </c>
      <c r="Q6" s="224" t="s">
        <v>80</v>
      </c>
      <c r="R6" s="224" t="s">
        <v>81</v>
      </c>
      <c r="S6" s="224" t="s">
        <v>82</v>
      </c>
      <c r="T6" s="224" t="s">
        <v>83</v>
      </c>
      <c r="U6" s="224" t="s">
        <v>84</v>
      </c>
    </row>
    <row r="7" spans="1:21" s="291" customFormat="1" ht="15" customHeight="1">
      <c r="A7" s="439" t="s">
        <v>647</v>
      </c>
      <c r="B7" s="437">
        <v>0.19289999999999999</v>
      </c>
      <c r="C7" s="437">
        <v>0.1487</v>
      </c>
      <c r="D7" s="437">
        <v>0.23799999999999999</v>
      </c>
      <c r="E7" s="437">
        <v>0.28039999999999998</v>
      </c>
      <c r="F7" s="437">
        <v>0.26029999999999998</v>
      </c>
      <c r="G7" s="437">
        <v>0.2324</v>
      </c>
      <c r="H7" s="437">
        <v>0.22090000000000001</v>
      </c>
      <c r="I7" s="437">
        <v>0.28960000000000002</v>
      </c>
      <c r="J7" s="437">
        <v>0.27039999999999997</v>
      </c>
      <c r="K7" s="437">
        <v>0.2298</v>
      </c>
      <c r="L7" s="437">
        <v>0.41620000000000001</v>
      </c>
      <c r="M7" s="437">
        <v>0.1636</v>
      </c>
      <c r="N7" s="437">
        <v>0.20899999999999999</v>
      </c>
      <c r="O7" s="437">
        <v>0.1512</v>
      </c>
      <c r="P7" s="437">
        <v>0.13650000000000001</v>
      </c>
      <c r="Q7" s="437">
        <v>0.16539999999999999</v>
      </c>
      <c r="R7" s="437">
        <v>0.13109999999999999</v>
      </c>
      <c r="S7" s="437">
        <v>0.15720000000000001</v>
      </c>
      <c r="T7" s="437">
        <v>0.22359999999999999</v>
      </c>
      <c r="U7" s="437">
        <v>0.15029999999999999</v>
      </c>
    </row>
    <row r="8" spans="1:21" ht="15" customHeight="1">
      <c r="A8" s="120" t="s">
        <v>648</v>
      </c>
      <c r="B8" s="121">
        <v>528730754.35000002</v>
      </c>
      <c r="C8" s="121">
        <v>227471439.24000001</v>
      </c>
      <c r="D8" s="121">
        <v>118199354.83</v>
      </c>
      <c r="E8" s="121">
        <v>37649289.460000001</v>
      </c>
      <c r="F8" s="121">
        <v>29664828.73</v>
      </c>
      <c r="G8" s="121">
        <v>40733474.149999999</v>
      </c>
      <c r="H8" s="121">
        <v>15844373.65</v>
      </c>
      <c r="I8" s="121">
        <v>26341360.530000001</v>
      </c>
      <c r="J8" s="121">
        <v>13255599.08</v>
      </c>
      <c r="K8" s="121">
        <v>14477862.609999999</v>
      </c>
      <c r="L8" s="121">
        <v>12283401.939999999</v>
      </c>
      <c r="M8" s="121">
        <v>11713887.560000001</v>
      </c>
      <c r="N8" s="121">
        <v>29700965.469999999</v>
      </c>
      <c r="O8" s="121">
        <v>20308369.399999999</v>
      </c>
      <c r="P8" s="121">
        <v>12160932.199999999</v>
      </c>
      <c r="Q8" s="121">
        <v>6986989.3700000001</v>
      </c>
      <c r="R8" s="121">
        <v>13608256.74</v>
      </c>
      <c r="S8" s="121">
        <v>14295706.289999999</v>
      </c>
      <c r="T8" s="121">
        <v>13921799.68</v>
      </c>
      <c r="U8" s="121">
        <v>41362638.82</v>
      </c>
    </row>
    <row r="9" spans="1:21" ht="15" customHeight="1">
      <c r="A9" s="120" t="s">
        <v>649</v>
      </c>
      <c r="B9" s="121">
        <v>0</v>
      </c>
      <c r="C9" s="121">
        <v>0</v>
      </c>
      <c r="D9" s="121">
        <v>0</v>
      </c>
      <c r="E9" s="121">
        <v>0</v>
      </c>
      <c r="F9" s="121">
        <v>0</v>
      </c>
      <c r="G9" s="121">
        <v>0</v>
      </c>
      <c r="H9" s="121">
        <v>0</v>
      </c>
      <c r="I9" s="121">
        <v>0</v>
      </c>
      <c r="J9" s="121">
        <v>0</v>
      </c>
      <c r="K9" s="121">
        <v>0</v>
      </c>
      <c r="L9" s="121">
        <v>0</v>
      </c>
      <c r="M9" s="121">
        <v>0</v>
      </c>
      <c r="N9" s="121">
        <v>0</v>
      </c>
      <c r="O9" s="121">
        <v>0</v>
      </c>
      <c r="P9" s="121">
        <v>0</v>
      </c>
      <c r="Q9" s="121">
        <v>0</v>
      </c>
      <c r="R9" s="121">
        <v>0</v>
      </c>
      <c r="S9" s="121">
        <v>0</v>
      </c>
      <c r="T9" s="121">
        <v>0</v>
      </c>
      <c r="U9" s="121">
        <v>0</v>
      </c>
    </row>
    <row r="10" spans="1:21" s="276" customFormat="1" ht="15" customHeight="1">
      <c r="A10" s="120" t="s">
        <v>650</v>
      </c>
      <c r="B10" s="121">
        <v>92258759.109999999</v>
      </c>
      <c r="C10" s="121">
        <v>86072875.140000001</v>
      </c>
      <c r="D10" s="121">
        <v>29336380.379999999</v>
      </c>
      <c r="E10" s="121">
        <v>14058540.359999999</v>
      </c>
      <c r="F10" s="121">
        <v>31243890.870000001</v>
      </c>
      <c r="G10" s="121">
        <v>14511366.949999999</v>
      </c>
      <c r="H10" s="121">
        <v>21301642.199999999</v>
      </c>
      <c r="I10" s="121">
        <v>20031415.510000002</v>
      </c>
      <c r="J10" s="121">
        <v>25650753.379999999</v>
      </c>
      <c r="K10" s="121">
        <v>4176830.46</v>
      </c>
      <c r="L10" s="121">
        <v>4552365.97</v>
      </c>
      <c r="M10" s="121">
        <v>422354.73</v>
      </c>
      <c r="N10" s="121">
        <v>20683375.09</v>
      </c>
      <c r="O10" s="121">
        <v>19382431.050000001</v>
      </c>
      <c r="P10" s="121">
        <v>2612080.13</v>
      </c>
      <c r="Q10" s="121">
        <v>0</v>
      </c>
      <c r="R10" s="121">
        <v>8686126.3900000006</v>
      </c>
      <c r="S10" s="121">
        <v>14267524.960000001</v>
      </c>
      <c r="T10" s="121">
        <v>901686.3</v>
      </c>
      <c r="U10" s="121">
        <v>20779368.289999999</v>
      </c>
    </row>
    <row r="11" spans="1:21" s="276" customFormat="1" ht="15" customHeight="1">
      <c r="A11" s="120" t="s">
        <v>651</v>
      </c>
      <c r="B11" s="121">
        <v>132044777.45</v>
      </c>
      <c r="C11" s="121">
        <v>50560066.090000004</v>
      </c>
      <c r="D11" s="121">
        <v>66266404.969999999</v>
      </c>
      <c r="E11" s="121">
        <v>15892272.609999999</v>
      </c>
      <c r="F11" s="121">
        <v>56883860.18</v>
      </c>
      <c r="G11" s="121">
        <v>49496496.630000003</v>
      </c>
      <c r="H11" s="121">
        <v>21976694.899999999</v>
      </c>
      <c r="I11" s="121">
        <v>25954389.640000001</v>
      </c>
      <c r="J11" s="121">
        <v>38959436.049999997</v>
      </c>
      <c r="K11" s="121">
        <v>9340641.7100000009</v>
      </c>
      <c r="L11" s="121">
        <v>9707146.3200000003</v>
      </c>
      <c r="M11" s="121">
        <v>6560463.5300000003</v>
      </c>
      <c r="N11" s="121">
        <v>58428837.539999999</v>
      </c>
      <c r="O11" s="121">
        <v>6679386.5499999998</v>
      </c>
      <c r="P11" s="121">
        <v>9111366.7699999996</v>
      </c>
      <c r="Q11" s="121">
        <v>13886424.970000001</v>
      </c>
      <c r="R11" s="121">
        <v>11159276.439999999</v>
      </c>
      <c r="S11" s="121">
        <v>14954541.66</v>
      </c>
      <c r="T11" s="121">
        <v>4654457.97</v>
      </c>
      <c r="U11" s="121">
        <v>79729956.730000004</v>
      </c>
    </row>
    <row r="12" spans="1:21" s="276" customFormat="1" ht="15" customHeight="1">
      <c r="A12" s="120" t="s">
        <v>652</v>
      </c>
      <c r="B12" s="121">
        <v>99624915.079999998</v>
      </c>
      <c r="C12" s="121">
        <v>83666047.230000004</v>
      </c>
      <c r="D12" s="121">
        <v>11172179.630000001</v>
      </c>
      <c r="E12" s="121">
        <v>0</v>
      </c>
      <c r="F12" s="121">
        <v>211674.21</v>
      </c>
      <c r="G12" s="121">
        <v>2260147</v>
      </c>
      <c r="H12" s="121">
        <v>0</v>
      </c>
      <c r="I12" s="121">
        <v>14237523.609999999</v>
      </c>
      <c r="J12" s="121">
        <v>7690038.5700000003</v>
      </c>
      <c r="K12" s="121">
        <v>375244.86</v>
      </c>
      <c r="L12" s="121">
        <v>932952.16</v>
      </c>
      <c r="M12" s="121">
        <v>0</v>
      </c>
      <c r="N12" s="121">
        <v>0</v>
      </c>
      <c r="O12" s="121">
        <v>2387023.5</v>
      </c>
      <c r="P12" s="121">
        <v>0</v>
      </c>
      <c r="Q12" s="121">
        <v>0</v>
      </c>
      <c r="R12" s="121">
        <v>3937006.41</v>
      </c>
      <c r="S12" s="121">
        <v>0</v>
      </c>
      <c r="T12" s="121">
        <v>0</v>
      </c>
      <c r="U12" s="121">
        <v>0</v>
      </c>
    </row>
    <row r="13" spans="1:21" s="276" customFormat="1" ht="15" customHeight="1">
      <c r="A13" s="120" t="s">
        <v>653</v>
      </c>
      <c r="B13" s="121">
        <v>1119384424.4300001</v>
      </c>
      <c r="C13" s="121">
        <v>698358736.12</v>
      </c>
      <c r="D13" s="121">
        <v>287202289.81</v>
      </c>
      <c r="E13" s="121">
        <v>79910913.700000003</v>
      </c>
      <c r="F13" s="121">
        <v>166451521.44</v>
      </c>
      <c r="G13" s="121">
        <v>296072727.11000001</v>
      </c>
      <c r="H13" s="121">
        <v>179715958.74000001</v>
      </c>
      <c r="I13" s="121">
        <v>151694842.43000001</v>
      </c>
      <c r="J13" s="121">
        <v>124846636.44</v>
      </c>
      <c r="K13" s="121">
        <v>128919017.83</v>
      </c>
      <c r="L13" s="121">
        <v>103948902.01000001</v>
      </c>
      <c r="M13" s="121">
        <v>66724496.969999999</v>
      </c>
      <c r="N13" s="121">
        <v>210836778.94</v>
      </c>
      <c r="O13" s="121">
        <v>120852464.23999999</v>
      </c>
      <c r="P13" s="121">
        <v>73450219.530000001</v>
      </c>
      <c r="Q13" s="121">
        <v>54947240.899999999</v>
      </c>
      <c r="R13" s="121">
        <v>87680068.650000006</v>
      </c>
      <c r="S13" s="121">
        <v>187023528.66999999</v>
      </c>
      <c r="T13" s="121">
        <v>69143512.599999994</v>
      </c>
      <c r="U13" s="121">
        <v>216606826.80000001</v>
      </c>
    </row>
    <row r="14" spans="1:21" s="21" customFormat="1" ht="15" customHeight="1">
      <c r="A14" s="292" t="s">
        <v>654</v>
      </c>
      <c r="B14" s="293">
        <v>1972043630.4200001</v>
      </c>
      <c r="C14" s="293">
        <v>1146129163.8199999</v>
      </c>
      <c r="D14" s="293">
        <v>512176609.62</v>
      </c>
      <c r="E14" s="293">
        <v>147511016.13</v>
      </c>
      <c r="F14" s="293">
        <v>284455775.43000001</v>
      </c>
      <c r="G14" s="293">
        <v>403074211.83999997</v>
      </c>
      <c r="H14" s="293">
        <v>238838669.49000001</v>
      </c>
      <c r="I14" s="293">
        <v>238259531.72</v>
      </c>
      <c r="J14" s="293">
        <v>210402463.52000001</v>
      </c>
      <c r="K14" s="293">
        <v>157289597.47</v>
      </c>
      <c r="L14" s="293">
        <v>131424768.40000001</v>
      </c>
      <c r="M14" s="293">
        <v>85421202.790000007</v>
      </c>
      <c r="N14" s="293">
        <v>319649957.04000002</v>
      </c>
      <c r="O14" s="293">
        <v>169609674.74000001</v>
      </c>
      <c r="P14" s="293">
        <v>97334598.629999995</v>
      </c>
      <c r="Q14" s="293">
        <v>75820655.239999995</v>
      </c>
      <c r="R14" s="293">
        <v>125070734.63</v>
      </c>
      <c r="S14" s="293">
        <v>230541301.58000001</v>
      </c>
      <c r="T14" s="293">
        <v>88621456.549999997</v>
      </c>
      <c r="U14" s="293">
        <v>358478790.63999999</v>
      </c>
    </row>
    <row r="15" spans="1:21" s="276" customFormat="1" ht="15" customHeight="1">
      <c r="A15" s="120" t="s">
        <v>655</v>
      </c>
      <c r="B15" s="121">
        <v>1278577251.2869999</v>
      </c>
      <c r="C15" s="121">
        <v>803602879.61549997</v>
      </c>
      <c r="D15" s="121">
        <v>334581903.09350002</v>
      </c>
      <c r="E15" s="121">
        <v>90668758.077000007</v>
      </c>
      <c r="F15" s="121">
        <v>201300985.36149999</v>
      </c>
      <c r="G15" s="121">
        <v>325418359.065</v>
      </c>
      <c r="H15" s="121">
        <v>194964634.63</v>
      </c>
      <c r="I15" s="121">
        <v>179356463.05950001</v>
      </c>
      <c r="J15" s="121">
        <v>155224034.06850001</v>
      </c>
      <c r="K15" s="121">
        <v>134706138.42199999</v>
      </c>
      <c r="L15" s="121">
        <v>110412662.484</v>
      </c>
      <c r="M15" s="121">
        <v>70089199.680999994</v>
      </c>
      <c r="N15" s="121">
        <v>244187872.72799999</v>
      </c>
      <c r="O15" s="121">
        <v>129858911.34999999</v>
      </c>
      <c r="P15" s="121">
        <v>78528318.941</v>
      </c>
      <c r="Q15" s="121">
        <v>61890453.384999998</v>
      </c>
      <c r="R15" s="121">
        <v>97949686.955500007</v>
      </c>
      <c r="S15" s="121">
        <v>197354304.49200001</v>
      </c>
      <c r="T15" s="121">
        <v>71651078.844999999</v>
      </c>
      <c r="U15" s="121">
        <v>260627678.82300001</v>
      </c>
    </row>
    <row r="16" spans="1:21" s="23" customFormat="1" ht="15" customHeight="1">
      <c r="A16" s="244" t="s">
        <v>656</v>
      </c>
      <c r="B16" s="294">
        <v>0.64839999999999998</v>
      </c>
      <c r="C16" s="294">
        <v>0.70109999999999995</v>
      </c>
      <c r="D16" s="294">
        <v>0.65329999999999999</v>
      </c>
      <c r="E16" s="294">
        <v>0.61470000000000002</v>
      </c>
      <c r="F16" s="294">
        <v>0.7077</v>
      </c>
      <c r="G16" s="294">
        <v>0.80730000000000002</v>
      </c>
      <c r="H16" s="294">
        <v>0.81630000000000003</v>
      </c>
      <c r="I16" s="294">
        <v>0.75280000000000002</v>
      </c>
      <c r="J16" s="294">
        <v>0.73770000000000002</v>
      </c>
      <c r="K16" s="294">
        <v>0.85640000000000005</v>
      </c>
      <c r="L16" s="294">
        <v>0.84009999999999996</v>
      </c>
      <c r="M16" s="294">
        <v>0.82050000000000001</v>
      </c>
      <c r="N16" s="294">
        <v>0.76390000000000002</v>
      </c>
      <c r="O16" s="294">
        <v>0.76559999999999995</v>
      </c>
      <c r="P16" s="294">
        <v>0.80679999999999996</v>
      </c>
      <c r="Q16" s="294">
        <v>0.81630000000000003</v>
      </c>
      <c r="R16" s="294">
        <v>0.78320000000000001</v>
      </c>
      <c r="S16" s="294">
        <v>0.85599999999999998</v>
      </c>
      <c r="T16" s="294">
        <v>0.8085</v>
      </c>
      <c r="U16" s="294">
        <v>0.72699999999999998</v>
      </c>
    </row>
    <row r="17" spans="1:21" s="276" customFormat="1" ht="15" customHeight="1">
      <c r="A17" s="292" t="s">
        <v>657</v>
      </c>
      <c r="B17" s="293">
        <v>127857725.1287</v>
      </c>
      <c r="C17" s="293">
        <v>80360287.961600006</v>
      </c>
      <c r="D17" s="293">
        <v>33458190.3094</v>
      </c>
      <c r="E17" s="293">
        <v>9066875.8077000007</v>
      </c>
      <c r="F17" s="293">
        <v>20130098.536200002</v>
      </c>
      <c r="G17" s="293">
        <v>32541835.906500001</v>
      </c>
      <c r="H17" s="293">
        <v>19496463.463</v>
      </c>
      <c r="I17" s="293">
        <v>17935646.306000002</v>
      </c>
      <c r="J17" s="293">
        <v>15522403.4069</v>
      </c>
      <c r="K17" s="293">
        <v>13470613.8422</v>
      </c>
      <c r="L17" s="293">
        <v>11041266.248400001</v>
      </c>
      <c r="M17" s="293">
        <v>7008919.9681000002</v>
      </c>
      <c r="N17" s="293">
        <v>24418787.272799999</v>
      </c>
      <c r="O17" s="293">
        <v>12985891.135</v>
      </c>
      <c r="P17" s="293">
        <v>7852831.8941000002</v>
      </c>
      <c r="Q17" s="293">
        <v>6189045.3384999996</v>
      </c>
      <c r="R17" s="293">
        <v>9794968.6955999993</v>
      </c>
      <c r="S17" s="293">
        <v>19735430.449200001</v>
      </c>
      <c r="T17" s="293">
        <v>7165107.8844999997</v>
      </c>
      <c r="U17" s="293">
        <v>26062767.882300001</v>
      </c>
    </row>
    <row r="18" spans="1:21" s="276" customFormat="1" ht="15" customHeight="1">
      <c r="A18" s="120" t="s">
        <v>658</v>
      </c>
      <c r="B18" s="121">
        <v>203116354</v>
      </c>
      <c r="C18" s="121">
        <v>116117734</v>
      </c>
      <c r="D18" s="121">
        <v>73309517</v>
      </c>
      <c r="E18" s="121">
        <v>31154174</v>
      </c>
      <c r="F18" s="121">
        <v>51152283</v>
      </c>
      <c r="G18" s="121">
        <v>75608289</v>
      </c>
      <c r="H18" s="121">
        <v>41510508</v>
      </c>
      <c r="I18" s="121">
        <v>52139670</v>
      </c>
      <c r="J18" s="121">
        <v>41967168</v>
      </c>
      <c r="K18" s="121">
        <v>31120537</v>
      </c>
      <c r="L18" s="121">
        <v>42307723</v>
      </c>
      <c r="M18" s="121">
        <v>11334453</v>
      </c>
      <c r="N18" s="121">
        <v>39728059</v>
      </c>
      <c r="O18" s="121">
        <v>20087584</v>
      </c>
      <c r="P18" s="121">
        <v>11211175</v>
      </c>
      <c r="Q18" s="121">
        <v>10273462</v>
      </c>
      <c r="R18" s="121">
        <v>13553677</v>
      </c>
      <c r="S18" s="121">
        <v>28673841</v>
      </c>
      <c r="T18" s="121">
        <v>15868159</v>
      </c>
      <c r="U18" s="121">
        <v>33764464</v>
      </c>
    </row>
    <row r="19" spans="1:21" s="276" customFormat="1" ht="15" customHeight="1">
      <c r="A19" s="120" t="s">
        <v>659</v>
      </c>
      <c r="B19" s="121">
        <v>0</v>
      </c>
      <c r="C19" s="121">
        <v>0</v>
      </c>
      <c r="D19" s="121">
        <v>0</v>
      </c>
      <c r="E19" s="121">
        <v>1</v>
      </c>
      <c r="F19" s="121">
        <v>0</v>
      </c>
      <c r="G19" s="121">
        <v>1</v>
      </c>
      <c r="H19" s="121">
        <v>0</v>
      </c>
      <c r="I19" s="121">
        <v>0</v>
      </c>
      <c r="J19" s="121">
        <v>0</v>
      </c>
      <c r="K19" s="121">
        <v>301</v>
      </c>
      <c r="L19" s="121">
        <v>0</v>
      </c>
      <c r="M19" s="121">
        <v>0</v>
      </c>
      <c r="N19" s="121">
        <v>0</v>
      </c>
      <c r="O19" s="121">
        <v>0</v>
      </c>
      <c r="P19" s="121">
        <v>0</v>
      </c>
      <c r="Q19" s="121">
        <v>0</v>
      </c>
      <c r="R19" s="121">
        <v>258257</v>
      </c>
      <c r="S19" s="121">
        <v>0</v>
      </c>
      <c r="T19" s="121">
        <v>33385</v>
      </c>
      <c r="U19" s="121">
        <v>0</v>
      </c>
    </row>
    <row r="20" spans="1:21" s="276" customFormat="1" ht="15" customHeight="1">
      <c r="A20" s="244" t="s">
        <v>660</v>
      </c>
      <c r="B20" s="121">
        <v>0</v>
      </c>
      <c r="C20" s="121">
        <v>0</v>
      </c>
      <c r="D20" s="121">
        <v>0</v>
      </c>
      <c r="E20" s="121">
        <v>0</v>
      </c>
      <c r="F20" s="121">
        <v>0</v>
      </c>
      <c r="G20" s="121">
        <v>0</v>
      </c>
      <c r="H20" s="121">
        <v>0</v>
      </c>
      <c r="I20" s="121">
        <v>0</v>
      </c>
      <c r="J20" s="121">
        <v>0</v>
      </c>
      <c r="K20" s="121">
        <v>0</v>
      </c>
      <c r="L20" s="121">
        <v>0</v>
      </c>
      <c r="M20" s="121">
        <v>0</v>
      </c>
      <c r="N20" s="121">
        <v>0</v>
      </c>
      <c r="O20" s="121">
        <v>0</v>
      </c>
      <c r="P20" s="121">
        <v>0</v>
      </c>
      <c r="Q20" s="121">
        <v>0</v>
      </c>
      <c r="R20" s="121">
        <v>0</v>
      </c>
      <c r="S20" s="121">
        <v>0</v>
      </c>
      <c r="T20" s="121">
        <v>0</v>
      </c>
      <c r="U20" s="121">
        <v>0</v>
      </c>
    </row>
    <row r="21" spans="1:21" s="276" customFormat="1" ht="15" customHeight="1">
      <c r="A21" s="120" t="s">
        <v>661</v>
      </c>
      <c r="B21" s="121">
        <v>0</v>
      </c>
      <c r="C21" s="121">
        <v>0</v>
      </c>
      <c r="D21" s="121">
        <v>0</v>
      </c>
      <c r="E21" s="121">
        <v>6129174</v>
      </c>
      <c r="F21" s="121">
        <v>1194795</v>
      </c>
      <c r="G21" s="121">
        <v>3038</v>
      </c>
      <c r="H21" s="121">
        <v>0</v>
      </c>
      <c r="I21" s="121">
        <v>838539</v>
      </c>
      <c r="J21" s="121">
        <v>0</v>
      </c>
      <c r="K21" s="121">
        <v>166314</v>
      </c>
      <c r="L21" s="121">
        <v>42816</v>
      </c>
      <c r="M21" s="121">
        <v>305958</v>
      </c>
      <c r="N21" s="121">
        <v>0</v>
      </c>
      <c r="O21" s="121">
        <v>1655646</v>
      </c>
      <c r="P21" s="121">
        <v>1661516</v>
      </c>
      <c r="Q21" s="121">
        <v>35097</v>
      </c>
      <c r="R21" s="121">
        <v>979523</v>
      </c>
      <c r="S21" s="121">
        <v>1739</v>
      </c>
      <c r="T21" s="121">
        <v>475601</v>
      </c>
      <c r="U21" s="121">
        <v>0</v>
      </c>
    </row>
    <row r="22" spans="1:21" s="276" customFormat="1" ht="15" customHeight="1">
      <c r="A22" s="292" t="s">
        <v>662</v>
      </c>
      <c r="B22" s="293">
        <v>203116354</v>
      </c>
      <c r="C22" s="293">
        <v>116117734</v>
      </c>
      <c r="D22" s="293">
        <v>73309517</v>
      </c>
      <c r="E22" s="293">
        <v>25024999</v>
      </c>
      <c r="F22" s="293">
        <v>49957488</v>
      </c>
      <c r="G22" s="293">
        <v>75605250</v>
      </c>
      <c r="H22" s="293">
        <v>41510508</v>
      </c>
      <c r="I22" s="293">
        <v>51301131</v>
      </c>
      <c r="J22" s="293">
        <v>41967168</v>
      </c>
      <c r="K22" s="293">
        <v>30953922</v>
      </c>
      <c r="L22" s="293">
        <v>42264907</v>
      </c>
      <c r="M22" s="293">
        <v>11028495</v>
      </c>
      <c r="N22" s="293">
        <v>39728059</v>
      </c>
      <c r="O22" s="293">
        <v>18431938</v>
      </c>
      <c r="P22" s="293">
        <v>9549659</v>
      </c>
      <c r="Q22" s="293">
        <v>10238365</v>
      </c>
      <c r="R22" s="293">
        <v>12315897</v>
      </c>
      <c r="S22" s="293">
        <v>28672102</v>
      </c>
      <c r="T22" s="293">
        <v>15359173</v>
      </c>
      <c r="U22" s="293">
        <v>33764464</v>
      </c>
    </row>
    <row r="23" spans="1:21" s="276" customFormat="1" ht="15" customHeight="1">
      <c r="A23" s="120" t="s">
        <v>663</v>
      </c>
      <c r="B23" s="121">
        <v>0</v>
      </c>
      <c r="C23" s="121">
        <v>0</v>
      </c>
      <c r="D23" s="121">
        <v>0</v>
      </c>
      <c r="E23" s="121">
        <v>0</v>
      </c>
      <c r="F23" s="121">
        <v>0</v>
      </c>
      <c r="G23" s="121">
        <v>0</v>
      </c>
      <c r="H23" s="121">
        <v>0</v>
      </c>
      <c r="I23" s="121">
        <v>0</v>
      </c>
      <c r="J23" s="121">
        <v>0</v>
      </c>
      <c r="K23" s="121">
        <v>0</v>
      </c>
      <c r="L23" s="121">
        <v>0</v>
      </c>
      <c r="M23" s="121">
        <v>0</v>
      </c>
      <c r="N23" s="121">
        <v>0</v>
      </c>
      <c r="O23" s="121">
        <v>0</v>
      </c>
      <c r="P23" s="121">
        <v>0</v>
      </c>
      <c r="Q23" s="121">
        <v>0</v>
      </c>
      <c r="R23" s="121">
        <v>0</v>
      </c>
      <c r="S23" s="121">
        <v>0</v>
      </c>
      <c r="T23" s="121">
        <v>0</v>
      </c>
      <c r="U23" s="121">
        <v>0</v>
      </c>
    </row>
    <row r="24" spans="1:21" s="276" customFormat="1" ht="15" customHeight="1">
      <c r="A24" s="120" t="s">
        <v>664</v>
      </c>
      <c r="B24" s="121">
        <v>0</v>
      </c>
      <c r="C24" s="121">
        <v>0</v>
      </c>
      <c r="D24" s="121">
        <v>0</v>
      </c>
      <c r="E24" s="121">
        <v>0</v>
      </c>
      <c r="F24" s="121">
        <v>0</v>
      </c>
      <c r="G24" s="121">
        <v>0</v>
      </c>
      <c r="H24" s="121">
        <v>0</v>
      </c>
      <c r="I24" s="121">
        <v>0</v>
      </c>
      <c r="J24" s="121">
        <v>0</v>
      </c>
      <c r="K24" s="121">
        <v>0</v>
      </c>
      <c r="L24" s="121">
        <v>0</v>
      </c>
      <c r="M24" s="121">
        <v>0</v>
      </c>
      <c r="N24" s="121">
        <v>0</v>
      </c>
      <c r="O24" s="121">
        <v>0</v>
      </c>
      <c r="P24" s="121">
        <v>0</v>
      </c>
      <c r="Q24" s="121">
        <v>0</v>
      </c>
      <c r="R24" s="121">
        <v>0</v>
      </c>
      <c r="S24" s="121">
        <v>0</v>
      </c>
      <c r="T24" s="121">
        <v>0</v>
      </c>
      <c r="U24" s="121">
        <v>0</v>
      </c>
    </row>
    <row r="25" spans="1:21" s="280" customFormat="1" ht="15" customHeight="1">
      <c r="A25" s="120" t="s">
        <v>665</v>
      </c>
      <c r="B25" s="121">
        <v>0</v>
      </c>
      <c r="C25" s="121">
        <v>0</v>
      </c>
      <c r="D25" s="121">
        <v>0</v>
      </c>
      <c r="E25" s="121">
        <v>0</v>
      </c>
      <c r="F25" s="121">
        <v>0</v>
      </c>
      <c r="G25" s="121">
        <v>0</v>
      </c>
      <c r="H25" s="121">
        <v>0</v>
      </c>
      <c r="I25" s="121">
        <v>0</v>
      </c>
      <c r="J25" s="121">
        <v>0</v>
      </c>
      <c r="K25" s="121">
        <v>0</v>
      </c>
      <c r="L25" s="121">
        <v>0</v>
      </c>
      <c r="M25" s="121">
        <v>0</v>
      </c>
      <c r="N25" s="121">
        <v>0</v>
      </c>
      <c r="O25" s="121">
        <v>0</v>
      </c>
      <c r="P25" s="121">
        <v>0</v>
      </c>
      <c r="Q25" s="121">
        <v>0</v>
      </c>
      <c r="R25" s="121">
        <v>0</v>
      </c>
      <c r="S25" s="121">
        <v>0</v>
      </c>
      <c r="T25" s="121">
        <v>0</v>
      </c>
      <c r="U25" s="121">
        <v>0</v>
      </c>
    </row>
    <row r="26" spans="1:21" s="276" customFormat="1" ht="15" customHeight="1">
      <c r="A26" s="120" t="s">
        <v>666</v>
      </c>
      <c r="B26" s="121">
        <v>0</v>
      </c>
      <c r="C26" s="121">
        <v>0</v>
      </c>
      <c r="D26" s="121">
        <v>0</v>
      </c>
      <c r="E26" s="121">
        <v>0</v>
      </c>
      <c r="F26" s="121">
        <v>0</v>
      </c>
      <c r="G26" s="121">
        <v>0</v>
      </c>
      <c r="H26" s="121">
        <v>0</v>
      </c>
      <c r="I26" s="121">
        <v>0</v>
      </c>
      <c r="J26" s="121">
        <v>0</v>
      </c>
      <c r="K26" s="121">
        <v>0</v>
      </c>
      <c r="L26" s="121">
        <v>0</v>
      </c>
      <c r="M26" s="121">
        <v>0</v>
      </c>
      <c r="N26" s="121">
        <v>0</v>
      </c>
      <c r="O26" s="121">
        <v>0</v>
      </c>
      <c r="P26" s="121">
        <v>0</v>
      </c>
      <c r="Q26" s="121">
        <v>0</v>
      </c>
      <c r="R26" s="121">
        <v>0</v>
      </c>
      <c r="S26" s="121">
        <v>0</v>
      </c>
      <c r="T26" s="121">
        <v>0</v>
      </c>
      <c r="U26" s="121">
        <v>0</v>
      </c>
    </row>
    <row r="27" spans="1:21" s="36" customFormat="1" ht="15" customHeight="1">
      <c r="A27" s="244" t="s">
        <v>667</v>
      </c>
      <c r="B27" s="121">
        <v>43461919</v>
      </c>
      <c r="C27" s="121">
        <v>3414286</v>
      </c>
      <c r="D27" s="121">
        <v>6318982</v>
      </c>
      <c r="E27" s="121">
        <v>400000</v>
      </c>
      <c r="F27" s="121">
        <v>2434415</v>
      </c>
      <c r="G27" s="121">
        <v>10413</v>
      </c>
      <c r="H27" s="121">
        <v>1560776</v>
      </c>
      <c r="I27" s="121">
        <v>634055</v>
      </c>
      <c r="J27" s="121">
        <v>0</v>
      </c>
      <c r="K27" s="121">
        <v>0</v>
      </c>
      <c r="L27" s="121">
        <v>3686608</v>
      </c>
      <c r="M27" s="121">
        <v>438675</v>
      </c>
      <c r="N27" s="121">
        <v>11316854</v>
      </c>
      <c r="O27" s="121">
        <v>1200000</v>
      </c>
      <c r="P27" s="121">
        <v>1167155</v>
      </c>
      <c r="Q27" s="121">
        <v>0</v>
      </c>
      <c r="R27" s="121">
        <v>522699</v>
      </c>
      <c r="S27" s="121">
        <v>2355901</v>
      </c>
      <c r="T27" s="121">
        <v>659944</v>
      </c>
      <c r="U27" s="121">
        <v>5410000</v>
      </c>
    </row>
    <row r="28" spans="1:21" s="281" customFormat="1" ht="15" customHeight="1">
      <c r="A28" s="244" t="s">
        <v>668</v>
      </c>
      <c r="B28" s="121">
        <v>0</v>
      </c>
      <c r="C28" s="121">
        <v>0</v>
      </c>
      <c r="D28" s="121">
        <v>0</v>
      </c>
      <c r="E28" s="121">
        <v>0</v>
      </c>
      <c r="F28" s="121">
        <v>0</v>
      </c>
      <c r="G28" s="121">
        <v>0</v>
      </c>
      <c r="H28" s="121">
        <v>0</v>
      </c>
      <c r="I28" s="121">
        <v>0</v>
      </c>
      <c r="J28" s="121">
        <v>0</v>
      </c>
      <c r="K28" s="121">
        <v>0</v>
      </c>
      <c r="L28" s="121">
        <v>0</v>
      </c>
      <c r="M28" s="121">
        <v>0</v>
      </c>
      <c r="N28" s="121">
        <v>0</v>
      </c>
      <c r="O28" s="121">
        <v>0</v>
      </c>
      <c r="P28" s="121">
        <v>0</v>
      </c>
      <c r="Q28" s="121">
        <v>0</v>
      </c>
      <c r="R28" s="121">
        <v>0</v>
      </c>
      <c r="S28" s="121">
        <v>0</v>
      </c>
      <c r="T28" s="121">
        <v>0</v>
      </c>
      <c r="U28" s="121">
        <v>0</v>
      </c>
    </row>
    <row r="29" spans="1:21" s="36" customFormat="1" ht="15" customHeight="1">
      <c r="A29" s="295" t="s">
        <v>669</v>
      </c>
      <c r="B29" s="293">
        <v>43461919</v>
      </c>
      <c r="C29" s="293">
        <v>3414286</v>
      </c>
      <c r="D29" s="293">
        <v>6318982</v>
      </c>
      <c r="E29" s="293">
        <v>400000</v>
      </c>
      <c r="F29" s="293">
        <v>2434415</v>
      </c>
      <c r="G29" s="293">
        <v>10413</v>
      </c>
      <c r="H29" s="293">
        <v>1560776</v>
      </c>
      <c r="I29" s="293">
        <v>634055</v>
      </c>
      <c r="J29" s="293">
        <v>0</v>
      </c>
      <c r="K29" s="293">
        <v>0</v>
      </c>
      <c r="L29" s="293">
        <v>3686608</v>
      </c>
      <c r="M29" s="293">
        <v>438675</v>
      </c>
      <c r="N29" s="293">
        <v>11316854</v>
      </c>
      <c r="O29" s="293">
        <v>1200000</v>
      </c>
      <c r="P29" s="293">
        <v>1167155</v>
      </c>
      <c r="Q29" s="293">
        <v>0</v>
      </c>
      <c r="R29" s="293">
        <v>522699</v>
      </c>
      <c r="S29" s="293">
        <v>2355901</v>
      </c>
      <c r="T29" s="293">
        <v>659944</v>
      </c>
      <c r="U29" s="293">
        <v>5410000</v>
      </c>
    </row>
    <row r="30" spans="1:21" s="35" customFormat="1" ht="15" customHeight="1">
      <c r="A30" s="244" t="s">
        <v>670</v>
      </c>
      <c r="B30" s="121">
        <v>0</v>
      </c>
      <c r="C30" s="121">
        <v>0</v>
      </c>
      <c r="D30" s="121">
        <v>0</v>
      </c>
      <c r="E30" s="121">
        <v>0</v>
      </c>
      <c r="F30" s="121">
        <v>0</v>
      </c>
      <c r="G30" s="121">
        <v>0</v>
      </c>
      <c r="H30" s="121">
        <v>0</v>
      </c>
      <c r="I30" s="121">
        <v>0</v>
      </c>
      <c r="J30" s="121">
        <v>0</v>
      </c>
      <c r="K30" s="121">
        <v>0</v>
      </c>
      <c r="L30" s="121">
        <v>0</v>
      </c>
      <c r="M30" s="121">
        <v>0</v>
      </c>
      <c r="N30" s="121">
        <v>0</v>
      </c>
      <c r="O30" s="121">
        <v>0</v>
      </c>
      <c r="P30" s="121">
        <v>0</v>
      </c>
      <c r="Q30" s="121">
        <v>0</v>
      </c>
      <c r="R30" s="121">
        <v>0</v>
      </c>
      <c r="S30" s="121">
        <v>0</v>
      </c>
      <c r="T30" s="121">
        <v>0</v>
      </c>
      <c r="U30" s="121">
        <v>0</v>
      </c>
    </row>
    <row r="31" spans="1:21" s="276" customFormat="1" ht="15" customHeight="1">
      <c r="A31" s="244" t="s">
        <v>671</v>
      </c>
      <c r="B31" s="121">
        <v>0</v>
      </c>
      <c r="C31" s="121">
        <v>0</v>
      </c>
      <c r="D31" s="121">
        <v>0</v>
      </c>
      <c r="E31" s="121">
        <v>0</v>
      </c>
      <c r="F31" s="121">
        <v>0</v>
      </c>
      <c r="G31" s="121">
        <v>0</v>
      </c>
      <c r="H31" s="121">
        <v>0</v>
      </c>
      <c r="I31" s="121">
        <v>0</v>
      </c>
      <c r="J31" s="121">
        <v>0</v>
      </c>
      <c r="K31" s="121">
        <v>0</v>
      </c>
      <c r="L31" s="121">
        <v>0</v>
      </c>
      <c r="M31" s="121">
        <v>0</v>
      </c>
      <c r="N31" s="121">
        <v>0</v>
      </c>
      <c r="O31" s="121">
        <v>0</v>
      </c>
      <c r="P31" s="121">
        <v>0</v>
      </c>
      <c r="Q31" s="121">
        <v>0</v>
      </c>
      <c r="R31" s="121">
        <v>0</v>
      </c>
      <c r="S31" s="121">
        <v>0</v>
      </c>
      <c r="T31" s="121">
        <v>0</v>
      </c>
      <c r="U31" s="121">
        <v>0</v>
      </c>
    </row>
    <row r="32" spans="1:21" s="276" customFormat="1" ht="15" customHeight="1">
      <c r="A32" s="292" t="s">
        <v>672</v>
      </c>
      <c r="B32" s="293">
        <v>246578273</v>
      </c>
      <c r="C32" s="293">
        <v>119532020</v>
      </c>
      <c r="D32" s="293">
        <v>79628499</v>
      </c>
      <c r="E32" s="293">
        <v>25424999</v>
      </c>
      <c r="F32" s="293">
        <v>52391903</v>
      </c>
      <c r="G32" s="293">
        <v>75615663</v>
      </c>
      <c r="H32" s="293">
        <v>43071284</v>
      </c>
      <c r="I32" s="293">
        <v>51935186</v>
      </c>
      <c r="J32" s="293">
        <v>41967168</v>
      </c>
      <c r="K32" s="293">
        <v>30953922</v>
      </c>
      <c r="L32" s="293">
        <v>45951515</v>
      </c>
      <c r="M32" s="293">
        <v>11467170</v>
      </c>
      <c r="N32" s="293">
        <v>51044913</v>
      </c>
      <c r="O32" s="293">
        <v>19631938</v>
      </c>
      <c r="P32" s="293">
        <v>10716814</v>
      </c>
      <c r="Q32" s="293">
        <v>10238365</v>
      </c>
      <c r="R32" s="293">
        <v>12838596</v>
      </c>
      <c r="S32" s="293">
        <v>31028003</v>
      </c>
      <c r="T32" s="293">
        <v>16019117</v>
      </c>
      <c r="U32" s="293">
        <v>39174464</v>
      </c>
    </row>
    <row r="33" spans="1:21" ht="15" customHeight="1">
      <c r="A33" s="120" t="s">
        <v>673</v>
      </c>
      <c r="B33" s="121">
        <v>118720547.8713</v>
      </c>
      <c r="C33" s="121">
        <v>39171732.038500004</v>
      </c>
      <c r="D33" s="121">
        <v>46170308.690700002</v>
      </c>
      <c r="E33" s="121">
        <v>16358123.192299999</v>
      </c>
      <c r="F33" s="121">
        <v>32261804.4639</v>
      </c>
      <c r="G33" s="121">
        <v>43073827.093500003</v>
      </c>
      <c r="H33" s="121">
        <v>23574820.537</v>
      </c>
      <c r="I33" s="121">
        <v>33999539.6941</v>
      </c>
      <c r="J33" s="121">
        <v>26444764.593199998</v>
      </c>
      <c r="K33" s="121">
        <v>17483308.1578</v>
      </c>
      <c r="L33" s="121">
        <v>34910248.751599997</v>
      </c>
      <c r="M33" s="121">
        <v>4458250.0318999998</v>
      </c>
      <c r="N33" s="121">
        <v>26626125.727200001</v>
      </c>
      <c r="O33" s="121">
        <v>6646046.8650000002</v>
      </c>
      <c r="P33" s="121">
        <v>2863982.1058999998</v>
      </c>
      <c r="Q33" s="121">
        <v>4049319.6614999999</v>
      </c>
      <c r="R33" s="121">
        <v>3043627.3045000001</v>
      </c>
      <c r="S33" s="121">
        <v>11292572.550799999</v>
      </c>
      <c r="T33" s="121">
        <v>8854009.1154999994</v>
      </c>
      <c r="U33" s="121">
        <v>13111696.117699999</v>
      </c>
    </row>
    <row r="34" spans="1:21" s="296" customFormat="1" ht="15" customHeight="1">
      <c r="A34" s="120" t="s">
        <v>674</v>
      </c>
      <c r="B34" s="246">
        <v>0.21659999999999999</v>
      </c>
      <c r="C34" s="246">
        <v>0.17710000000000001</v>
      </c>
      <c r="D34" s="246">
        <v>0.22550000000000001</v>
      </c>
      <c r="E34" s="246">
        <v>0.10780000000000001</v>
      </c>
      <c r="F34" s="246">
        <v>8.9499999999999996E-2</v>
      </c>
      <c r="G34" s="246">
        <v>5.3199999999999997E-2</v>
      </c>
      <c r="H34" s="246">
        <v>7.9600000000000004E-2</v>
      </c>
      <c r="I34" s="246">
        <v>3.1399999999999997E-2</v>
      </c>
      <c r="J34" s="246">
        <v>5.9299999999999999E-2</v>
      </c>
      <c r="K34" s="246">
        <v>6.8400000000000002E-2</v>
      </c>
      <c r="L34" s="246">
        <v>0.1095</v>
      </c>
      <c r="M34" s="246">
        <v>0.18609999999999999</v>
      </c>
      <c r="N34" s="246">
        <v>6.5299999999999997E-2</v>
      </c>
      <c r="O34" s="246">
        <v>0.13389999999999999</v>
      </c>
      <c r="P34" s="246">
        <v>0.2167</v>
      </c>
      <c r="Q34" s="246">
        <v>0.15049999999999999</v>
      </c>
      <c r="R34" s="246">
        <v>0.16919999999999999</v>
      </c>
      <c r="S34" s="246">
        <v>7.7700000000000005E-2</v>
      </c>
      <c r="T34" s="246">
        <v>0.2964</v>
      </c>
      <c r="U34" s="246">
        <v>8.1000000000000003E-2</v>
      </c>
    </row>
    <row r="35" spans="1:21" ht="3.75" customHeight="1" thickBot="1">
      <c r="A35" s="118"/>
      <c r="B35" s="118"/>
      <c r="C35" s="118"/>
      <c r="D35" s="118"/>
      <c r="E35" s="118"/>
      <c r="F35" s="118"/>
      <c r="G35" s="118"/>
      <c r="H35" s="118"/>
      <c r="I35" s="118"/>
      <c r="J35" s="118"/>
      <c r="K35" s="118"/>
      <c r="L35" s="118"/>
      <c r="M35" s="118"/>
      <c r="N35" s="118"/>
      <c r="O35" s="118"/>
      <c r="P35" s="118"/>
      <c r="Q35" s="118"/>
      <c r="R35" s="118"/>
      <c r="S35" s="118"/>
      <c r="T35" s="118"/>
      <c r="U35" s="118"/>
    </row>
    <row r="36" spans="1:21" ht="15" customHeight="1" thickTop="1">
      <c r="A36" s="605" t="s">
        <v>675</v>
      </c>
      <c r="B36" s="47"/>
      <c r="C36" s="47"/>
      <c r="D36" s="47"/>
      <c r="E36" s="47"/>
      <c r="F36" s="47"/>
      <c r="G36" s="47"/>
      <c r="H36" s="47"/>
      <c r="I36" s="47"/>
      <c r="J36" s="47"/>
      <c r="K36" s="47"/>
      <c r="L36" s="47"/>
      <c r="M36" s="47"/>
      <c r="N36" s="289"/>
      <c r="O36" s="289"/>
      <c r="P36" s="289"/>
      <c r="Q36" s="47"/>
      <c r="R36" s="47"/>
      <c r="S36" s="47"/>
      <c r="T36" s="47"/>
      <c r="U36" s="47"/>
    </row>
    <row r="37" spans="1:21" ht="15" customHeight="1">
      <c r="A37" s="47"/>
      <c r="B37" s="47"/>
      <c r="C37" s="47"/>
      <c r="D37" s="47"/>
      <c r="E37" s="47"/>
      <c r="F37" s="47"/>
      <c r="G37" s="47"/>
      <c r="H37" s="47"/>
      <c r="I37" s="47"/>
      <c r="J37" s="47"/>
      <c r="K37" s="47"/>
      <c r="L37" s="47"/>
      <c r="M37" s="47"/>
      <c r="N37" s="289"/>
      <c r="O37" s="289"/>
      <c r="P37" s="289"/>
      <c r="Q37" s="47"/>
      <c r="R37" s="47"/>
      <c r="S37" s="47"/>
      <c r="T37" s="47"/>
      <c r="U37" s="47"/>
    </row>
  </sheetData>
  <mergeCells count="4">
    <mergeCell ref="A1:U1"/>
    <mergeCell ref="A2:U2"/>
    <mergeCell ref="A3:U3"/>
    <mergeCell ref="A4:U4"/>
  </mergeCells>
  <printOptions horizontalCentered="1" verticalCentered="1"/>
  <pageMargins left="0.64" right="0.43" top="0.61" bottom="0.46" header="0.511811023622047" footer="0.41"/>
  <pageSetup scale="40" orientation="landscape" horizontalDpi="300"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dimension ref="A1:V37"/>
  <sheetViews>
    <sheetView zoomScaleNormal="100" workbookViewId="0">
      <selection activeCell="A3" sqref="A3:V3"/>
    </sheetView>
  </sheetViews>
  <sheetFormatPr defaultColWidth="9.140625" defaultRowHeight="12.75"/>
  <cols>
    <col min="1" max="1" width="85.5703125" style="33" customWidth="1"/>
    <col min="2" max="2" width="11.7109375" style="607" bestFit="1" customWidth="1"/>
    <col min="3" max="3" width="11.7109375" style="607" customWidth="1"/>
    <col min="4" max="11" width="11.7109375" style="607" bestFit="1" customWidth="1"/>
    <col min="12" max="13" width="11.7109375" style="297" bestFit="1" customWidth="1"/>
    <col min="14" max="14" width="10.7109375" style="297" bestFit="1" customWidth="1"/>
    <col min="15" max="15" width="11.7109375" style="297" bestFit="1" customWidth="1"/>
    <col min="16" max="17" width="10.7109375" style="297" bestFit="1" customWidth="1"/>
    <col min="18" max="19" width="11.7109375" style="297" bestFit="1" customWidth="1"/>
    <col min="20" max="20" width="10.7109375" style="297" bestFit="1" customWidth="1"/>
    <col min="21" max="21" width="11.7109375" style="297" bestFit="1" customWidth="1"/>
    <col min="22" max="22" width="14.42578125" style="297" bestFit="1" customWidth="1"/>
    <col min="23" max="198" width="9.140625" style="607" customWidth="1"/>
    <col min="199" max="256" width="9.140625" style="607"/>
    <col min="257" max="257" width="85.5703125" style="607" customWidth="1"/>
    <col min="258" max="273" width="18.140625" style="607" customWidth="1"/>
    <col min="274" max="454" width="9.140625" style="607" customWidth="1"/>
    <col min="455" max="512" width="9.140625" style="607"/>
    <col min="513" max="513" width="85.5703125" style="607" customWidth="1"/>
    <col min="514" max="529" width="18.140625" style="607" customWidth="1"/>
    <col min="530" max="710" width="9.140625" style="607" customWidth="1"/>
    <col min="711" max="768" width="9.140625" style="607"/>
    <col min="769" max="769" width="85.5703125" style="607" customWidth="1"/>
    <col min="770" max="785" width="18.140625" style="607" customWidth="1"/>
    <col min="786" max="966" width="9.140625" style="607" customWidth="1"/>
    <col min="967" max="1024" width="9.140625" style="607"/>
    <col min="1025" max="1025" width="85.5703125" style="607" customWidth="1"/>
    <col min="1026" max="1041" width="18.140625" style="607" customWidth="1"/>
    <col min="1042" max="1222" width="9.140625" style="607" customWidth="1"/>
    <col min="1223" max="1280" width="9.140625" style="607"/>
    <col min="1281" max="1281" width="85.5703125" style="607" customWidth="1"/>
    <col min="1282" max="1297" width="18.140625" style="607" customWidth="1"/>
    <col min="1298" max="1478" width="9.140625" style="607" customWidth="1"/>
    <col min="1479" max="1536" width="9.140625" style="607"/>
    <col min="1537" max="1537" width="85.5703125" style="607" customWidth="1"/>
    <col min="1538" max="1553" width="18.140625" style="607" customWidth="1"/>
    <col min="1554" max="1734" width="9.140625" style="607" customWidth="1"/>
    <col min="1735" max="1792" width="9.140625" style="607"/>
    <col min="1793" max="1793" width="85.5703125" style="607" customWidth="1"/>
    <col min="1794" max="1809" width="18.140625" style="607" customWidth="1"/>
    <col min="1810" max="1990" width="9.140625" style="607" customWidth="1"/>
    <col min="1991" max="2048" width="9.140625" style="607"/>
    <col min="2049" max="2049" width="85.5703125" style="607" customWidth="1"/>
    <col min="2050" max="2065" width="18.140625" style="607" customWidth="1"/>
    <col min="2066" max="2246" width="9.140625" style="607" customWidth="1"/>
    <col min="2247" max="2304" width="9.140625" style="607"/>
    <col min="2305" max="2305" width="85.5703125" style="607" customWidth="1"/>
    <col min="2306" max="2321" width="18.140625" style="607" customWidth="1"/>
    <col min="2322" max="2502" width="9.140625" style="607" customWidth="1"/>
    <col min="2503" max="2560" width="9.140625" style="607"/>
    <col min="2561" max="2561" width="85.5703125" style="607" customWidth="1"/>
    <col min="2562" max="2577" width="18.140625" style="607" customWidth="1"/>
    <col min="2578" max="2758" width="9.140625" style="607" customWidth="1"/>
    <col min="2759" max="2816" width="9.140625" style="607"/>
    <col min="2817" max="2817" width="85.5703125" style="607" customWidth="1"/>
    <col min="2818" max="2833" width="18.140625" style="607" customWidth="1"/>
    <col min="2834" max="3014" width="9.140625" style="607" customWidth="1"/>
    <col min="3015" max="3072" width="9.140625" style="607"/>
    <col min="3073" max="3073" width="85.5703125" style="607" customWidth="1"/>
    <col min="3074" max="3089" width="18.140625" style="607" customWidth="1"/>
    <col min="3090" max="3270" width="9.140625" style="607" customWidth="1"/>
    <col min="3271" max="3328" width="9.140625" style="607"/>
    <col min="3329" max="3329" width="85.5703125" style="607" customWidth="1"/>
    <col min="3330" max="3345" width="18.140625" style="607" customWidth="1"/>
    <col min="3346" max="3526" width="9.140625" style="607" customWidth="1"/>
    <col min="3527" max="3584" width="9.140625" style="607"/>
    <col min="3585" max="3585" width="85.5703125" style="607" customWidth="1"/>
    <col min="3586" max="3601" width="18.140625" style="607" customWidth="1"/>
    <col min="3602" max="3782" width="9.140625" style="607" customWidth="1"/>
    <col min="3783" max="3840" width="9.140625" style="607"/>
    <col min="3841" max="3841" width="85.5703125" style="607" customWidth="1"/>
    <col min="3842" max="3857" width="18.140625" style="607" customWidth="1"/>
    <col min="3858" max="4038" width="9.140625" style="607" customWidth="1"/>
    <col min="4039" max="4096" width="9.140625" style="607"/>
    <col min="4097" max="4097" width="85.5703125" style="607" customWidth="1"/>
    <col min="4098" max="4113" width="18.140625" style="607" customWidth="1"/>
    <col min="4114" max="4294" width="9.140625" style="607" customWidth="1"/>
    <col min="4295" max="4352" width="9.140625" style="607"/>
    <col min="4353" max="4353" width="85.5703125" style="607" customWidth="1"/>
    <col min="4354" max="4369" width="18.140625" style="607" customWidth="1"/>
    <col min="4370" max="4550" width="9.140625" style="607" customWidth="1"/>
    <col min="4551" max="4608" width="9.140625" style="607"/>
    <col min="4609" max="4609" width="85.5703125" style="607" customWidth="1"/>
    <col min="4610" max="4625" width="18.140625" style="607" customWidth="1"/>
    <col min="4626" max="4806" width="9.140625" style="607" customWidth="1"/>
    <col min="4807" max="4864" width="9.140625" style="607"/>
    <col min="4865" max="4865" width="85.5703125" style="607" customWidth="1"/>
    <col min="4866" max="4881" width="18.140625" style="607" customWidth="1"/>
    <col min="4882" max="5062" width="9.140625" style="607" customWidth="1"/>
    <col min="5063" max="5120" width="9.140625" style="607"/>
    <col min="5121" max="5121" width="85.5703125" style="607" customWidth="1"/>
    <col min="5122" max="5137" width="18.140625" style="607" customWidth="1"/>
    <col min="5138" max="5318" width="9.140625" style="607" customWidth="1"/>
    <col min="5319" max="5376" width="9.140625" style="607"/>
    <col min="5377" max="5377" width="85.5703125" style="607" customWidth="1"/>
    <col min="5378" max="5393" width="18.140625" style="607" customWidth="1"/>
    <col min="5394" max="5574" width="9.140625" style="607" customWidth="1"/>
    <col min="5575" max="5632" width="9.140625" style="607"/>
    <col min="5633" max="5633" width="85.5703125" style="607" customWidth="1"/>
    <col min="5634" max="5649" width="18.140625" style="607" customWidth="1"/>
    <col min="5650" max="5830" width="9.140625" style="607" customWidth="1"/>
    <col min="5831" max="5888" width="9.140625" style="607"/>
    <col min="5889" max="5889" width="85.5703125" style="607" customWidth="1"/>
    <col min="5890" max="5905" width="18.140625" style="607" customWidth="1"/>
    <col min="5906" max="6086" width="9.140625" style="607" customWidth="1"/>
    <col min="6087" max="6144" width="9.140625" style="607"/>
    <col min="6145" max="6145" width="85.5703125" style="607" customWidth="1"/>
    <col min="6146" max="6161" width="18.140625" style="607" customWidth="1"/>
    <col min="6162" max="6342" width="9.140625" style="607" customWidth="1"/>
    <col min="6343" max="6400" width="9.140625" style="607"/>
    <col min="6401" max="6401" width="85.5703125" style="607" customWidth="1"/>
    <col min="6402" max="6417" width="18.140625" style="607" customWidth="1"/>
    <col min="6418" max="6598" width="9.140625" style="607" customWidth="1"/>
    <col min="6599" max="6656" width="9.140625" style="607"/>
    <col min="6657" max="6657" width="85.5703125" style="607" customWidth="1"/>
    <col min="6658" max="6673" width="18.140625" style="607" customWidth="1"/>
    <col min="6674" max="6854" width="9.140625" style="607" customWidth="1"/>
    <col min="6855" max="6912" width="9.140625" style="607"/>
    <col min="6913" max="6913" width="85.5703125" style="607" customWidth="1"/>
    <col min="6914" max="6929" width="18.140625" style="607" customWidth="1"/>
    <col min="6930" max="7110" width="9.140625" style="607" customWidth="1"/>
    <col min="7111" max="7168" width="9.140625" style="607"/>
    <col min="7169" max="7169" width="85.5703125" style="607" customWidth="1"/>
    <col min="7170" max="7185" width="18.140625" style="607" customWidth="1"/>
    <col min="7186" max="7366" width="9.140625" style="607" customWidth="1"/>
    <col min="7367" max="7424" width="9.140625" style="607"/>
    <col min="7425" max="7425" width="85.5703125" style="607" customWidth="1"/>
    <col min="7426" max="7441" width="18.140625" style="607" customWidth="1"/>
    <col min="7442" max="7622" width="9.140625" style="607" customWidth="1"/>
    <col min="7623" max="7680" width="9.140625" style="607"/>
    <col min="7681" max="7681" width="85.5703125" style="607" customWidth="1"/>
    <col min="7682" max="7697" width="18.140625" style="607" customWidth="1"/>
    <col min="7698" max="7878" width="9.140625" style="607" customWidth="1"/>
    <col min="7879" max="7936" width="9.140625" style="607"/>
    <col min="7937" max="7937" width="85.5703125" style="607" customWidth="1"/>
    <col min="7938" max="7953" width="18.140625" style="607" customWidth="1"/>
    <col min="7954" max="8134" width="9.140625" style="607" customWidth="1"/>
    <col min="8135" max="8192" width="9.140625" style="607"/>
    <col min="8193" max="8193" width="85.5703125" style="607" customWidth="1"/>
    <col min="8194" max="8209" width="18.140625" style="607" customWidth="1"/>
    <col min="8210" max="8390" width="9.140625" style="607" customWidth="1"/>
    <col min="8391" max="8448" width="9.140625" style="607"/>
    <col min="8449" max="8449" width="85.5703125" style="607" customWidth="1"/>
    <col min="8450" max="8465" width="18.140625" style="607" customWidth="1"/>
    <col min="8466" max="8646" width="9.140625" style="607" customWidth="1"/>
    <col min="8647" max="8704" width="9.140625" style="607"/>
    <col min="8705" max="8705" width="85.5703125" style="607" customWidth="1"/>
    <col min="8706" max="8721" width="18.140625" style="607" customWidth="1"/>
    <col min="8722" max="8902" width="9.140625" style="607" customWidth="1"/>
    <col min="8903" max="8960" width="9.140625" style="607"/>
    <col min="8961" max="8961" width="85.5703125" style="607" customWidth="1"/>
    <col min="8962" max="8977" width="18.140625" style="607" customWidth="1"/>
    <col min="8978" max="9158" width="9.140625" style="607" customWidth="1"/>
    <col min="9159" max="9216" width="9.140625" style="607"/>
    <col min="9217" max="9217" width="85.5703125" style="607" customWidth="1"/>
    <col min="9218" max="9233" width="18.140625" style="607" customWidth="1"/>
    <col min="9234" max="9414" width="9.140625" style="607" customWidth="1"/>
    <col min="9415" max="9472" width="9.140625" style="607"/>
    <col min="9473" max="9473" width="85.5703125" style="607" customWidth="1"/>
    <col min="9474" max="9489" width="18.140625" style="607" customWidth="1"/>
    <col min="9490" max="9670" width="9.140625" style="607" customWidth="1"/>
    <col min="9671" max="9728" width="9.140625" style="607"/>
    <col min="9729" max="9729" width="85.5703125" style="607" customWidth="1"/>
    <col min="9730" max="9745" width="18.140625" style="607" customWidth="1"/>
    <col min="9746" max="9926" width="9.140625" style="607" customWidth="1"/>
    <col min="9927" max="9984" width="9.140625" style="607"/>
    <col min="9985" max="9985" width="85.5703125" style="607" customWidth="1"/>
    <col min="9986" max="10001" width="18.140625" style="607" customWidth="1"/>
    <col min="10002" max="10182" width="9.140625" style="607" customWidth="1"/>
    <col min="10183" max="10240" width="9.140625" style="607"/>
    <col min="10241" max="10241" width="85.5703125" style="607" customWidth="1"/>
    <col min="10242" max="10257" width="18.140625" style="607" customWidth="1"/>
    <col min="10258" max="10438" width="9.140625" style="607" customWidth="1"/>
    <col min="10439" max="10496" width="9.140625" style="607"/>
    <col min="10497" max="10497" width="85.5703125" style="607" customWidth="1"/>
    <col min="10498" max="10513" width="18.140625" style="607" customWidth="1"/>
    <col min="10514" max="10694" width="9.140625" style="607" customWidth="1"/>
    <col min="10695" max="10752" width="9.140625" style="607"/>
    <col min="10753" max="10753" width="85.5703125" style="607" customWidth="1"/>
    <col min="10754" max="10769" width="18.140625" style="607" customWidth="1"/>
    <col min="10770" max="10950" width="9.140625" style="607" customWidth="1"/>
    <col min="10951" max="11008" width="9.140625" style="607"/>
    <col min="11009" max="11009" width="85.5703125" style="607" customWidth="1"/>
    <col min="11010" max="11025" width="18.140625" style="607" customWidth="1"/>
    <col min="11026" max="11206" width="9.140625" style="607" customWidth="1"/>
    <col min="11207" max="11264" width="9.140625" style="607"/>
    <col min="11265" max="11265" width="85.5703125" style="607" customWidth="1"/>
    <col min="11266" max="11281" width="18.140625" style="607" customWidth="1"/>
    <col min="11282" max="11462" width="9.140625" style="607" customWidth="1"/>
    <col min="11463" max="11520" width="9.140625" style="607"/>
    <col min="11521" max="11521" width="85.5703125" style="607" customWidth="1"/>
    <col min="11522" max="11537" width="18.140625" style="607" customWidth="1"/>
    <col min="11538" max="11718" width="9.140625" style="607" customWidth="1"/>
    <col min="11719" max="11776" width="9.140625" style="607"/>
    <col min="11777" max="11777" width="85.5703125" style="607" customWidth="1"/>
    <col min="11778" max="11793" width="18.140625" style="607" customWidth="1"/>
    <col min="11794" max="11974" width="9.140625" style="607" customWidth="1"/>
    <col min="11975" max="12032" width="9.140625" style="607"/>
    <col min="12033" max="12033" width="85.5703125" style="607" customWidth="1"/>
    <col min="12034" max="12049" width="18.140625" style="607" customWidth="1"/>
    <col min="12050" max="12230" width="9.140625" style="607" customWidth="1"/>
    <col min="12231" max="12288" width="9.140625" style="607"/>
    <col min="12289" max="12289" width="85.5703125" style="607" customWidth="1"/>
    <col min="12290" max="12305" width="18.140625" style="607" customWidth="1"/>
    <col min="12306" max="12486" width="9.140625" style="607" customWidth="1"/>
    <col min="12487" max="12544" width="9.140625" style="607"/>
    <col min="12545" max="12545" width="85.5703125" style="607" customWidth="1"/>
    <col min="12546" max="12561" width="18.140625" style="607" customWidth="1"/>
    <col min="12562" max="12742" width="9.140625" style="607" customWidth="1"/>
    <col min="12743" max="12800" width="9.140625" style="607"/>
    <col min="12801" max="12801" width="85.5703125" style="607" customWidth="1"/>
    <col min="12802" max="12817" width="18.140625" style="607" customWidth="1"/>
    <col min="12818" max="12998" width="9.140625" style="607" customWidth="1"/>
    <col min="12999" max="13056" width="9.140625" style="607"/>
    <col min="13057" max="13057" width="85.5703125" style="607" customWidth="1"/>
    <col min="13058" max="13073" width="18.140625" style="607" customWidth="1"/>
    <col min="13074" max="13254" width="9.140625" style="607" customWidth="1"/>
    <col min="13255" max="13312" width="9.140625" style="607"/>
    <col min="13313" max="13313" width="85.5703125" style="607" customWidth="1"/>
    <col min="13314" max="13329" width="18.140625" style="607" customWidth="1"/>
    <col min="13330" max="13510" width="9.140625" style="607" customWidth="1"/>
    <col min="13511" max="13568" width="9.140625" style="607"/>
    <col min="13569" max="13569" width="85.5703125" style="607" customWidth="1"/>
    <col min="13570" max="13585" width="18.140625" style="607" customWidth="1"/>
    <col min="13586" max="13766" width="9.140625" style="607" customWidth="1"/>
    <col min="13767" max="13824" width="9.140625" style="607"/>
    <col min="13825" max="13825" width="85.5703125" style="607" customWidth="1"/>
    <col min="13826" max="13841" width="18.140625" style="607" customWidth="1"/>
    <col min="13842" max="14022" width="9.140625" style="607" customWidth="1"/>
    <col min="14023" max="14080" width="9.140625" style="607"/>
    <col min="14081" max="14081" width="85.5703125" style="607" customWidth="1"/>
    <col min="14082" max="14097" width="18.140625" style="607" customWidth="1"/>
    <col min="14098" max="14278" width="9.140625" style="607" customWidth="1"/>
    <col min="14279" max="14336" width="9.140625" style="607"/>
    <col min="14337" max="14337" width="85.5703125" style="607" customWidth="1"/>
    <col min="14338" max="14353" width="18.140625" style="607" customWidth="1"/>
    <col min="14354" max="14534" width="9.140625" style="607" customWidth="1"/>
    <col min="14535" max="14592" width="9.140625" style="607"/>
    <col min="14593" max="14593" width="85.5703125" style="607" customWidth="1"/>
    <col min="14594" max="14609" width="18.140625" style="607" customWidth="1"/>
    <col min="14610" max="14790" width="9.140625" style="607" customWidth="1"/>
    <col min="14791" max="14848" width="9.140625" style="607"/>
    <col min="14849" max="14849" width="85.5703125" style="607" customWidth="1"/>
    <col min="14850" max="14865" width="18.140625" style="607" customWidth="1"/>
    <col min="14866" max="15046" width="9.140625" style="607" customWidth="1"/>
    <col min="15047" max="15104" width="9.140625" style="607"/>
    <col min="15105" max="15105" width="85.5703125" style="607" customWidth="1"/>
    <col min="15106" max="15121" width="18.140625" style="607" customWidth="1"/>
    <col min="15122" max="15302" width="9.140625" style="607" customWidth="1"/>
    <col min="15303" max="15360" width="9.140625" style="607"/>
    <col min="15361" max="15361" width="85.5703125" style="607" customWidth="1"/>
    <col min="15362" max="15377" width="18.140625" style="607" customWidth="1"/>
    <col min="15378" max="15558" width="9.140625" style="607" customWidth="1"/>
    <col min="15559" max="15616" width="9.140625" style="607"/>
    <col min="15617" max="15617" width="85.5703125" style="607" customWidth="1"/>
    <col min="15618" max="15633" width="18.140625" style="607" customWidth="1"/>
    <col min="15634" max="15814" width="9.140625" style="607" customWidth="1"/>
    <col min="15815" max="15872" width="9.140625" style="607"/>
    <col min="15873" max="15873" width="85.5703125" style="607" customWidth="1"/>
    <col min="15874" max="15889" width="18.140625" style="607" customWidth="1"/>
    <col min="15890" max="16070" width="9.140625" style="607" customWidth="1"/>
    <col min="16071" max="16128" width="9.140625" style="607"/>
    <col min="16129" max="16129" width="85.5703125" style="607" customWidth="1"/>
    <col min="16130" max="16145" width="18.140625" style="607" customWidth="1"/>
    <col min="16146" max="16326" width="9.140625" style="607" customWidth="1"/>
    <col min="16327" max="16384" width="9.140625" style="607"/>
  </cols>
  <sheetData>
    <row r="1" spans="1:22" ht="30" customHeight="1">
      <c r="A1" s="721" t="s">
        <v>956</v>
      </c>
      <c r="B1" s="721"/>
      <c r="C1" s="721"/>
      <c r="D1" s="721"/>
      <c r="E1" s="721"/>
      <c r="F1" s="721"/>
      <c r="G1" s="721"/>
      <c r="H1" s="721"/>
      <c r="I1" s="721"/>
      <c r="J1" s="721"/>
      <c r="K1" s="721"/>
      <c r="L1" s="721"/>
      <c r="M1" s="721"/>
      <c r="N1" s="721"/>
      <c r="O1" s="721"/>
      <c r="P1" s="721"/>
      <c r="Q1" s="721"/>
      <c r="R1" s="721"/>
      <c r="S1" s="721"/>
      <c r="T1" s="721"/>
      <c r="U1" s="721"/>
      <c r="V1" s="721"/>
    </row>
    <row r="2" spans="1:22" ht="15" customHeight="1">
      <c r="A2" s="722" t="s">
        <v>645</v>
      </c>
      <c r="B2" s="722"/>
      <c r="C2" s="722"/>
      <c r="D2" s="722"/>
      <c r="E2" s="722"/>
      <c r="F2" s="722"/>
      <c r="G2" s="722"/>
      <c r="H2" s="722"/>
      <c r="I2" s="722"/>
      <c r="J2" s="722"/>
      <c r="K2" s="722"/>
      <c r="L2" s="722"/>
      <c r="M2" s="722"/>
      <c r="N2" s="722"/>
      <c r="O2" s="722"/>
      <c r="P2" s="722"/>
      <c r="Q2" s="722"/>
      <c r="R2" s="722"/>
      <c r="S2" s="722"/>
      <c r="T2" s="722"/>
      <c r="U2" s="722"/>
      <c r="V2" s="722"/>
    </row>
    <row r="3" spans="1:22" ht="15" customHeight="1">
      <c r="A3" s="734" t="s">
        <v>1493</v>
      </c>
      <c r="B3" s="734"/>
      <c r="C3" s="734"/>
      <c r="D3" s="734"/>
      <c r="E3" s="734"/>
      <c r="F3" s="734"/>
      <c r="G3" s="734"/>
      <c r="H3" s="734"/>
      <c r="I3" s="734"/>
      <c r="J3" s="734"/>
      <c r="K3" s="734"/>
      <c r="L3" s="734"/>
      <c r="M3" s="734"/>
      <c r="N3" s="734"/>
      <c r="O3" s="734"/>
      <c r="P3" s="734"/>
      <c r="Q3" s="734"/>
      <c r="R3" s="734"/>
      <c r="S3" s="734"/>
      <c r="T3" s="734"/>
      <c r="U3" s="734"/>
      <c r="V3" s="734"/>
    </row>
    <row r="4" spans="1:22" s="78" customFormat="1" ht="30" customHeight="1">
      <c r="A4" s="723" t="s">
        <v>646</v>
      </c>
      <c r="B4" s="723"/>
      <c r="C4" s="723"/>
      <c r="D4" s="723"/>
      <c r="E4" s="723"/>
      <c r="F4" s="723"/>
      <c r="G4" s="723"/>
      <c r="H4" s="723"/>
      <c r="I4" s="723"/>
      <c r="J4" s="723"/>
      <c r="K4" s="723"/>
      <c r="L4" s="723"/>
      <c r="M4" s="723"/>
      <c r="N4" s="723"/>
      <c r="O4" s="723"/>
      <c r="P4" s="723"/>
      <c r="Q4" s="723"/>
      <c r="R4" s="723"/>
      <c r="S4" s="723"/>
      <c r="T4" s="723"/>
      <c r="U4" s="723"/>
      <c r="V4" s="723"/>
    </row>
    <row r="5" spans="1:22" ht="3.75" customHeight="1">
      <c r="A5" s="47"/>
      <c r="B5" s="47"/>
      <c r="C5" s="47"/>
      <c r="D5" s="47"/>
      <c r="E5" s="47"/>
      <c r="F5" s="47"/>
      <c r="G5" s="47"/>
      <c r="H5" s="47"/>
      <c r="I5" s="47"/>
      <c r="J5" s="47"/>
      <c r="K5" s="47"/>
      <c r="L5" s="289"/>
      <c r="M5" s="289"/>
      <c r="N5" s="289"/>
      <c r="O5" s="289"/>
      <c r="P5" s="289"/>
      <c r="Q5" s="289"/>
      <c r="R5" s="289"/>
      <c r="S5" s="289"/>
      <c r="T5" s="289"/>
      <c r="U5" s="289"/>
      <c r="V5" s="289"/>
    </row>
    <row r="6" spans="1:22" s="19" customFormat="1" ht="30" customHeight="1" thickBot="1">
      <c r="A6" s="290"/>
      <c r="B6" s="224" t="s">
        <v>85</v>
      </c>
      <c r="C6" s="224" t="s">
        <v>86</v>
      </c>
      <c r="D6" s="224" t="s">
        <v>87</v>
      </c>
      <c r="E6" s="224" t="s">
        <v>88</v>
      </c>
      <c r="F6" s="224" t="s">
        <v>89</v>
      </c>
      <c r="G6" s="224" t="s">
        <v>90</v>
      </c>
      <c r="H6" s="224" t="s">
        <v>91</v>
      </c>
      <c r="I6" s="224" t="s">
        <v>92</v>
      </c>
      <c r="J6" s="224" t="s">
        <v>93</v>
      </c>
      <c r="K6" s="224" t="s">
        <v>94</v>
      </c>
      <c r="L6" s="224" t="s">
        <v>514</v>
      </c>
      <c r="M6" s="224" t="s">
        <v>1266</v>
      </c>
      <c r="N6" s="224" t="s">
        <v>1275</v>
      </c>
      <c r="O6" s="224" t="s">
        <v>1276</v>
      </c>
      <c r="P6" s="224" t="s">
        <v>1286</v>
      </c>
      <c r="Q6" s="224" t="s">
        <v>1287</v>
      </c>
      <c r="R6" s="224" t="s">
        <v>1376</v>
      </c>
      <c r="S6" s="224" t="s">
        <v>1408</v>
      </c>
      <c r="T6" s="224" t="s">
        <v>1409</v>
      </c>
      <c r="U6" s="224" t="s">
        <v>1410</v>
      </c>
      <c r="V6" s="298" t="s">
        <v>515</v>
      </c>
    </row>
    <row r="7" spans="1:22" s="291" customFormat="1" ht="15" customHeight="1">
      <c r="A7" s="439" t="s">
        <v>647</v>
      </c>
      <c r="B7" s="437">
        <v>0.17829999999999999</v>
      </c>
      <c r="C7" s="437">
        <v>0.18360000000000001</v>
      </c>
      <c r="D7" s="437">
        <v>0.1313</v>
      </c>
      <c r="E7" s="437">
        <v>0.16339999999999999</v>
      </c>
      <c r="F7" s="437">
        <v>0.14050000000000001</v>
      </c>
      <c r="G7" s="437">
        <v>0.12429999999999999</v>
      </c>
      <c r="H7" s="437">
        <v>0.11650000000000001</v>
      </c>
      <c r="I7" s="437">
        <v>0.15240000000000001</v>
      </c>
      <c r="J7" s="437">
        <v>0.13300000000000001</v>
      </c>
      <c r="K7" s="437">
        <v>0.19769999999999999</v>
      </c>
      <c r="L7" s="437">
        <v>0.53439999999999999</v>
      </c>
      <c r="M7" s="437">
        <v>0.1686</v>
      </c>
      <c r="N7" s="437">
        <v>0.20949999999999999</v>
      </c>
      <c r="O7" s="437">
        <v>0.48749999999999999</v>
      </c>
      <c r="P7" s="437">
        <v>0.1182</v>
      </c>
      <c r="Q7" s="437">
        <v>0.74439999999999995</v>
      </c>
      <c r="R7" s="437">
        <v>0.11409999999999999</v>
      </c>
      <c r="S7" s="437">
        <v>0.22059999999999999</v>
      </c>
      <c r="T7" s="437">
        <v>0.30180000000000001</v>
      </c>
      <c r="U7" s="437">
        <v>0.28120000000000001</v>
      </c>
      <c r="V7" s="437">
        <v>0.19359999999999999</v>
      </c>
    </row>
    <row r="8" spans="1:22" ht="15" customHeight="1">
      <c r="A8" s="120" t="s">
        <v>648</v>
      </c>
      <c r="B8" s="121">
        <v>35405533.18</v>
      </c>
      <c r="C8" s="121">
        <v>20038311.870000001</v>
      </c>
      <c r="D8" s="121">
        <v>47515680.810000002</v>
      </c>
      <c r="E8" s="121">
        <v>16393618.67</v>
      </c>
      <c r="F8" s="121">
        <v>43957779</v>
      </c>
      <c r="G8" s="121">
        <v>9485925.1600000001</v>
      </c>
      <c r="H8" s="121">
        <v>31199913.850000001</v>
      </c>
      <c r="I8" s="121">
        <v>46124046.969999999</v>
      </c>
      <c r="J8" s="121">
        <v>4648525.6900000004</v>
      </c>
      <c r="K8" s="121">
        <v>34910530.939999998</v>
      </c>
      <c r="L8" s="121">
        <v>5041158.6500000004</v>
      </c>
      <c r="M8" s="121">
        <v>5859094.1699999999</v>
      </c>
      <c r="N8" s="121">
        <v>4474490.8499999996</v>
      </c>
      <c r="O8" s="121">
        <v>1771277.94</v>
      </c>
      <c r="P8" s="121">
        <v>6518305.1699999999</v>
      </c>
      <c r="Q8" s="121">
        <v>657312.74</v>
      </c>
      <c r="R8" s="121">
        <v>10642677.58</v>
      </c>
      <c r="S8" s="121">
        <v>17768428.079999998</v>
      </c>
      <c r="T8" s="121">
        <v>7699398.0800000001</v>
      </c>
      <c r="U8" s="121">
        <v>3290610.84</v>
      </c>
      <c r="V8" s="121">
        <v>1582113904.3399999</v>
      </c>
    </row>
    <row r="9" spans="1:22" ht="15" customHeight="1">
      <c r="A9" s="120" t="s">
        <v>649</v>
      </c>
      <c r="B9" s="121">
        <v>0</v>
      </c>
      <c r="C9" s="121">
        <v>0</v>
      </c>
      <c r="D9" s="121">
        <v>0</v>
      </c>
      <c r="E9" s="121">
        <v>0</v>
      </c>
      <c r="F9" s="121">
        <v>0</v>
      </c>
      <c r="G9" s="121">
        <v>0</v>
      </c>
      <c r="H9" s="121">
        <v>0</v>
      </c>
      <c r="I9" s="121">
        <v>0</v>
      </c>
      <c r="J9" s="121">
        <v>0</v>
      </c>
      <c r="K9" s="121">
        <v>0</v>
      </c>
      <c r="L9" s="121">
        <v>0</v>
      </c>
      <c r="M9" s="121">
        <v>0</v>
      </c>
      <c r="N9" s="121">
        <v>0</v>
      </c>
      <c r="O9" s="121">
        <v>0</v>
      </c>
      <c r="P9" s="121">
        <v>0</v>
      </c>
      <c r="Q9" s="121">
        <v>0</v>
      </c>
      <c r="R9" s="121">
        <v>0</v>
      </c>
      <c r="S9" s="121">
        <v>0</v>
      </c>
      <c r="T9" s="121">
        <v>0</v>
      </c>
      <c r="U9" s="121">
        <v>0</v>
      </c>
      <c r="V9" s="121">
        <v>0</v>
      </c>
    </row>
    <row r="10" spans="1:22" s="276" customFormat="1" ht="15" customHeight="1">
      <c r="A10" s="120" t="s">
        <v>650</v>
      </c>
      <c r="B10" s="121">
        <v>52232568.200000003</v>
      </c>
      <c r="C10" s="121">
        <v>4859565.67</v>
      </c>
      <c r="D10" s="121">
        <v>23947381.399999999</v>
      </c>
      <c r="E10" s="121">
        <v>13979386.49</v>
      </c>
      <c r="F10" s="121">
        <v>5253109.0999999996</v>
      </c>
      <c r="G10" s="121">
        <v>11798343.67</v>
      </c>
      <c r="H10" s="121">
        <v>33414709.629999999</v>
      </c>
      <c r="I10" s="121">
        <v>13436845.869999999</v>
      </c>
      <c r="J10" s="121">
        <v>3293308.25</v>
      </c>
      <c r="K10" s="121">
        <v>39303983.439999998</v>
      </c>
      <c r="L10" s="121">
        <v>7447716.5300000003</v>
      </c>
      <c r="M10" s="121">
        <v>7011352.5700000003</v>
      </c>
      <c r="N10" s="121">
        <v>3258129.13</v>
      </c>
      <c r="O10" s="121">
        <v>2515992.29</v>
      </c>
      <c r="P10" s="121">
        <v>2164268.65</v>
      </c>
      <c r="Q10" s="121">
        <v>65477.81</v>
      </c>
      <c r="R10" s="121">
        <v>8963709.75</v>
      </c>
      <c r="S10" s="121">
        <v>22886221.710000001</v>
      </c>
      <c r="T10" s="121">
        <v>7868754.7699999996</v>
      </c>
      <c r="U10" s="121">
        <v>2804545.21</v>
      </c>
      <c r="V10" s="121">
        <v>697435137.40999997</v>
      </c>
    </row>
    <row r="11" spans="1:22" s="276" customFormat="1" ht="15" customHeight="1">
      <c r="A11" s="120" t="s">
        <v>651</v>
      </c>
      <c r="B11" s="121">
        <v>79927702.980000004</v>
      </c>
      <c r="C11" s="121">
        <v>1776291.61</v>
      </c>
      <c r="D11" s="121">
        <v>43771418.82</v>
      </c>
      <c r="E11" s="121">
        <v>2227140.9700000002</v>
      </c>
      <c r="F11" s="121">
        <v>31286678.539999999</v>
      </c>
      <c r="G11" s="121">
        <v>9502448.1799999997</v>
      </c>
      <c r="H11" s="121">
        <v>7524777.54</v>
      </c>
      <c r="I11" s="121">
        <v>26270580.649999999</v>
      </c>
      <c r="J11" s="121">
        <v>7785876.8899999997</v>
      </c>
      <c r="K11" s="121">
        <v>47321838.770000003</v>
      </c>
      <c r="L11" s="121">
        <v>13333270.57</v>
      </c>
      <c r="M11" s="121">
        <v>5780589.3600000003</v>
      </c>
      <c r="N11" s="121">
        <v>15674767.17</v>
      </c>
      <c r="O11" s="121">
        <v>3865099.45</v>
      </c>
      <c r="P11" s="121">
        <v>3304126.09</v>
      </c>
      <c r="Q11" s="121">
        <v>7246785.7999999998</v>
      </c>
      <c r="R11" s="121">
        <v>32319778.93</v>
      </c>
      <c r="S11" s="121">
        <v>30715743.84</v>
      </c>
      <c r="T11" s="121">
        <v>10767352.039999999</v>
      </c>
      <c r="U11" s="121">
        <v>1350020.97</v>
      </c>
      <c r="V11" s="121">
        <v>1063999187.88</v>
      </c>
    </row>
    <row r="12" spans="1:22" s="276" customFormat="1" ht="15" customHeight="1">
      <c r="A12" s="120" t="s">
        <v>652</v>
      </c>
      <c r="B12" s="121">
        <v>0</v>
      </c>
      <c r="C12" s="121">
        <v>0</v>
      </c>
      <c r="D12" s="121">
        <v>0</v>
      </c>
      <c r="E12" s="121">
        <v>0</v>
      </c>
      <c r="F12" s="121">
        <v>30283914.539999999</v>
      </c>
      <c r="G12" s="121">
        <v>198908.42</v>
      </c>
      <c r="H12" s="121">
        <v>24767135.93</v>
      </c>
      <c r="I12" s="121">
        <v>0</v>
      </c>
      <c r="J12" s="121">
        <v>0</v>
      </c>
      <c r="K12" s="121">
        <v>0</v>
      </c>
      <c r="L12" s="121">
        <v>0</v>
      </c>
      <c r="M12" s="121">
        <v>0</v>
      </c>
      <c r="N12" s="121">
        <v>0</v>
      </c>
      <c r="O12" s="121">
        <v>0</v>
      </c>
      <c r="P12" s="121">
        <v>0</v>
      </c>
      <c r="Q12" s="121">
        <v>0</v>
      </c>
      <c r="R12" s="121">
        <v>0</v>
      </c>
      <c r="S12" s="121">
        <v>0</v>
      </c>
      <c r="T12" s="121">
        <v>0</v>
      </c>
      <c r="U12" s="121">
        <v>0</v>
      </c>
      <c r="V12" s="121">
        <v>281744711.14999998</v>
      </c>
    </row>
    <row r="13" spans="1:22" s="276" customFormat="1" ht="15" customHeight="1">
      <c r="A13" s="120" t="s">
        <v>653</v>
      </c>
      <c r="B13" s="121">
        <v>216244315.22</v>
      </c>
      <c r="C13" s="121">
        <v>124896349.2</v>
      </c>
      <c r="D13" s="121">
        <v>196563555.52000001</v>
      </c>
      <c r="E13" s="121">
        <v>103945326.52</v>
      </c>
      <c r="F13" s="121">
        <v>190252194.68000001</v>
      </c>
      <c r="G13" s="121">
        <v>109093086.59999999</v>
      </c>
      <c r="H13" s="121">
        <v>285120802.81999999</v>
      </c>
      <c r="I13" s="121">
        <v>273998698.50999999</v>
      </c>
      <c r="J13" s="121">
        <v>77526761.75</v>
      </c>
      <c r="K13" s="121">
        <v>227092716.06999999</v>
      </c>
      <c r="L13" s="121">
        <v>53087126.399999999</v>
      </c>
      <c r="M13" s="121">
        <v>63984296.619999997</v>
      </c>
      <c r="N13" s="121">
        <v>52779030.159999996</v>
      </c>
      <c r="O13" s="121">
        <v>21787404.949999999</v>
      </c>
      <c r="P13" s="121">
        <v>39875930.990000002</v>
      </c>
      <c r="Q13" s="121">
        <v>14147496.99</v>
      </c>
      <c r="R13" s="121">
        <v>89467785.519999996</v>
      </c>
      <c r="S13" s="121">
        <v>130697794.55</v>
      </c>
      <c r="T13" s="121">
        <v>66996722.969999999</v>
      </c>
      <c r="U13" s="121">
        <v>22917496.140000001</v>
      </c>
      <c r="V13" s="121">
        <v>6784245999.54</v>
      </c>
    </row>
    <row r="14" spans="1:22" s="21" customFormat="1" ht="15" customHeight="1">
      <c r="A14" s="292" t="s">
        <v>654</v>
      </c>
      <c r="B14" s="293">
        <v>383810119.57999998</v>
      </c>
      <c r="C14" s="293">
        <v>151570518.34999999</v>
      </c>
      <c r="D14" s="293">
        <v>311798036.55000001</v>
      </c>
      <c r="E14" s="293">
        <v>136545472.65000001</v>
      </c>
      <c r="F14" s="293">
        <v>301033675.86000001</v>
      </c>
      <c r="G14" s="293">
        <v>140078712.03</v>
      </c>
      <c r="H14" s="293">
        <v>382027339.76999998</v>
      </c>
      <c r="I14" s="293">
        <v>359830172</v>
      </c>
      <c r="J14" s="293">
        <v>93254472.579999998</v>
      </c>
      <c r="K14" s="293">
        <v>348629069.22000003</v>
      </c>
      <c r="L14" s="293">
        <v>78909272.150000006</v>
      </c>
      <c r="M14" s="293">
        <v>82635332.719999999</v>
      </c>
      <c r="N14" s="293">
        <v>76186417.310000002</v>
      </c>
      <c r="O14" s="293">
        <v>29939774.629999999</v>
      </c>
      <c r="P14" s="293">
        <v>51862630.899999999</v>
      </c>
      <c r="Q14" s="293">
        <v>22117073.34</v>
      </c>
      <c r="R14" s="293">
        <v>141393951.78</v>
      </c>
      <c r="S14" s="293">
        <v>202068188.18000001</v>
      </c>
      <c r="T14" s="293">
        <v>93332227.859999999</v>
      </c>
      <c r="U14" s="293">
        <v>30362673.16</v>
      </c>
      <c r="V14" s="293">
        <v>10409538940.32</v>
      </c>
    </row>
    <row r="15" spans="1:22" s="276" customFormat="1" ht="15" customHeight="1">
      <c r="A15" s="120" t="s">
        <v>655</v>
      </c>
      <c r="B15" s="121">
        <v>266654680.34999999</v>
      </c>
      <c r="C15" s="121">
        <v>126756408.139</v>
      </c>
      <c r="D15" s="121">
        <v>223238741.21000001</v>
      </c>
      <c r="E15" s="121">
        <v>107854774.303</v>
      </c>
      <c r="F15" s="121">
        <v>229659091.67500001</v>
      </c>
      <c r="G15" s="121">
        <v>116353160.73899999</v>
      </c>
      <c r="H15" s="121">
        <v>314141485.46350002</v>
      </c>
      <c r="I15" s="121">
        <v>289821358.009</v>
      </c>
      <c r="J15" s="121">
        <v>82078361.844999999</v>
      </c>
      <c r="K15" s="121">
        <v>258614432.14300001</v>
      </c>
      <c r="L15" s="121">
        <v>61243304.990999997</v>
      </c>
      <c r="M15" s="121">
        <v>68276861.813999996</v>
      </c>
      <c r="N15" s="121">
        <v>61268039.571000002</v>
      </c>
      <c r="O15" s="121">
        <v>24223153.133000001</v>
      </c>
      <c r="P15" s="121">
        <v>41960847.765000001</v>
      </c>
      <c r="Q15" s="121">
        <v>17783985.452</v>
      </c>
      <c r="R15" s="121">
        <v>107420416.935</v>
      </c>
      <c r="S15" s="121">
        <v>150632910.81200001</v>
      </c>
      <c r="T15" s="121">
        <v>73954149.944000006</v>
      </c>
      <c r="U15" s="121">
        <v>24153415.666999999</v>
      </c>
      <c r="V15" s="121">
        <v>7667041154.3245001</v>
      </c>
    </row>
    <row r="16" spans="1:22" s="23" customFormat="1" ht="15" customHeight="1">
      <c r="A16" s="244" t="s">
        <v>656</v>
      </c>
      <c r="B16" s="294">
        <v>0.69479999999999997</v>
      </c>
      <c r="C16" s="294">
        <v>0.83630000000000004</v>
      </c>
      <c r="D16" s="294">
        <v>0.71599999999999997</v>
      </c>
      <c r="E16" s="294">
        <v>0.78990000000000005</v>
      </c>
      <c r="F16" s="294">
        <v>0.76290000000000002</v>
      </c>
      <c r="G16" s="294">
        <v>0.8306</v>
      </c>
      <c r="H16" s="294">
        <v>0.82230000000000003</v>
      </c>
      <c r="I16" s="294">
        <v>0.8054</v>
      </c>
      <c r="J16" s="294">
        <v>0.88019999999999998</v>
      </c>
      <c r="K16" s="294">
        <v>0.74180000000000001</v>
      </c>
      <c r="L16" s="294">
        <v>0.77610000000000001</v>
      </c>
      <c r="M16" s="294">
        <v>0.82620000000000005</v>
      </c>
      <c r="N16" s="294">
        <v>0.80420000000000003</v>
      </c>
      <c r="O16" s="294">
        <v>0.80910000000000004</v>
      </c>
      <c r="P16" s="294">
        <v>0.80910000000000004</v>
      </c>
      <c r="Q16" s="294">
        <v>0.80410000000000004</v>
      </c>
      <c r="R16" s="294">
        <v>0.75970000000000004</v>
      </c>
      <c r="S16" s="294">
        <v>0.74550000000000005</v>
      </c>
      <c r="T16" s="294">
        <v>0.79239999999999999</v>
      </c>
      <c r="U16" s="294">
        <v>0.79549999999999998</v>
      </c>
      <c r="V16" s="294">
        <v>0.73650000000000004</v>
      </c>
    </row>
    <row r="17" spans="1:22" s="276" customFormat="1" ht="15" customHeight="1">
      <c r="A17" s="292" t="s">
        <v>657</v>
      </c>
      <c r="B17" s="293">
        <v>26665468.035</v>
      </c>
      <c r="C17" s="293">
        <v>12675640.813899999</v>
      </c>
      <c r="D17" s="293">
        <v>22323874.120999999</v>
      </c>
      <c r="E17" s="293">
        <v>10785477.430299999</v>
      </c>
      <c r="F17" s="293">
        <v>22965909.1675</v>
      </c>
      <c r="G17" s="293">
        <v>11635316.073899999</v>
      </c>
      <c r="H17" s="293">
        <v>31414148.546399999</v>
      </c>
      <c r="I17" s="293">
        <v>28982135.800900001</v>
      </c>
      <c r="J17" s="293">
        <v>8207836.1845000004</v>
      </c>
      <c r="K17" s="293">
        <v>25861443.214299999</v>
      </c>
      <c r="L17" s="293">
        <v>6124330.4990999997</v>
      </c>
      <c r="M17" s="293">
        <v>6827686.1814000001</v>
      </c>
      <c r="N17" s="293">
        <v>6126803.9571000002</v>
      </c>
      <c r="O17" s="293">
        <v>2422315.3133</v>
      </c>
      <c r="P17" s="293">
        <v>4196084.7764999997</v>
      </c>
      <c r="Q17" s="293">
        <v>1778398.5452000001</v>
      </c>
      <c r="R17" s="293">
        <v>10742041.693499999</v>
      </c>
      <c r="S17" s="293">
        <v>15063291.0812</v>
      </c>
      <c r="T17" s="293">
        <v>7395414.9944000002</v>
      </c>
      <c r="U17" s="293">
        <v>2415341.5666999999</v>
      </c>
      <c r="V17" s="293">
        <v>766704115.4325</v>
      </c>
    </row>
    <row r="18" spans="1:22" s="276" customFormat="1" ht="15" customHeight="1">
      <c r="A18" s="120" t="s">
        <v>658</v>
      </c>
      <c r="B18" s="121">
        <v>40527446</v>
      </c>
      <c r="C18" s="121">
        <v>24411760</v>
      </c>
      <c r="D18" s="121">
        <v>27415333</v>
      </c>
      <c r="E18" s="121">
        <v>14971938</v>
      </c>
      <c r="F18" s="121">
        <v>32262404</v>
      </c>
      <c r="G18" s="121">
        <v>14058680</v>
      </c>
      <c r="H18" s="121">
        <v>28374581</v>
      </c>
      <c r="I18" s="121">
        <v>44564076</v>
      </c>
      <c r="J18" s="121">
        <v>12735679</v>
      </c>
      <c r="K18" s="121">
        <v>42567642</v>
      </c>
      <c r="L18" s="121">
        <v>31882751</v>
      </c>
      <c r="M18" s="121">
        <v>11581034</v>
      </c>
      <c r="N18" s="121">
        <v>13069506</v>
      </c>
      <c r="O18" s="121">
        <v>9795617</v>
      </c>
      <c r="P18" s="121">
        <v>5279872</v>
      </c>
      <c r="Q18" s="121">
        <v>13238017</v>
      </c>
      <c r="R18" s="121">
        <v>13615190</v>
      </c>
      <c r="S18" s="121">
        <v>28613686</v>
      </c>
      <c r="T18" s="121">
        <v>23204579</v>
      </c>
      <c r="U18" s="121">
        <v>6791170</v>
      </c>
      <c r="V18" s="121">
        <v>1382959792</v>
      </c>
    </row>
    <row r="19" spans="1:22" s="276" customFormat="1" ht="15" customHeight="1">
      <c r="A19" s="120" t="s">
        <v>659</v>
      </c>
      <c r="B19" s="121">
        <v>0</v>
      </c>
      <c r="C19" s="121">
        <v>0</v>
      </c>
      <c r="D19" s="121">
        <v>0</v>
      </c>
      <c r="E19" s="121">
        <v>0</v>
      </c>
      <c r="F19" s="121">
        <v>0</v>
      </c>
      <c r="G19" s="121">
        <v>0</v>
      </c>
      <c r="H19" s="121">
        <v>0</v>
      </c>
      <c r="I19" s="121">
        <v>973177</v>
      </c>
      <c r="J19" s="121">
        <v>276</v>
      </c>
      <c r="K19" s="121">
        <v>0</v>
      </c>
      <c r="L19" s="121">
        <v>0</v>
      </c>
      <c r="M19" s="121">
        <v>0</v>
      </c>
      <c r="N19" s="121">
        <v>0</v>
      </c>
      <c r="O19" s="121">
        <v>0</v>
      </c>
      <c r="P19" s="121">
        <v>0</v>
      </c>
      <c r="Q19" s="121">
        <v>0</v>
      </c>
      <c r="R19" s="121">
        <v>0</v>
      </c>
      <c r="S19" s="121">
        <v>0</v>
      </c>
      <c r="T19" s="121">
        <v>0</v>
      </c>
      <c r="U19" s="121">
        <v>0</v>
      </c>
      <c r="V19" s="121">
        <v>1265398</v>
      </c>
    </row>
    <row r="20" spans="1:22" s="276" customFormat="1" ht="15" customHeight="1">
      <c r="A20" s="244" t="s">
        <v>660</v>
      </c>
      <c r="B20" s="121">
        <v>0</v>
      </c>
      <c r="C20" s="121">
        <v>0</v>
      </c>
      <c r="D20" s="121">
        <v>0</v>
      </c>
      <c r="E20" s="121">
        <v>0</v>
      </c>
      <c r="F20" s="121">
        <v>0</v>
      </c>
      <c r="G20" s="121">
        <v>0</v>
      </c>
      <c r="H20" s="121">
        <v>0</v>
      </c>
      <c r="I20" s="121">
        <v>0</v>
      </c>
      <c r="J20" s="121">
        <v>0</v>
      </c>
      <c r="K20" s="121">
        <v>0</v>
      </c>
      <c r="L20" s="121">
        <v>0</v>
      </c>
      <c r="M20" s="121">
        <v>0</v>
      </c>
      <c r="N20" s="121">
        <v>0</v>
      </c>
      <c r="O20" s="121">
        <v>0</v>
      </c>
      <c r="P20" s="121">
        <v>0</v>
      </c>
      <c r="Q20" s="121">
        <v>0</v>
      </c>
      <c r="R20" s="121">
        <v>0</v>
      </c>
      <c r="S20" s="121">
        <v>0</v>
      </c>
      <c r="T20" s="121">
        <v>0</v>
      </c>
      <c r="U20" s="121">
        <v>0</v>
      </c>
      <c r="V20" s="121">
        <v>0</v>
      </c>
    </row>
    <row r="21" spans="1:22" s="276" customFormat="1" ht="15" customHeight="1">
      <c r="A21" s="120" t="s">
        <v>661</v>
      </c>
      <c r="B21" s="121">
        <v>0</v>
      </c>
      <c r="C21" s="121">
        <v>1133140</v>
      </c>
      <c r="D21" s="121">
        <v>1454731</v>
      </c>
      <c r="E21" s="121">
        <v>0</v>
      </c>
      <c r="F21" s="121">
        <v>0</v>
      </c>
      <c r="G21" s="121">
        <v>1793719</v>
      </c>
      <c r="H21" s="121">
        <v>0</v>
      </c>
      <c r="I21" s="121">
        <v>198913</v>
      </c>
      <c r="J21" s="121">
        <v>2550822</v>
      </c>
      <c r="K21" s="121">
        <v>0</v>
      </c>
      <c r="L21" s="121">
        <v>0</v>
      </c>
      <c r="M21" s="121">
        <v>67845</v>
      </c>
      <c r="N21" s="121">
        <v>366930</v>
      </c>
      <c r="O21" s="121">
        <v>343129</v>
      </c>
      <c r="P21" s="121">
        <v>697943</v>
      </c>
      <c r="Q21" s="121">
        <v>0</v>
      </c>
      <c r="R21" s="121">
        <v>1539010</v>
      </c>
      <c r="S21" s="121">
        <v>0</v>
      </c>
      <c r="T21" s="121">
        <v>885973</v>
      </c>
      <c r="U21" s="121">
        <v>0</v>
      </c>
      <c r="V21" s="121">
        <v>24521911</v>
      </c>
    </row>
    <row r="22" spans="1:22" s="276" customFormat="1" ht="15" customHeight="1">
      <c r="A22" s="292" t="s">
        <v>662</v>
      </c>
      <c r="B22" s="293">
        <v>40527446</v>
      </c>
      <c r="C22" s="293">
        <v>23278620</v>
      </c>
      <c r="D22" s="293">
        <v>25960602</v>
      </c>
      <c r="E22" s="293">
        <v>14971938</v>
      </c>
      <c r="F22" s="293">
        <v>32262404</v>
      </c>
      <c r="G22" s="293">
        <v>12264961</v>
      </c>
      <c r="H22" s="293">
        <v>28374581</v>
      </c>
      <c r="I22" s="293">
        <v>43391986</v>
      </c>
      <c r="J22" s="293">
        <v>10184581</v>
      </c>
      <c r="K22" s="293">
        <v>42567642</v>
      </c>
      <c r="L22" s="293">
        <v>31882751</v>
      </c>
      <c r="M22" s="293">
        <v>11513189</v>
      </c>
      <c r="N22" s="293">
        <v>12702576</v>
      </c>
      <c r="O22" s="293">
        <v>9452488</v>
      </c>
      <c r="P22" s="293">
        <v>4581929</v>
      </c>
      <c r="Q22" s="293">
        <v>13238017</v>
      </c>
      <c r="R22" s="293">
        <v>12076180</v>
      </c>
      <c r="S22" s="293">
        <v>28613686</v>
      </c>
      <c r="T22" s="293">
        <v>22318606</v>
      </c>
      <c r="U22" s="293">
        <v>6791170</v>
      </c>
      <c r="V22" s="293">
        <v>1357172483</v>
      </c>
    </row>
    <row r="23" spans="1:22" s="276" customFormat="1" ht="15" customHeight="1">
      <c r="A23" s="120" t="s">
        <v>663</v>
      </c>
      <c r="B23" s="121">
        <v>0</v>
      </c>
      <c r="C23" s="121">
        <v>0</v>
      </c>
      <c r="D23" s="121">
        <v>0</v>
      </c>
      <c r="E23" s="121">
        <v>0</v>
      </c>
      <c r="F23" s="121">
        <v>0</v>
      </c>
      <c r="G23" s="121">
        <v>0</v>
      </c>
      <c r="H23" s="121">
        <v>0</v>
      </c>
      <c r="I23" s="121">
        <v>0</v>
      </c>
      <c r="J23" s="121">
        <v>0</v>
      </c>
      <c r="K23" s="121">
        <v>0</v>
      </c>
      <c r="L23" s="121">
        <v>0</v>
      </c>
      <c r="M23" s="121">
        <v>0</v>
      </c>
      <c r="N23" s="121">
        <v>0</v>
      </c>
      <c r="O23" s="121">
        <v>0</v>
      </c>
      <c r="P23" s="121">
        <v>0</v>
      </c>
      <c r="Q23" s="121">
        <v>0</v>
      </c>
      <c r="R23" s="121">
        <v>0</v>
      </c>
      <c r="S23" s="121">
        <v>0</v>
      </c>
      <c r="T23" s="121">
        <v>0</v>
      </c>
      <c r="U23" s="121">
        <v>0</v>
      </c>
      <c r="V23" s="121">
        <v>0</v>
      </c>
    </row>
    <row r="24" spans="1:22" s="276" customFormat="1" ht="15" customHeight="1">
      <c r="A24" s="120" t="s">
        <v>664</v>
      </c>
      <c r="B24" s="121">
        <v>0</v>
      </c>
      <c r="C24" s="121">
        <v>0</v>
      </c>
      <c r="D24" s="121">
        <v>0</v>
      </c>
      <c r="E24" s="121">
        <v>0</v>
      </c>
      <c r="F24" s="121">
        <v>102900</v>
      </c>
      <c r="G24" s="121">
        <v>0</v>
      </c>
      <c r="H24" s="121">
        <v>0</v>
      </c>
      <c r="I24" s="121">
        <v>0</v>
      </c>
      <c r="J24" s="121">
        <v>0</v>
      </c>
      <c r="K24" s="121">
        <v>0</v>
      </c>
      <c r="L24" s="121">
        <v>0</v>
      </c>
      <c r="M24" s="121">
        <v>0</v>
      </c>
      <c r="N24" s="121">
        <v>0</v>
      </c>
      <c r="O24" s="121">
        <v>0</v>
      </c>
      <c r="P24" s="121">
        <v>0</v>
      </c>
      <c r="Q24" s="121">
        <v>0</v>
      </c>
      <c r="R24" s="121">
        <v>0</v>
      </c>
      <c r="S24" s="121">
        <v>0</v>
      </c>
      <c r="T24" s="121">
        <v>0</v>
      </c>
      <c r="U24" s="121">
        <v>0</v>
      </c>
      <c r="V24" s="121">
        <v>102900</v>
      </c>
    </row>
    <row r="25" spans="1:22" s="280" customFormat="1" ht="15" customHeight="1">
      <c r="A25" s="120" t="s">
        <v>665</v>
      </c>
      <c r="B25" s="121">
        <v>0</v>
      </c>
      <c r="C25" s="121">
        <v>0</v>
      </c>
      <c r="D25" s="121">
        <v>0</v>
      </c>
      <c r="E25" s="121">
        <v>0</v>
      </c>
      <c r="F25" s="121">
        <v>0</v>
      </c>
      <c r="G25" s="121">
        <v>0</v>
      </c>
      <c r="H25" s="121">
        <v>0</v>
      </c>
      <c r="I25" s="121">
        <v>0</v>
      </c>
      <c r="J25" s="121">
        <v>0</v>
      </c>
      <c r="K25" s="121">
        <v>0</v>
      </c>
      <c r="L25" s="121">
        <v>0</v>
      </c>
      <c r="M25" s="121">
        <v>0</v>
      </c>
      <c r="N25" s="121">
        <v>0</v>
      </c>
      <c r="O25" s="121">
        <v>0</v>
      </c>
      <c r="P25" s="121">
        <v>0</v>
      </c>
      <c r="Q25" s="121">
        <v>0</v>
      </c>
      <c r="R25" s="121">
        <v>0</v>
      </c>
      <c r="S25" s="121">
        <v>0</v>
      </c>
      <c r="T25" s="121">
        <v>0</v>
      </c>
      <c r="U25" s="121">
        <v>0</v>
      </c>
      <c r="V25" s="121">
        <v>0</v>
      </c>
    </row>
    <row r="26" spans="1:22" s="276" customFormat="1" ht="15" customHeight="1">
      <c r="A26" s="120" t="s">
        <v>666</v>
      </c>
      <c r="B26" s="121">
        <v>0</v>
      </c>
      <c r="C26" s="121">
        <v>0</v>
      </c>
      <c r="D26" s="121">
        <v>0</v>
      </c>
      <c r="E26" s="121">
        <v>0</v>
      </c>
      <c r="F26" s="121">
        <v>-102900</v>
      </c>
      <c r="G26" s="121">
        <v>0</v>
      </c>
      <c r="H26" s="121">
        <v>0</v>
      </c>
      <c r="I26" s="121">
        <v>0</v>
      </c>
      <c r="J26" s="121">
        <v>0</v>
      </c>
      <c r="K26" s="121">
        <v>0</v>
      </c>
      <c r="L26" s="121">
        <v>0</v>
      </c>
      <c r="M26" s="121">
        <v>0</v>
      </c>
      <c r="N26" s="121">
        <v>0</v>
      </c>
      <c r="O26" s="121">
        <v>0</v>
      </c>
      <c r="P26" s="121">
        <v>0</v>
      </c>
      <c r="Q26" s="121">
        <v>0</v>
      </c>
      <c r="R26" s="121">
        <v>0</v>
      </c>
      <c r="S26" s="121">
        <v>0</v>
      </c>
      <c r="T26" s="121">
        <v>0</v>
      </c>
      <c r="U26" s="121">
        <v>0</v>
      </c>
      <c r="V26" s="121">
        <v>-102900</v>
      </c>
    </row>
    <row r="27" spans="1:22" s="36" customFormat="1" ht="15" customHeight="1">
      <c r="A27" s="244" t="s">
        <v>667</v>
      </c>
      <c r="B27" s="121">
        <v>7014420</v>
      </c>
      <c r="C27" s="121">
        <v>0</v>
      </c>
      <c r="D27" s="121">
        <v>3353779</v>
      </c>
      <c r="E27" s="121">
        <v>2652634</v>
      </c>
      <c r="F27" s="121">
        <v>0</v>
      </c>
      <c r="G27" s="121">
        <v>2202953</v>
      </c>
      <c r="H27" s="121">
        <v>8234890</v>
      </c>
      <c r="I27" s="121">
        <v>779695</v>
      </c>
      <c r="J27" s="121">
        <v>729560</v>
      </c>
      <c r="K27" s="121">
        <v>8549483</v>
      </c>
      <c r="L27" s="121">
        <v>843148</v>
      </c>
      <c r="M27" s="121">
        <v>0</v>
      </c>
      <c r="N27" s="121">
        <v>131000</v>
      </c>
      <c r="O27" s="121">
        <v>2355334</v>
      </c>
      <c r="P27" s="121">
        <v>379548</v>
      </c>
      <c r="Q27" s="121">
        <v>0</v>
      </c>
      <c r="R27" s="121">
        <v>184393</v>
      </c>
      <c r="S27" s="121">
        <v>4622386</v>
      </c>
      <c r="T27" s="121">
        <v>0</v>
      </c>
      <c r="U27" s="121">
        <v>0</v>
      </c>
      <c r="V27" s="121">
        <v>127025905</v>
      </c>
    </row>
    <row r="28" spans="1:22" s="281" customFormat="1" ht="15" customHeight="1">
      <c r="A28" s="244" t="s">
        <v>668</v>
      </c>
      <c r="B28" s="121">
        <v>0</v>
      </c>
      <c r="C28" s="121">
        <v>0</v>
      </c>
      <c r="D28" s="121">
        <v>0</v>
      </c>
      <c r="E28" s="121">
        <v>0</v>
      </c>
      <c r="F28" s="121">
        <v>0</v>
      </c>
      <c r="G28" s="121">
        <v>0</v>
      </c>
      <c r="H28" s="121">
        <v>0</v>
      </c>
      <c r="I28" s="121">
        <v>0</v>
      </c>
      <c r="J28" s="121">
        <v>0</v>
      </c>
      <c r="K28" s="121">
        <v>0</v>
      </c>
      <c r="L28" s="121">
        <v>0</v>
      </c>
      <c r="M28" s="121">
        <v>0</v>
      </c>
      <c r="N28" s="121">
        <v>0</v>
      </c>
      <c r="O28" s="121">
        <v>0</v>
      </c>
      <c r="P28" s="121">
        <v>0</v>
      </c>
      <c r="Q28" s="121">
        <v>0</v>
      </c>
      <c r="R28" s="121">
        <v>0</v>
      </c>
      <c r="S28" s="121">
        <v>0</v>
      </c>
      <c r="T28" s="121">
        <v>0</v>
      </c>
      <c r="U28" s="121">
        <v>0</v>
      </c>
      <c r="V28" s="121">
        <v>0</v>
      </c>
    </row>
    <row r="29" spans="1:22" s="276" customFormat="1" ht="15" customHeight="1">
      <c r="A29" s="295" t="s">
        <v>669</v>
      </c>
      <c r="B29" s="293">
        <v>7014420</v>
      </c>
      <c r="C29" s="293">
        <v>0</v>
      </c>
      <c r="D29" s="293">
        <v>3353779</v>
      </c>
      <c r="E29" s="293">
        <v>2652634</v>
      </c>
      <c r="F29" s="293">
        <v>0</v>
      </c>
      <c r="G29" s="293">
        <v>2202953</v>
      </c>
      <c r="H29" s="293">
        <v>8234890</v>
      </c>
      <c r="I29" s="293">
        <v>779695</v>
      </c>
      <c r="J29" s="293">
        <v>729560</v>
      </c>
      <c r="K29" s="293">
        <v>8549483</v>
      </c>
      <c r="L29" s="293">
        <v>843148</v>
      </c>
      <c r="M29" s="293">
        <v>0</v>
      </c>
      <c r="N29" s="293">
        <v>131000</v>
      </c>
      <c r="O29" s="293">
        <v>2355334</v>
      </c>
      <c r="P29" s="293">
        <v>379548</v>
      </c>
      <c r="Q29" s="293">
        <v>0</v>
      </c>
      <c r="R29" s="293">
        <v>184393</v>
      </c>
      <c r="S29" s="293">
        <v>4622386</v>
      </c>
      <c r="T29" s="293">
        <v>0</v>
      </c>
      <c r="U29" s="293">
        <v>0</v>
      </c>
      <c r="V29" s="293">
        <v>127025905</v>
      </c>
    </row>
    <row r="30" spans="1:22" s="276" customFormat="1" ht="15" customHeight="1">
      <c r="A30" s="244" t="s">
        <v>670</v>
      </c>
      <c r="B30" s="121">
        <v>0</v>
      </c>
      <c r="C30" s="121">
        <v>0</v>
      </c>
      <c r="D30" s="121">
        <v>0</v>
      </c>
      <c r="E30" s="121">
        <v>0</v>
      </c>
      <c r="F30" s="121">
        <v>0</v>
      </c>
      <c r="G30" s="121">
        <v>0</v>
      </c>
      <c r="H30" s="121">
        <v>0</v>
      </c>
      <c r="I30" s="121">
        <v>0</v>
      </c>
      <c r="J30" s="121">
        <v>0</v>
      </c>
      <c r="K30" s="121">
        <v>0</v>
      </c>
      <c r="L30" s="121">
        <v>0</v>
      </c>
      <c r="M30" s="121">
        <v>0</v>
      </c>
      <c r="N30" s="121">
        <v>0</v>
      </c>
      <c r="O30" s="121">
        <v>0</v>
      </c>
      <c r="P30" s="121">
        <v>0</v>
      </c>
      <c r="Q30" s="121">
        <v>0</v>
      </c>
      <c r="R30" s="121">
        <v>0</v>
      </c>
      <c r="S30" s="121">
        <v>0</v>
      </c>
      <c r="T30" s="121">
        <v>0</v>
      </c>
      <c r="U30" s="121">
        <v>0</v>
      </c>
      <c r="V30" s="121">
        <v>0</v>
      </c>
    </row>
    <row r="31" spans="1:22" s="276" customFormat="1" ht="15" customHeight="1">
      <c r="A31" s="244" t="s">
        <v>671</v>
      </c>
      <c r="B31" s="121">
        <v>0</v>
      </c>
      <c r="C31" s="121">
        <v>0</v>
      </c>
      <c r="D31" s="121">
        <v>0</v>
      </c>
      <c r="E31" s="121">
        <v>0</v>
      </c>
      <c r="F31" s="121">
        <v>0</v>
      </c>
      <c r="G31" s="121">
        <v>0</v>
      </c>
      <c r="H31" s="121">
        <v>0</v>
      </c>
      <c r="I31" s="121">
        <v>0</v>
      </c>
      <c r="J31" s="121">
        <v>0</v>
      </c>
      <c r="K31" s="121">
        <v>0</v>
      </c>
      <c r="L31" s="121">
        <v>0</v>
      </c>
      <c r="M31" s="121">
        <v>0</v>
      </c>
      <c r="N31" s="121">
        <v>0</v>
      </c>
      <c r="O31" s="121">
        <v>0</v>
      </c>
      <c r="P31" s="121">
        <v>0</v>
      </c>
      <c r="Q31" s="121">
        <v>0</v>
      </c>
      <c r="R31" s="121">
        <v>0</v>
      </c>
      <c r="S31" s="121">
        <v>0</v>
      </c>
      <c r="T31" s="121">
        <v>0</v>
      </c>
      <c r="U31" s="121">
        <v>0</v>
      </c>
      <c r="V31" s="121">
        <v>0</v>
      </c>
    </row>
    <row r="32" spans="1:22" s="276" customFormat="1" ht="15" customHeight="1">
      <c r="A32" s="292" t="s">
        <v>672</v>
      </c>
      <c r="B32" s="293">
        <v>47541866</v>
      </c>
      <c r="C32" s="293">
        <v>23278620</v>
      </c>
      <c r="D32" s="293">
        <v>29314381</v>
      </c>
      <c r="E32" s="293">
        <v>17624572</v>
      </c>
      <c r="F32" s="293">
        <v>32262404</v>
      </c>
      <c r="G32" s="293">
        <v>14467914</v>
      </c>
      <c r="H32" s="293">
        <v>36609471</v>
      </c>
      <c r="I32" s="293">
        <v>44171681</v>
      </c>
      <c r="J32" s="293">
        <v>10914141</v>
      </c>
      <c r="K32" s="293">
        <v>51117125</v>
      </c>
      <c r="L32" s="293">
        <v>32725899</v>
      </c>
      <c r="M32" s="293">
        <v>11513189</v>
      </c>
      <c r="N32" s="293">
        <v>12833576</v>
      </c>
      <c r="O32" s="293">
        <v>11807822</v>
      </c>
      <c r="P32" s="293">
        <v>4961477</v>
      </c>
      <c r="Q32" s="293">
        <v>13238017</v>
      </c>
      <c r="R32" s="293">
        <v>12260573</v>
      </c>
      <c r="S32" s="293">
        <v>33236072</v>
      </c>
      <c r="T32" s="293">
        <v>22318606</v>
      </c>
      <c r="U32" s="293">
        <v>6791170</v>
      </c>
      <c r="V32" s="293">
        <v>1484198388</v>
      </c>
    </row>
    <row r="33" spans="1:22" ht="15" customHeight="1">
      <c r="A33" s="120" t="s">
        <v>673</v>
      </c>
      <c r="B33" s="121">
        <v>20876397.965</v>
      </c>
      <c r="C33" s="121">
        <v>10602979.186100001</v>
      </c>
      <c r="D33" s="121">
        <v>6990506.8789999997</v>
      </c>
      <c r="E33" s="121">
        <v>6839094.5696999999</v>
      </c>
      <c r="F33" s="121">
        <v>9296494.8324999996</v>
      </c>
      <c r="G33" s="121">
        <v>2832597.9260999998</v>
      </c>
      <c r="H33" s="121">
        <v>5195322.4537000004</v>
      </c>
      <c r="I33" s="121">
        <v>15189545.199100001</v>
      </c>
      <c r="J33" s="121">
        <v>2706304.8155</v>
      </c>
      <c r="K33" s="121">
        <v>25255681.785700001</v>
      </c>
      <c r="L33" s="121">
        <v>26601568.5009</v>
      </c>
      <c r="M33" s="121">
        <v>4685502.8185999999</v>
      </c>
      <c r="N33" s="121">
        <v>6706772.0428999998</v>
      </c>
      <c r="O33" s="121">
        <v>9385506.6866999995</v>
      </c>
      <c r="P33" s="121">
        <v>765392.22349999996</v>
      </c>
      <c r="Q33" s="121">
        <v>11459618.4548</v>
      </c>
      <c r="R33" s="121">
        <v>1518531.3064999999</v>
      </c>
      <c r="S33" s="121">
        <v>18172780.9188</v>
      </c>
      <c r="T33" s="121">
        <v>14923191.0056</v>
      </c>
      <c r="U33" s="121">
        <v>4375828.4332999997</v>
      </c>
      <c r="V33" s="121">
        <v>717494272.56760001</v>
      </c>
    </row>
    <row r="34" spans="1:22" s="296" customFormat="1" ht="15" customHeight="1">
      <c r="A34" s="120" t="s">
        <v>674</v>
      </c>
      <c r="B34" s="246">
        <v>0.157</v>
      </c>
      <c r="C34" s="246">
        <v>6.6400000000000001E-2</v>
      </c>
      <c r="D34" s="246">
        <v>0.124</v>
      </c>
      <c r="E34" s="246">
        <v>6.3899999999999998E-2</v>
      </c>
      <c r="F34" s="246">
        <v>0.2903</v>
      </c>
      <c r="G34" s="246">
        <v>0.1313</v>
      </c>
      <c r="H34" s="246">
        <v>0.1076</v>
      </c>
      <c r="I34" s="246">
        <v>0.37590000000000001</v>
      </c>
      <c r="J34" s="246">
        <v>0.23230000000000001</v>
      </c>
      <c r="K34" s="246">
        <v>9.7500000000000003E-2</v>
      </c>
      <c r="L34" s="246">
        <v>5.6399999999999999E-2</v>
      </c>
      <c r="M34" s="246">
        <v>0.1129</v>
      </c>
      <c r="N34" s="246">
        <v>0.1938</v>
      </c>
      <c r="O34" s="246">
        <v>0.28639999999999999</v>
      </c>
      <c r="P34" s="246">
        <v>0.27550000000000002</v>
      </c>
      <c r="Q34" s="246">
        <v>3.2399999999999998E-2</v>
      </c>
      <c r="R34" s="246">
        <v>0.39419999999999999</v>
      </c>
      <c r="S34" s="246">
        <v>9.2700000000000005E-2</v>
      </c>
      <c r="T34" s="246">
        <v>0.13669999999999999</v>
      </c>
      <c r="U34" s="246">
        <v>0.15809999999999999</v>
      </c>
      <c r="V34" s="246">
        <v>0.14760000000000001</v>
      </c>
    </row>
    <row r="35" spans="1:22" ht="3.75" customHeight="1" thickBot="1">
      <c r="A35" s="118"/>
      <c r="B35" s="118"/>
      <c r="C35" s="118"/>
      <c r="D35" s="118"/>
      <c r="E35" s="118"/>
      <c r="F35" s="118"/>
      <c r="G35" s="118"/>
      <c r="H35" s="118"/>
      <c r="I35" s="118"/>
      <c r="J35" s="118"/>
      <c r="K35" s="118"/>
      <c r="L35" s="118"/>
      <c r="M35" s="118"/>
      <c r="N35" s="118"/>
      <c r="O35" s="118"/>
      <c r="P35" s="118"/>
      <c r="Q35" s="118"/>
      <c r="R35" s="118"/>
      <c r="S35" s="118"/>
      <c r="T35" s="118"/>
      <c r="U35" s="118"/>
      <c r="V35" s="118"/>
    </row>
    <row r="36" spans="1:22" ht="15" customHeight="1" thickTop="1">
      <c r="A36" s="605" t="s">
        <v>675</v>
      </c>
      <c r="B36" s="47"/>
      <c r="C36" s="47"/>
      <c r="D36" s="47"/>
      <c r="E36" s="47"/>
      <c r="F36" s="47"/>
      <c r="G36" s="47"/>
      <c r="H36" s="47"/>
      <c r="I36" s="47"/>
      <c r="J36" s="47"/>
      <c r="K36" s="47"/>
      <c r="L36" s="289"/>
      <c r="M36" s="289"/>
      <c r="N36" s="289"/>
      <c r="O36" s="289"/>
      <c r="P36" s="289"/>
      <c r="Q36" s="289"/>
      <c r="R36" s="289"/>
      <c r="S36" s="289"/>
      <c r="T36" s="289"/>
      <c r="U36" s="289"/>
      <c r="V36" s="289"/>
    </row>
    <row r="37" spans="1:22" ht="15" customHeight="1">
      <c r="A37" s="47"/>
      <c r="B37" s="47"/>
      <c r="C37" s="47"/>
      <c r="D37" s="47"/>
      <c r="E37" s="47"/>
      <c r="F37" s="47"/>
      <c r="G37" s="47"/>
      <c r="H37" s="47"/>
      <c r="I37" s="47"/>
      <c r="J37" s="47"/>
      <c r="K37" s="47"/>
      <c r="L37" s="289"/>
      <c r="M37" s="289"/>
      <c r="N37" s="289"/>
      <c r="O37" s="289"/>
      <c r="P37" s="289"/>
      <c r="Q37" s="289"/>
      <c r="R37" s="289"/>
      <c r="S37" s="289"/>
      <c r="T37" s="289"/>
      <c r="U37" s="289"/>
      <c r="V37" s="289"/>
    </row>
  </sheetData>
  <mergeCells count="4">
    <mergeCell ref="A1:V1"/>
    <mergeCell ref="A2:V2"/>
    <mergeCell ref="A3:V3"/>
    <mergeCell ref="A4:V4"/>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U25"/>
  <sheetViews>
    <sheetView zoomScaleNormal="100" workbookViewId="0">
      <selection activeCell="A3" sqref="A3:U3"/>
    </sheetView>
  </sheetViews>
  <sheetFormatPr defaultRowHeight="12.75"/>
  <cols>
    <col min="1" max="1" width="37.7109375" style="33" customWidth="1"/>
    <col min="2" max="2" width="9.140625" style="607" bestFit="1" customWidth="1"/>
    <col min="3" max="4" width="9.140625" style="607" customWidth="1"/>
    <col min="5" max="17" width="7.5703125" style="607" bestFit="1" customWidth="1"/>
    <col min="18" max="18" width="6.5703125" style="607" bestFit="1" customWidth="1"/>
    <col min="19" max="19" width="7.5703125" style="607" bestFit="1" customWidth="1"/>
    <col min="20" max="20" width="6.5703125" style="607" bestFit="1" customWidth="1"/>
    <col min="21" max="21" width="7.5703125" style="37" bestFit="1" customWidth="1"/>
    <col min="22" max="258" width="9.140625" style="607"/>
    <col min="259" max="259" width="37.7109375" style="607" customWidth="1"/>
    <col min="260" max="260" width="12.85546875" style="607" customWidth="1"/>
    <col min="261" max="274" width="13" style="607" customWidth="1"/>
    <col min="275" max="514" width="9.140625" style="607"/>
    <col min="515" max="515" width="37.7109375" style="607" customWidth="1"/>
    <col min="516" max="516" width="12.85546875" style="607" customWidth="1"/>
    <col min="517" max="530" width="13" style="607" customWidth="1"/>
    <col min="531" max="770" width="9.140625" style="607"/>
    <col min="771" max="771" width="37.7109375" style="607" customWidth="1"/>
    <col min="772" max="772" width="12.85546875" style="607" customWidth="1"/>
    <col min="773" max="786" width="13" style="607" customWidth="1"/>
    <col min="787" max="1026" width="9.140625" style="607"/>
    <col min="1027" max="1027" width="37.7109375" style="607" customWidth="1"/>
    <col min="1028" max="1028" width="12.85546875" style="607" customWidth="1"/>
    <col min="1029" max="1042" width="13" style="607" customWidth="1"/>
    <col min="1043" max="1282" width="9.140625" style="607"/>
    <col min="1283" max="1283" width="37.7109375" style="607" customWidth="1"/>
    <col min="1284" max="1284" width="12.85546875" style="607" customWidth="1"/>
    <col min="1285" max="1298" width="13" style="607" customWidth="1"/>
    <col min="1299" max="1538" width="9.140625" style="607"/>
    <col min="1539" max="1539" width="37.7109375" style="607" customWidth="1"/>
    <col min="1540" max="1540" width="12.85546875" style="607" customWidth="1"/>
    <col min="1541" max="1554" width="13" style="607" customWidth="1"/>
    <col min="1555" max="1794" width="9.140625" style="607"/>
    <col min="1795" max="1795" width="37.7109375" style="607" customWidth="1"/>
    <col min="1796" max="1796" width="12.85546875" style="607" customWidth="1"/>
    <col min="1797" max="1810" width="13" style="607" customWidth="1"/>
    <col min="1811" max="2050" width="9.140625" style="607"/>
    <col min="2051" max="2051" width="37.7109375" style="607" customWidth="1"/>
    <col min="2052" max="2052" width="12.85546875" style="607" customWidth="1"/>
    <col min="2053" max="2066" width="13" style="607" customWidth="1"/>
    <col min="2067" max="2306" width="9.140625" style="607"/>
    <col min="2307" max="2307" width="37.7109375" style="607" customWidth="1"/>
    <col min="2308" max="2308" width="12.85546875" style="607" customWidth="1"/>
    <col min="2309" max="2322" width="13" style="607" customWidth="1"/>
    <col min="2323" max="2562" width="9.140625" style="607"/>
    <col min="2563" max="2563" width="37.7109375" style="607" customWidth="1"/>
    <col min="2564" max="2564" width="12.85546875" style="607" customWidth="1"/>
    <col min="2565" max="2578" width="13" style="607" customWidth="1"/>
    <col min="2579" max="2818" width="9.140625" style="607"/>
    <col min="2819" max="2819" width="37.7109375" style="607" customWidth="1"/>
    <col min="2820" max="2820" width="12.85546875" style="607" customWidth="1"/>
    <col min="2821" max="2834" width="13" style="607" customWidth="1"/>
    <col min="2835" max="3074" width="9.140625" style="607"/>
    <col min="3075" max="3075" width="37.7109375" style="607" customWidth="1"/>
    <col min="3076" max="3076" width="12.85546875" style="607" customWidth="1"/>
    <col min="3077" max="3090" width="13" style="607" customWidth="1"/>
    <col min="3091" max="3330" width="9.140625" style="607"/>
    <col min="3331" max="3331" width="37.7109375" style="607" customWidth="1"/>
    <col min="3332" max="3332" width="12.85546875" style="607" customWidth="1"/>
    <col min="3333" max="3346" width="13" style="607" customWidth="1"/>
    <col min="3347" max="3586" width="9.140625" style="607"/>
    <col min="3587" max="3587" width="37.7109375" style="607" customWidth="1"/>
    <col min="3588" max="3588" width="12.85546875" style="607" customWidth="1"/>
    <col min="3589" max="3602" width="13" style="607" customWidth="1"/>
    <col min="3603" max="3842" width="9.140625" style="607"/>
    <col min="3843" max="3843" width="37.7109375" style="607" customWidth="1"/>
    <col min="3844" max="3844" width="12.85546875" style="607" customWidth="1"/>
    <col min="3845" max="3858" width="13" style="607" customWidth="1"/>
    <col min="3859" max="4098" width="9.140625" style="607"/>
    <col min="4099" max="4099" width="37.7109375" style="607" customWidth="1"/>
    <col min="4100" max="4100" width="12.85546875" style="607" customWidth="1"/>
    <col min="4101" max="4114" width="13" style="607" customWidth="1"/>
    <col min="4115" max="4354" width="9.140625" style="607"/>
    <col min="4355" max="4355" width="37.7109375" style="607" customWidth="1"/>
    <col min="4356" max="4356" width="12.85546875" style="607" customWidth="1"/>
    <col min="4357" max="4370" width="13" style="607" customWidth="1"/>
    <col min="4371" max="4610" width="9.140625" style="607"/>
    <col min="4611" max="4611" width="37.7109375" style="607" customWidth="1"/>
    <col min="4612" max="4612" width="12.85546875" style="607" customWidth="1"/>
    <col min="4613" max="4626" width="13" style="607" customWidth="1"/>
    <col min="4627" max="4866" width="9.140625" style="607"/>
    <col min="4867" max="4867" width="37.7109375" style="607" customWidth="1"/>
    <col min="4868" max="4868" width="12.85546875" style="607" customWidth="1"/>
    <col min="4869" max="4882" width="13" style="607" customWidth="1"/>
    <col min="4883" max="5122" width="9.140625" style="607"/>
    <col min="5123" max="5123" width="37.7109375" style="607" customWidth="1"/>
    <col min="5124" max="5124" width="12.85546875" style="607" customWidth="1"/>
    <col min="5125" max="5138" width="13" style="607" customWidth="1"/>
    <col min="5139" max="5378" width="9.140625" style="607"/>
    <col min="5379" max="5379" width="37.7109375" style="607" customWidth="1"/>
    <col min="5380" max="5380" width="12.85546875" style="607" customWidth="1"/>
    <col min="5381" max="5394" width="13" style="607" customWidth="1"/>
    <col min="5395" max="5634" width="9.140625" style="607"/>
    <col min="5635" max="5635" width="37.7109375" style="607" customWidth="1"/>
    <col min="5636" max="5636" width="12.85546875" style="607" customWidth="1"/>
    <col min="5637" max="5650" width="13" style="607" customWidth="1"/>
    <col min="5651" max="5890" width="9.140625" style="607"/>
    <col min="5891" max="5891" width="37.7109375" style="607" customWidth="1"/>
    <col min="5892" max="5892" width="12.85546875" style="607" customWidth="1"/>
    <col min="5893" max="5906" width="13" style="607" customWidth="1"/>
    <col min="5907" max="6146" width="9.140625" style="607"/>
    <col min="6147" max="6147" width="37.7109375" style="607" customWidth="1"/>
    <col min="6148" max="6148" width="12.85546875" style="607" customWidth="1"/>
    <col min="6149" max="6162" width="13" style="607" customWidth="1"/>
    <col min="6163" max="6402" width="9.140625" style="607"/>
    <col min="6403" max="6403" width="37.7109375" style="607" customWidth="1"/>
    <col min="6404" max="6404" width="12.85546875" style="607" customWidth="1"/>
    <col min="6405" max="6418" width="13" style="607" customWidth="1"/>
    <col min="6419" max="6658" width="9.140625" style="607"/>
    <col min="6659" max="6659" width="37.7109375" style="607" customWidth="1"/>
    <col min="6660" max="6660" width="12.85546875" style="607" customWidth="1"/>
    <col min="6661" max="6674" width="13" style="607" customWidth="1"/>
    <col min="6675" max="6914" width="9.140625" style="607"/>
    <col min="6915" max="6915" width="37.7109375" style="607" customWidth="1"/>
    <col min="6916" max="6916" width="12.85546875" style="607" customWidth="1"/>
    <col min="6917" max="6930" width="13" style="607" customWidth="1"/>
    <col min="6931" max="7170" width="9.140625" style="607"/>
    <col min="7171" max="7171" width="37.7109375" style="607" customWidth="1"/>
    <col min="7172" max="7172" width="12.85546875" style="607" customWidth="1"/>
    <col min="7173" max="7186" width="13" style="607" customWidth="1"/>
    <col min="7187" max="7426" width="9.140625" style="607"/>
    <col min="7427" max="7427" width="37.7109375" style="607" customWidth="1"/>
    <col min="7428" max="7428" width="12.85546875" style="607" customWidth="1"/>
    <col min="7429" max="7442" width="13" style="607" customWidth="1"/>
    <col min="7443" max="7682" width="9.140625" style="607"/>
    <col min="7683" max="7683" width="37.7109375" style="607" customWidth="1"/>
    <col min="7684" max="7684" width="12.85546875" style="607" customWidth="1"/>
    <col min="7685" max="7698" width="13" style="607" customWidth="1"/>
    <col min="7699" max="7938" width="9.140625" style="607"/>
    <col min="7939" max="7939" width="37.7109375" style="607" customWidth="1"/>
    <col min="7940" max="7940" width="12.85546875" style="607" customWidth="1"/>
    <col min="7941" max="7954" width="13" style="607" customWidth="1"/>
    <col min="7955" max="8194" width="9.140625" style="607"/>
    <col min="8195" max="8195" width="37.7109375" style="607" customWidth="1"/>
    <col min="8196" max="8196" width="12.85546875" style="607" customWidth="1"/>
    <col min="8197" max="8210" width="13" style="607" customWidth="1"/>
    <col min="8211" max="8450" width="9.140625" style="607"/>
    <col min="8451" max="8451" width="37.7109375" style="607" customWidth="1"/>
    <col min="8452" max="8452" width="12.85546875" style="607" customWidth="1"/>
    <col min="8453" max="8466" width="13" style="607" customWidth="1"/>
    <col min="8467" max="8706" width="9.140625" style="607"/>
    <col min="8707" max="8707" width="37.7109375" style="607" customWidth="1"/>
    <col min="8708" max="8708" width="12.85546875" style="607" customWidth="1"/>
    <col min="8709" max="8722" width="13" style="607" customWidth="1"/>
    <col min="8723" max="8962" width="9.140625" style="607"/>
    <col min="8963" max="8963" width="37.7109375" style="607" customWidth="1"/>
    <col min="8964" max="8964" width="12.85546875" style="607" customWidth="1"/>
    <col min="8965" max="8978" width="13" style="607" customWidth="1"/>
    <col min="8979" max="9218" width="9.140625" style="607"/>
    <col min="9219" max="9219" width="37.7109375" style="607" customWidth="1"/>
    <col min="9220" max="9220" width="12.85546875" style="607" customWidth="1"/>
    <col min="9221" max="9234" width="13" style="607" customWidth="1"/>
    <col min="9235" max="9474" width="9.140625" style="607"/>
    <col min="9475" max="9475" width="37.7109375" style="607" customWidth="1"/>
    <col min="9476" max="9476" width="12.85546875" style="607" customWidth="1"/>
    <col min="9477" max="9490" width="13" style="607" customWidth="1"/>
    <col min="9491" max="9730" width="9.140625" style="607"/>
    <col min="9731" max="9731" width="37.7109375" style="607" customWidth="1"/>
    <col min="9732" max="9732" width="12.85546875" style="607" customWidth="1"/>
    <col min="9733" max="9746" width="13" style="607" customWidth="1"/>
    <col min="9747" max="9986" width="9.140625" style="607"/>
    <col min="9987" max="9987" width="37.7109375" style="607" customWidth="1"/>
    <col min="9988" max="9988" width="12.85546875" style="607" customWidth="1"/>
    <col min="9989" max="10002" width="13" style="607" customWidth="1"/>
    <col min="10003" max="10242" width="9.140625" style="607"/>
    <col min="10243" max="10243" width="37.7109375" style="607" customWidth="1"/>
    <col min="10244" max="10244" width="12.85546875" style="607" customWidth="1"/>
    <col min="10245" max="10258" width="13" style="607" customWidth="1"/>
    <col min="10259" max="10498" width="9.140625" style="607"/>
    <col min="10499" max="10499" width="37.7109375" style="607" customWidth="1"/>
    <col min="10500" max="10500" width="12.85546875" style="607" customWidth="1"/>
    <col min="10501" max="10514" width="13" style="607" customWidth="1"/>
    <col min="10515" max="10754" width="9.140625" style="607"/>
    <col min="10755" max="10755" width="37.7109375" style="607" customWidth="1"/>
    <col min="10756" max="10756" width="12.85546875" style="607" customWidth="1"/>
    <col min="10757" max="10770" width="13" style="607" customWidth="1"/>
    <col min="10771" max="11010" width="9.140625" style="607"/>
    <col min="11011" max="11011" width="37.7109375" style="607" customWidth="1"/>
    <col min="11012" max="11012" width="12.85546875" style="607" customWidth="1"/>
    <col min="11013" max="11026" width="13" style="607" customWidth="1"/>
    <col min="11027" max="11266" width="9.140625" style="607"/>
    <col min="11267" max="11267" width="37.7109375" style="607" customWidth="1"/>
    <col min="11268" max="11268" width="12.85546875" style="607" customWidth="1"/>
    <col min="11269" max="11282" width="13" style="607" customWidth="1"/>
    <col min="11283" max="11522" width="9.140625" style="607"/>
    <col min="11523" max="11523" width="37.7109375" style="607" customWidth="1"/>
    <col min="11524" max="11524" width="12.85546875" style="607" customWidth="1"/>
    <col min="11525" max="11538" width="13" style="607" customWidth="1"/>
    <col min="11539" max="11778" width="9.140625" style="607"/>
    <col min="11779" max="11779" width="37.7109375" style="607" customWidth="1"/>
    <col min="11780" max="11780" width="12.85546875" style="607" customWidth="1"/>
    <col min="11781" max="11794" width="13" style="607" customWidth="1"/>
    <col min="11795" max="12034" width="9.140625" style="607"/>
    <col min="12035" max="12035" width="37.7109375" style="607" customWidth="1"/>
    <col min="12036" max="12036" width="12.85546875" style="607" customWidth="1"/>
    <col min="12037" max="12050" width="13" style="607" customWidth="1"/>
    <col min="12051" max="12290" width="9.140625" style="607"/>
    <col min="12291" max="12291" width="37.7109375" style="607" customWidth="1"/>
    <col min="12292" max="12292" width="12.85546875" style="607" customWidth="1"/>
    <col min="12293" max="12306" width="13" style="607" customWidth="1"/>
    <col min="12307" max="12546" width="9.140625" style="607"/>
    <col min="12547" max="12547" width="37.7109375" style="607" customWidth="1"/>
    <col min="12548" max="12548" width="12.85546875" style="607" customWidth="1"/>
    <col min="12549" max="12562" width="13" style="607" customWidth="1"/>
    <col min="12563" max="12802" width="9.140625" style="607"/>
    <col min="12803" max="12803" width="37.7109375" style="607" customWidth="1"/>
    <col min="12804" max="12804" width="12.85546875" style="607" customWidth="1"/>
    <col min="12805" max="12818" width="13" style="607" customWidth="1"/>
    <col min="12819" max="13058" width="9.140625" style="607"/>
    <col min="13059" max="13059" width="37.7109375" style="607" customWidth="1"/>
    <col min="13060" max="13060" width="12.85546875" style="607" customWidth="1"/>
    <col min="13061" max="13074" width="13" style="607" customWidth="1"/>
    <col min="13075" max="13314" width="9.140625" style="607"/>
    <col min="13315" max="13315" width="37.7109375" style="607" customWidth="1"/>
    <col min="13316" max="13316" width="12.85546875" style="607" customWidth="1"/>
    <col min="13317" max="13330" width="13" style="607" customWidth="1"/>
    <col min="13331" max="13570" width="9.140625" style="607"/>
    <col min="13571" max="13571" width="37.7109375" style="607" customWidth="1"/>
    <col min="13572" max="13572" width="12.85546875" style="607" customWidth="1"/>
    <col min="13573" max="13586" width="13" style="607" customWidth="1"/>
    <col min="13587" max="13826" width="9.140625" style="607"/>
    <col min="13827" max="13827" width="37.7109375" style="607" customWidth="1"/>
    <col min="13828" max="13828" width="12.85546875" style="607" customWidth="1"/>
    <col min="13829" max="13842" width="13" style="607" customWidth="1"/>
    <col min="13843" max="14082" width="9.140625" style="607"/>
    <col min="14083" max="14083" width="37.7109375" style="607" customWidth="1"/>
    <col min="14084" max="14084" width="12.85546875" style="607" customWidth="1"/>
    <col min="14085" max="14098" width="13" style="607" customWidth="1"/>
    <col min="14099" max="14338" width="9.140625" style="607"/>
    <col min="14339" max="14339" width="37.7109375" style="607" customWidth="1"/>
    <col min="14340" max="14340" width="12.85546875" style="607" customWidth="1"/>
    <col min="14341" max="14354" width="13" style="607" customWidth="1"/>
    <col min="14355" max="14594" width="9.140625" style="607"/>
    <col min="14595" max="14595" width="37.7109375" style="607" customWidth="1"/>
    <col min="14596" max="14596" width="12.85546875" style="607" customWidth="1"/>
    <col min="14597" max="14610" width="13" style="607" customWidth="1"/>
    <col min="14611" max="14850" width="9.140625" style="607"/>
    <col min="14851" max="14851" width="37.7109375" style="607" customWidth="1"/>
    <col min="14852" max="14852" width="12.85546875" style="607" customWidth="1"/>
    <col min="14853" max="14866" width="13" style="607" customWidth="1"/>
    <col min="14867" max="15106" width="9.140625" style="607"/>
    <col min="15107" max="15107" width="37.7109375" style="607" customWidth="1"/>
    <col min="15108" max="15108" width="12.85546875" style="607" customWidth="1"/>
    <col min="15109" max="15122" width="13" style="607" customWidth="1"/>
    <col min="15123" max="15362" width="9.140625" style="607"/>
    <col min="15363" max="15363" width="37.7109375" style="607" customWidth="1"/>
    <col min="15364" max="15364" width="12.85546875" style="607" customWidth="1"/>
    <col min="15365" max="15378" width="13" style="607" customWidth="1"/>
    <col min="15379" max="15618" width="9.140625" style="607"/>
    <col min="15619" max="15619" width="37.7109375" style="607" customWidth="1"/>
    <col min="15620" max="15620" width="12.85546875" style="607" customWidth="1"/>
    <col min="15621" max="15634" width="13" style="607" customWidth="1"/>
    <col min="15635" max="15874" width="9.140625" style="607"/>
    <col min="15875" max="15875" width="37.7109375" style="607" customWidth="1"/>
    <col min="15876" max="15876" width="12.85546875" style="607" customWidth="1"/>
    <col min="15877" max="15890" width="13" style="607" customWidth="1"/>
    <col min="15891" max="16130" width="9.140625" style="607"/>
    <col min="16131" max="16131" width="37.7109375" style="607" customWidth="1"/>
    <col min="16132" max="16132" width="12.85546875" style="607" customWidth="1"/>
    <col min="16133" max="16146" width="13" style="607" customWidth="1"/>
    <col min="16147" max="16384" width="9.140625" style="607"/>
  </cols>
  <sheetData>
    <row r="1" spans="1:21" s="28" customFormat="1" ht="30" customHeight="1">
      <c r="A1" s="721" t="s">
        <v>956</v>
      </c>
      <c r="B1" s="721"/>
      <c r="C1" s="721"/>
      <c r="D1" s="721"/>
      <c r="E1" s="721"/>
      <c r="F1" s="721"/>
      <c r="G1" s="721"/>
      <c r="H1" s="721"/>
      <c r="I1" s="721"/>
      <c r="J1" s="721"/>
      <c r="K1" s="721"/>
      <c r="L1" s="721"/>
      <c r="M1" s="721"/>
      <c r="N1" s="721"/>
      <c r="O1" s="721"/>
      <c r="P1" s="721"/>
      <c r="Q1" s="721"/>
      <c r="R1" s="721"/>
      <c r="S1" s="721"/>
      <c r="T1" s="721"/>
      <c r="U1" s="721"/>
    </row>
    <row r="2" spans="1:21" s="28" customFormat="1" ht="15" customHeight="1">
      <c r="A2" s="722" t="s">
        <v>676</v>
      </c>
      <c r="B2" s="722"/>
      <c r="C2" s="722"/>
      <c r="D2" s="722"/>
      <c r="E2" s="722"/>
      <c r="F2" s="722"/>
      <c r="G2" s="722"/>
      <c r="H2" s="722"/>
      <c r="I2" s="722"/>
      <c r="J2" s="722"/>
      <c r="K2" s="722"/>
      <c r="L2" s="722"/>
      <c r="M2" s="722"/>
      <c r="N2" s="722"/>
      <c r="O2" s="722"/>
      <c r="P2" s="722"/>
      <c r="Q2" s="722"/>
      <c r="R2" s="722"/>
      <c r="S2" s="722"/>
      <c r="T2" s="722"/>
      <c r="U2" s="722"/>
    </row>
    <row r="3" spans="1:21" s="28" customFormat="1" ht="15" customHeight="1">
      <c r="A3" s="734" t="s">
        <v>1493</v>
      </c>
      <c r="B3" s="734"/>
      <c r="C3" s="734"/>
      <c r="D3" s="734"/>
      <c r="E3" s="734"/>
      <c r="F3" s="734"/>
      <c r="G3" s="734"/>
      <c r="H3" s="734"/>
      <c r="I3" s="734"/>
      <c r="J3" s="734"/>
      <c r="K3" s="734"/>
      <c r="L3" s="734"/>
      <c r="M3" s="734"/>
      <c r="N3" s="734"/>
      <c r="O3" s="734"/>
      <c r="P3" s="734"/>
      <c r="Q3" s="734"/>
      <c r="R3" s="734"/>
      <c r="S3" s="734"/>
      <c r="T3" s="734"/>
      <c r="U3" s="734"/>
    </row>
    <row r="4" spans="1:21" s="29" customFormat="1" ht="30" customHeight="1">
      <c r="A4" s="723" t="s">
        <v>508</v>
      </c>
      <c r="B4" s="723"/>
      <c r="C4" s="723"/>
      <c r="D4" s="723"/>
      <c r="E4" s="723"/>
      <c r="F4" s="723"/>
      <c r="G4" s="723"/>
      <c r="H4" s="723"/>
      <c r="I4" s="723"/>
      <c r="J4" s="723"/>
      <c r="K4" s="723"/>
      <c r="L4" s="723"/>
      <c r="M4" s="723"/>
      <c r="N4" s="723"/>
      <c r="O4" s="723"/>
      <c r="P4" s="723"/>
      <c r="Q4" s="723"/>
      <c r="R4" s="723"/>
      <c r="S4" s="723"/>
      <c r="T4" s="723"/>
      <c r="U4" s="723"/>
    </row>
    <row r="5" spans="1:21" ht="3.75" customHeight="1">
      <c r="A5" s="125"/>
      <c r="B5" s="47"/>
      <c r="C5" s="47"/>
      <c r="D5" s="47"/>
      <c r="E5" s="126"/>
      <c r="F5" s="126"/>
      <c r="G5" s="126"/>
      <c r="H5" s="126"/>
      <c r="I5" s="126"/>
      <c r="J5" s="126"/>
      <c r="K5" s="47"/>
      <c r="L5" s="47"/>
      <c r="M5" s="47"/>
      <c r="N5" s="282"/>
      <c r="O5" s="282"/>
      <c r="P5" s="47"/>
      <c r="Q5" s="47"/>
      <c r="R5" s="47"/>
      <c r="S5" s="47"/>
      <c r="T5" s="47"/>
      <c r="U5" s="47"/>
    </row>
    <row r="6" spans="1:21" ht="30" customHeight="1">
      <c r="A6" s="299"/>
      <c r="B6" s="300" t="s">
        <v>65</v>
      </c>
      <c r="C6" s="300" t="s">
        <v>66</v>
      </c>
      <c r="D6" s="300" t="s">
        <v>67</v>
      </c>
      <c r="E6" s="300" t="s">
        <v>68</v>
      </c>
      <c r="F6" s="300" t="s">
        <v>69</v>
      </c>
      <c r="G6" s="300" t="s">
        <v>70</v>
      </c>
      <c r="H6" s="300" t="s">
        <v>71</v>
      </c>
      <c r="I6" s="300" t="s">
        <v>72</v>
      </c>
      <c r="J6" s="300" t="s">
        <v>73</v>
      </c>
      <c r="K6" s="300" t="s">
        <v>74</v>
      </c>
      <c r="L6" s="300" t="s">
        <v>75</v>
      </c>
      <c r="M6" s="300" t="s">
        <v>76</v>
      </c>
      <c r="N6" s="300" t="s">
        <v>77</v>
      </c>
      <c r="O6" s="300" t="s">
        <v>78</v>
      </c>
      <c r="P6" s="300" t="s">
        <v>79</v>
      </c>
      <c r="Q6" s="300" t="s">
        <v>80</v>
      </c>
      <c r="R6" s="300" t="s">
        <v>81</v>
      </c>
      <c r="S6" s="300" t="s">
        <v>82</v>
      </c>
      <c r="T6" s="300" t="s">
        <v>83</v>
      </c>
      <c r="U6" s="300" t="s">
        <v>84</v>
      </c>
    </row>
    <row r="7" spans="1:21" ht="15" customHeight="1">
      <c r="A7" s="71" t="s">
        <v>678</v>
      </c>
      <c r="B7" s="126">
        <v>1197980.9307899999</v>
      </c>
      <c r="C7" s="126">
        <v>711353.07032000006</v>
      </c>
      <c r="D7" s="126">
        <v>300382.06701</v>
      </c>
      <c r="E7" s="126">
        <v>78226.004499999995</v>
      </c>
      <c r="F7" s="126">
        <v>189204.57784000001</v>
      </c>
      <c r="G7" s="126">
        <v>301645.08152999997</v>
      </c>
      <c r="H7" s="126">
        <v>177945.52308000001</v>
      </c>
      <c r="I7" s="126">
        <v>169442.67618000001</v>
      </c>
      <c r="J7" s="126">
        <v>155443.23450999998</v>
      </c>
      <c r="K7" s="126">
        <v>132346.68762000001</v>
      </c>
      <c r="L7" s="126">
        <v>93920.325859999997</v>
      </c>
      <c r="M7" s="126">
        <v>60793.833450000006</v>
      </c>
      <c r="N7" s="126">
        <v>239427.94524</v>
      </c>
      <c r="O7" s="126">
        <v>116423.71861</v>
      </c>
      <c r="P7" s="126">
        <v>65958.158240000004</v>
      </c>
      <c r="Q7" s="126">
        <v>54424.908060000002</v>
      </c>
      <c r="R7" s="126">
        <v>88528.332720000006</v>
      </c>
      <c r="S7" s="126">
        <v>173535.69031000001</v>
      </c>
      <c r="T7" s="126">
        <v>60061.326489999999</v>
      </c>
      <c r="U7" s="126">
        <v>278223.80917999998</v>
      </c>
    </row>
    <row r="8" spans="1:21" ht="15" customHeight="1">
      <c r="A8" s="71" t="s">
        <v>679</v>
      </c>
      <c r="B8" s="126">
        <v>30270.163350000003</v>
      </c>
      <c r="C8" s="126">
        <v>8539.3127399999994</v>
      </c>
      <c r="D8" s="126">
        <v>4789.0192000000006</v>
      </c>
      <c r="E8" s="126">
        <v>1941.9791</v>
      </c>
      <c r="F8" s="126">
        <v>1167.3992800000001</v>
      </c>
      <c r="G8" s="126">
        <v>3468.73227</v>
      </c>
      <c r="H8" s="126">
        <v>2215.37563</v>
      </c>
      <c r="I8" s="126">
        <v>1453.4767199999999</v>
      </c>
      <c r="J8" s="126">
        <v>805.90128000000004</v>
      </c>
      <c r="K8" s="126">
        <v>1346.7364700000001</v>
      </c>
      <c r="L8" s="126">
        <v>1604.10402</v>
      </c>
      <c r="M8" s="126">
        <v>578.54727000000003</v>
      </c>
      <c r="N8" s="126">
        <v>3797.6648100000002</v>
      </c>
      <c r="O8" s="126">
        <v>1362.1549299999999</v>
      </c>
      <c r="P8" s="126">
        <v>416.70830000000001</v>
      </c>
      <c r="Q8" s="126">
        <v>873.57623000000001</v>
      </c>
      <c r="R8" s="126">
        <v>642.95206999999994</v>
      </c>
      <c r="S8" s="126">
        <v>3893.4467300000001</v>
      </c>
      <c r="T8" s="126">
        <v>640.69303000000002</v>
      </c>
      <c r="U8" s="126">
        <v>3036.6577200000002</v>
      </c>
    </row>
    <row r="9" spans="1:21" ht="15" customHeight="1">
      <c r="A9" s="71" t="s">
        <v>680</v>
      </c>
      <c r="B9" s="126">
        <v>19655.938610000001</v>
      </c>
      <c r="C9" s="126">
        <v>24137.589809999998</v>
      </c>
      <c r="D9" s="126">
        <v>14420.62516</v>
      </c>
      <c r="E9" s="126">
        <v>2706.78404</v>
      </c>
      <c r="F9" s="126">
        <v>6759.5814900000005</v>
      </c>
      <c r="G9" s="126">
        <v>4981.6552199999996</v>
      </c>
      <c r="H9" s="126">
        <v>2015.72047</v>
      </c>
      <c r="I9" s="126">
        <v>2590.81556</v>
      </c>
      <c r="J9" s="126">
        <v>369.39456999999999</v>
      </c>
      <c r="K9" s="126">
        <v>415.71360999999996</v>
      </c>
      <c r="L9" s="126">
        <v>972.54205000000002</v>
      </c>
      <c r="M9" s="126">
        <v>186.21453</v>
      </c>
      <c r="N9" s="126">
        <v>3378.8208500000001</v>
      </c>
      <c r="O9" s="126">
        <v>1657.1160600000001</v>
      </c>
      <c r="P9" s="126">
        <v>1190.6412800000001</v>
      </c>
      <c r="Q9" s="126">
        <v>225.27049</v>
      </c>
      <c r="R9" s="126">
        <v>1122.9640400000001</v>
      </c>
      <c r="S9" s="126">
        <v>1369.50479</v>
      </c>
      <c r="T9" s="126">
        <v>247.8931</v>
      </c>
      <c r="U9" s="126">
        <v>811.35742000000005</v>
      </c>
    </row>
    <row r="10" spans="1:21" ht="15" customHeight="1">
      <c r="A10" s="71" t="s">
        <v>681</v>
      </c>
      <c r="B10" s="126">
        <v>1041.1562099999999</v>
      </c>
      <c r="C10" s="126">
        <v>1067.0744</v>
      </c>
      <c r="D10" s="126">
        <v>613.39601000000005</v>
      </c>
      <c r="E10" s="126">
        <v>214.86977999999999</v>
      </c>
      <c r="F10" s="126">
        <v>249.00220000000002</v>
      </c>
      <c r="G10" s="126">
        <v>247.76710999999997</v>
      </c>
      <c r="H10" s="126">
        <v>70.548169999999999</v>
      </c>
      <c r="I10" s="126">
        <v>100.83609</v>
      </c>
      <c r="J10" s="126">
        <v>15.54383</v>
      </c>
      <c r="K10" s="126">
        <v>13.3171</v>
      </c>
      <c r="L10" s="126">
        <v>60.975499999999997</v>
      </c>
      <c r="M10" s="126">
        <v>8.4232999999999993</v>
      </c>
      <c r="N10" s="126">
        <v>163.77610000000001</v>
      </c>
      <c r="O10" s="126">
        <v>67.353130000000007</v>
      </c>
      <c r="P10" s="126">
        <v>42.00564</v>
      </c>
      <c r="Q10" s="126">
        <v>12.005889999999999</v>
      </c>
      <c r="R10" s="126">
        <v>37.793129999999998</v>
      </c>
      <c r="S10" s="126">
        <v>75.803730000000002</v>
      </c>
      <c r="T10" s="126">
        <v>10.92295</v>
      </c>
      <c r="U10" s="126">
        <v>45.921889999999998</v>
      </c>
    </row>
    <row r="11" spans="1:21" ht="15" customHeight="1">
      <c r="A11" s="71" t="s">
        <v>682</v>
      </c>
      <c r="B11" s="126">
        <v>4765.2745000000004</v>
      </c>
      <c r="C11" s="126">
        <v>6004.5608700000003</v>
      </c>
      <c r="D11" s="126">
        <v>6684.1377300000004</v>
      </c>
      <c r="E11" s="126">
        <v>1136.84878</v>
      </c>
      <c r="F11" s="126">
        <v>2463.83725</v>
      </c>
      <c r="G11" s="126">
        <v>2500.4474399999999</v>
      </c>
      <c r="H11" s="126">
        <v>171.54371</v>
      </c>
      <c r="I11" s="126">
        <v>1008.84169</v>
      </c>
      <c r="J11" s="126">
        <v>74.35963000000001</v>
      </c>
      <c r="K11" s="126">
        <v>147.79847000000001</v>
      </c>
      <c r="L11" s="126">
        <v>635.20795999999996</v>
      </c>
      <c r="M11" s="126">
        <v>8.0387299999999993</v>
      </c>
      <c r="N11" s="126">
        <v>889.58073999999999</v>
      </c>
      <c r="O11" s="126">
        <v>1221.5844999999999</v>
      </c>
      <c r="P11" s="126">
        <v>135.55221</v>
      </c>
      <c r="Q11" s="126">
        <v>366.39944000000003</v>
      </c>
      <c r="R11" s="126">
        <v>859.02260000000001</v>
      </c>
      <c r="S11" s="126">
        <v>1014.0936999999999</v>
      </c>
      <c r="T11" s="126">
        <v>158.1121</v>
      </c>
      <c r="U11" s="126">
        <v>144.53642000000002</v>
      </c>
    </row>
    <row r="12" spans="1:21" ht="15" customHeight="1">
      <c r="A12" s="71" t="s">
        <v>683</v>
      </c>
      <c r="B12" s="126">
        <v>902.41836000000001</v>
      </c>
      <c r="C12" s="126">
        <v>1022.1126899999999</v>
      </c>
      <c r="D12" s="126">
        <v>866.56654000000003</v>
      </c>
      <c r="E12" s="126">
        <v>185.13257999999999</v>
      </c>
      <c r="F12" s="126">
        <v>374.81819999999999</v>
      </c>
      <c r="G12" s="126">
        <v>337.05178000000001</v>
      </c>
      <c r="H12" s="126">
        <v>34.308750000000003</v>
      </c>
      <c r="I12" s="126">
        <v>177.51569000000001</v>
      </c>
      <c r="J12" s="126">
        <v>14.871930000000001</v>
      </c>
      <c r="K12" s="126">
        <v>29.55969</v>
      </c>
      <c r="L12" s="126">
        <v>97.207979999999992</v>
      </c>
      <c r="M12" s="126">
        <v>1.6077399999999999</v>
      </c>
      <c r="N12" s="126">
        <v>175.35017000000002</v>
      </c>
      <c r="O12" s="126">
        <v>186.08765</v>
      </c>
      <c r="P12" s="126">
        <v>27.110439999999997</v>
      </c>
      <c r="Q12" s="126">
        <v>46.763709999999996</v>
      </c>
      <c r="R12" s="126">
        <v>124.12245</v>
      </c>
      <c r="S12" s="126">
        <v>201.31707</v>
      </c>
      <c r="T12" s="126">
        <v>15.816330000000001</v>
      </c>
      <c r="U12" s="126">
        <v>28.90729</v>
      </c>
    </row>
    <row r="13" spans="1:21" ht="15" customHeight="1">
      <c r="A13" s="71" t="s">
        <v>684</v>
      </c>
      <c r="B13" s="126">
        <v>5663.9935400000004</v>
      </c>
      <c r="C13" s="126">
        <v>1517.88168</v>
      </c>
      <c r="D13" s="126">
        <v>1000.5480699999999</v>
      </c>
      <c r="E13" s="126">
        <v>249.43035999999998</v>
      </c>
      <c r="F13" s="126">
        <v>103.84938000000001</v>
      </c>
      <c r="G13" s="126">
        <v>853.73437000000001</v>
      </c>
      <c r="H13" s="126">
        <v>108.77753</v>
      </c>
      <c r="I13" s="126">
        <v>276.31054999999998</v>
      </c>
      <c r="J13" s="126">
        <v>27.612849999999998</v>
      </c>
      <c r="K13" s="126">
        <v>49.917230000000004</v>
      </c>
      <c r="L13" s="126">
        <v>617.10352</v>
      </c>
      <c r="M13" s="126">
        <v>597.85456000000011</v>
      </c>
      <c r="N13" s="126">
        <v>709.69298000000003</v>
      </c>
      <c r="O13" s="126">
        <v>178.99677</v>
      </c>
      <c r="P13" s="126">
        <v>0</v>
      </c>
      <c r="Q13" s="126">
        <v>75.648800000000008</v>
      </c>
      <c r="R13" s="126">
        <v>60.994339999999994</v>
      </c>
      <c r="S13" s="126">
        <v>381.03615000000002</v>
      </c>
      <c r="T13" s="126">
        <v>77.264179999999996</v>
      </c>
      <c r="U13" s="126">
        <v>255.11798999999999</v>
      </c>
    </row>
    <row r="14" spans="1:21" ht="15" customHeight="1">
      <c r="A14" s="71" t="s">
        <v>685</v>
      </c>
      <c r="B14" s="126">
        <v>1563.90876</v>
      </c>
      <c r="C14" s="126">
        <v>576.15940999999998</v>
      </c>
      <c r="D14" s="126">
        <v>378.64922999999999</v>
      </c>
      <c r="E14" s="126">
        <v>124.71517999999999</v>
      </c>
      <c r="F14" s="126">
        <v>40.344059999999999</v>
      </c>
      <c r="G14" s="126">
        <v>352.04485</v>
      </c>
      <c r="H14" s="126">
        <v>54.388769999999994</v>
      </c>
      <c r="I14" s="126">
        <v>138.15529000000001</v>
      </c>
      <c r="J14" s="126">
        <v>13.806419999999999</v>
      </c>
      <c r="K14" s="126">
        <v>24.95861</v>
      </c>
      <c r="L14" s="126">
        <v>213.39051000000001</v>
      </c>
      <c r="M14" s="126">
        <v>157.02274</v>
      </c>
      <c r="N14" s="126">
        <v>294.86644000000001</v>
      </c>
      <c r="O14" s="126">
        <v>89.498410000000007</v>
      </c>
      <c r="P14" s="126">
        <v>0</v>
      </c>
      <c r="Q14" s="126">
        <v>37.82441</v>
      </c>
      <c r="R14" s="126">
        <v>27.30518</v>
      </c>
      <c r="S14" s="126">
        <v>190.51808</v>
      </c>
      <c r="T14" s="126">
        <v>21.299389999999999</v>
      </c>
      <c r="U14" s="126">
        <v>107.17715</v>
      </c>
    </row>
    <row r="15" spans="1:21" ht="15" customHeight="1">
      <c r="A15" s="71" t="s">
        <v>686</v>
      </c>
      <c r="B15" s="126">
        <v>2289.6332599999996</v>
      </c>
      <c r="C15" s="126">
        <v>1432.7146</v>
      </c>
      <c r="D15" s="126">
        <v>670.31197999999995</v>
      </c>
      <c r="E15" s="126">
        <v>247.99372</v>
      </c>
      <c r="F15" s="126">
        <v>75.871440000000007</v>
      </c>
      <c r="G15" s="126">
        <v>537.88609999999994</v>
      </c>
      <c r="H15" s="126">
        <v>37.925609999999999</v>
      </c>
      <c r="I15" s="126">
        <v>451.82936999999998</v>
      </c>
      <c r="J15" s="126">
        <v>41.168480000000002</v>
      </c>
      <c r="K15" s="126">
        <v>0</v>
      </c>
      <c r="L15" s="126">
        <v>22.330970000000001</v>
      </c>
      <c r="M15" s="126">
        <v>16.135540000000002</v>
      </c>
      <c r="N15" s="126">
        <v>172.74826000000002</v>
      </c>
      <c r="O15" s="126">
        <v>506.93995000000001</v>
      </c>
      <c r="P15" s="126">
        <v>650.86143000000004</v>
      </c>
      <c r="Q15" s="126">
        <v>135.14685999999998</v>
      </c>
      <c r="R15" s="126">
        <v>311.58042</v>
      </c>
      <c r="S15" s="126">
        <v>103.83208999999999</v>
      </c>
      <c r="T15" s="126">
        <v>0</v>
      </c>
      <c r="U15" s="126">
        <v>604.8990500000001</v>
      </c>
    </row>
    <row r="16" spans="1:21" ht="15" customHeight="1">
      <c r="A16" s="71" t="s">
        <v>687</v>
      </c>
      <c r="B16" s="126">
        <v>1681.47884</v>
      </c>
      <c r="C16" s="126">
        <v>866.61661000000004</v>
      </c>
      <c r="D16" s="126">
        <v>294.84302000000002</v>
      </c>
      <c r="E16" s="126">
        <v>198.39497</v>
      </c>
      <c r="F16" s="126">
        <v>60.697160000000004</v>
      </c>
      <c r="G16" s="126">
        <v>267.12909999999999</v>
      </c>
      <c r="H16" s="126">
        <v>30.340490000000003</v>
      </c>
      <c r="I16" s="126">
        <v>199.13936999999999</v>
      </c>
      <c r="J16" s="126">
        <v>32.934779999999996</v>
      </c>
      <c r="K16" s="126">
        <v>0</v>
      </c>
      <c r="L16" s="126">
        <v>17.86477</v>
      </c>
      <c r="M16" s="126">
        <v>12.908430000000001</v>
      </c>
      <c r="N16" s="126">
        <v>114.54508</v>
      </c>
      <c r="O16" s="126">
        <v>405.55196000000001</v>
      </c>
      <c r="P16" s="126">
        <v>280.34397999999999</v>
      </c>
      <c r="Q16" s="126">
        <v>72.463999999999999</v>
      </c>
      <c r="R16" s="126">
        <v>219.79907999999998</v>
      </c>
      <c r="S16" s="126">
        <v>83.065669999999997</v>
      </c>
      <c r="T16" s="126">
        <v>0</v>
      </c>
      <c r="U16" s="126">
        <v>299.06640999999996</v>
      </c>
    </row>
    <row r="17" spans="1:21" ht="15" customHeight="1">
      <c r="A17" s="71" t="s">
        <v>688</v>
      </c>
      <c r="B17" s="126">
        <v>41395.459600000002</v>
      </c>
      <c r="C17" s="126">
        <v>24291.16677</v>
      </c>
      <c r="D17" s="126">
        <v>13841.4444</v>
      </c>
      <c r="E17" s="126">
        <v>6886.3274700000002</v>
      </c>
      <c r="F17" s="126">
        <v>4256.1857399999999</v>
      </c>
      <c r="G17" s="126">
        <v>22916.813489999997</v>
      </c>
      <c r="H17" s="126">
        <v>7512.9436900000001</v>
      </c>
      <c r="I17" s="126">
        <v>8049.1694000000007</v>
      </c>
      <c r="J17" s="126">
        <v>4450.9177699999991</v>
      </c>
      <c r="K17" s="126">
        <v>2077.0801699999997</v>
      </c>
      <c r="L17" s="126">
        <v>3673.9580299999998</v>
      </c>
      <c r="M17" s="126">
        <v>1155.8647100000001</v>
      </c>
      <c r="N17" s="126">
        <v>4855.40787</v>
      </c>
      <c r="O17" s="126">
        <v>3639.9455200000002</v>
      </c>
      <c r="P17" s="126">
        <v>1595.81781</v>
      </c>
      <c r="Q17" s="126">
        <v>1581.3582699999999</v>
      </c>
      <c r="R17" s="126">
        <v>3949.0752699999998</v>
      </c>
      <c r="S17" s="126">
        <v>1679.0338000000002</v>
      </c>
      <c r="T17" s="126">
        <v>283.42257000000001</v>
      </c>
      <c r="U17" s="126">
        <v>2892.1266700000001</v>
      </c>
    </row>
    <row r="18" spans="1:21" ht="15" customHeight="1">
      <c r="A18" s="71" t="s">
        <v>689</v>
      </c>
      <c r="B18" s="126">
        <v>30861.529280000002</v>
      </c>
      <c r="C18" s="126">
        <v>20614.078690000002</v>
      </c>
      <c r="D18" s="126">
        <v>9021.1247800000001</v>
      </c>
      <c r="E18" s="126">
        <v>5334.5564699999995</v>
      </c>
      <c r="F18" s="126">
        <v>2970.0748900000003</v>
      </c>
      <c r="G18" s="126">
        <v>15688.07778</v>
      </c>
      <c r="H18" s="126">
        <v>4806.4205099999999</v>
      </c>
      <c r="I18" s="126">
        <v>5520.19506</v>
      </c>
      <c r="J18" s="126">
        <v>3880.2594399999998</v>
      </c>
      <c r="K18" s="126">
        <v>1671.3698300000001</v>
      </c>
      <c r="L18" s="126">
        <v>2947.9507000000003</v>
      </c>
      <c r="M18" s="126">
        <v>749.78836000000001</v>
      </c>
      <c r="N18" s="126">
        <v>3901.1250599999998</v>
      </c>
      <c r="O18" s="126">
        <v>3004.4567700000002</v>
      </c>
      <c r="P18" s="126">
        <v>1285.3793400000002</v>
      </c>
      <c r="Q18" s="126">
        <v>1461.9704999999999</v>
      </c>
      <c r="R18" s="126">
        <v>2720.3550499999997</v>
      </c>
      <c r="S18" s="126">
        <v>1670.7821200000001</v>
      </c>
      <c r="T18" s="126">
        <v>196.13214000000002</v>
      </c>
      <c r="U18" s="126">
        <v>2892.1266700000001</v>
      </c>
    </row>
    <row r="19" spans="1:21" ht="15" customHeight="1">
      <c r="A19" s="302" t="s">
        <v>690</v>
      </c>
      <c r="B19" s="303">
        <v>1271751.2302999999</v>
      </c>
      <c r="C19" s="303">
        <v>768736.98405000009</v>
      </c>
      <c r="D19" s="303">
        <v>336999.13435000001</v>
      </c>
      <c r="E19" s="303">
        <v>89453.388869999995</v>
      </c>
      <c r="F19" s="303">
        <v>202863.90314000001</v>
      </c>
      <c r="G19" s="303">
        <v>333435.61814999999</v>
      </c>
      <c r="H19" s="303">
        <v>187792.43409</v>
      </c>
      <c r="I19" s="303">
        <v>181819.64275</v>
      </c>
      <c r="J19" s="303">
        <v>160406.68780999997</v>
      </c>
      <c r="K19" s="303">
        <v>135037.19710000002</v>
      </c>
      <c r="L19" s="303">
        <v>99841.468389999995</v>
      </c>
      <c r="M19" s="303">
        <v>62757.941520000008</v>
      </c>
      <c r="N19" s="303">
        <v>249434.19593999998</v>
      </c>
      <c r="O19" s="303">
        <v>123628.30140999999</v>
      </c>
      <c r="P19" s="303">
        <v>69531.030969999993</v>
      </c>
      <c r="Q19" s="303">
        <v>56808.731920000006</v>
      </c>
      <c r="R19" s="303">
        <v>94831.969390000013</v>
      </c>
      <c r="S19" s="303">
        <v>178083.19084000002</v>
      </c>
      <c r="T19" s="303">
        <v>60828.01844</v>
      </c>
      <c r="U19" s="303">
        <v>282931.84673000005</v>
      </c>
    </row>
    <row r="20" spans="1:21" ht="15" customHeight="1">
      <c r="A20" s="247" t="s">
        <v>999</v>
      </c>
      <c r="B20" s="126">
        <v>66320.654800000018</v>
      </c>
      <c r="C20" s="126">
        <v>32685.35454</v>
      </c>
      <c r="D20" s="126">
        <v>15963.59878</v>
      </c>
      <c r="E20" s="126">
        <v>7999.648079999999</v>
      </c>
      <c r="F20" s="126">
        <v>4862.3357900000001</v>
      </c>
      <c r="G20" s="126">
        <v>20360.802889999999</v>
      </c>
      <c r="H20" s="126">
        <v>7211.3823200000006</v>
      </c>
      <c r="I20" s="126">
        <v>7589.3182199999992</v>
      </c>
      <c r="J20" s="126">
        <v>4763.3176800000001</v>
      </c>
      <c r="K20" s="126">
        <v>3085.9417000000003</v>
      </c>
      <c r="L20" s="126">
        <v>4941.4934800000001</v>
      </c>
      <c r="M20" s="126">
        <v>1508.2978400000002</v>
      </c>
      <c r="N20" s="126">
        <v>8447.327659999999</v>
      </c>
      <c r="O20" s="126">
        <v>5115.1028499999993</v>
      </c>
      <c r="P20" s="126">
        <v>2051.5477000000001</v>
      </c>
      <c r="Q20" s="126">
        <v>2504.6047399999998</v>
      </c>
      <c r="R20" s="126">
        <v>3772.3269599999994</v>
      </c>
      <c r="S20" s="126">
        <v>6114.9333999999999</v>
      </c>
      <c r="T20" s="126">
        <v>884.8638400000001</v>
      </c>
      <c r="U20" s="126">
        <v>6409.8571300000003</v>
      </c>
    </row>
    <row r="21" spans="1:21" s="30" customFormat="1" ht="15" customHeight="1" thickBot="1">
      <c r="A21" s="304" t="s">
        <v>1000</v>
      </c>
      <c r="B21" s="305">
        <v>0.1685029795741739</v>
      </c>
      <c r="C21" s="305">
        <v>0.10185519717620611</v>
      </c>
      <c r="D21" s="305">
        <v>4.4651309862304554E-2</v>
      </c>
      <c r="E21" s="305">
        <v>1.1852288559647439E-2</v>
      </c>
      <c r="F21" s="305">
        <v>2.6878819782287899E-2</v>
      </c>
      <c r="G21" s="305">
        <v>4.4179155337776048E-2</v>
      </c>
      <c r="H21" s="305">
        <v>2.4881898229567351E-2</v>
      </c>
      <c r="I21" s="305">
        <v>2.4090522437520811E-2</v>
      </c>
      <c r="J21" s="305">
        <v>2.1253374241464902E-2</v>
      </c>
      <c r="K21" s="305">
        <v>1.7891997682068214E-2</v>
      </c>
      <c r="L21" s="305">
        <v>1.3228675945378953E-2</v>
      </c>
      <c r="M21" s="305">
        <v>8.3152269768728224E-3</v>
      </c>
      <c r="N21" s="305">
        <v>3.3049234962142349E-2</v>
      </c>
      <c r="O21" s="305">
        <v>1.6380355411462773E-2</v>
      </c>
      <c r="P21" s="305">
        <v>9.212639714565379E-3</v>
      </c>
      <c r="Q21" s="305">
        <v>7.526975690121715E-3</v>
      </c>
      <c r="R21" s="305">
        <v>1.2564933314302655E-2</v>
      </c>
      <c r="S21" s="305">
        <v>2.3595454483293563E-2</v>
      </c>
      <c r="T21" s="305">
        <v>8.0595183275859218E-3</v>
      </c>
      <c r="U21" s="305">
        <v>3.7487566793375331E-2</v>
      </c>
    </row>
    <row r="22" spans="1:21" ht="15" customHeight="1">
      <c r="A22" s="605" t="s">
        <v>693</v>
      </c>
      <c r="B22" s="283"/>
      <c r="C22" s="283"/>
      <c r="D22" s="283"/>
      <c r="E22" s="284"/>
      <c r="F22" s="284"/>
      <c r="G22" s="284"/>
      <c r="H22" s="284"/>
      <c r="I22" s="284"/>
      <c r="J22" s="284"/>
      <c r="K22" s="283"/>
      <c r="L22" s="283"/>
      <c r="M22" s="283"/>
      <c r="N22" s="283"/>
      <c r="O22" s="283"/>
      <c r="P22" s="283"/>
      <c r="Q22" s="283"/>
      <c r="R22" s="283"/>
      <c r="S22" s="283"/>
      <c r="T22" s="283"/>
      <c r="U22" s="306"/>
    </row>
    <row r="23" spans="1:21" ht="58.5" customHeight="1">
      <c r="A23" s="737" t="s">
        <v>554</v>
      </c>
      <c r="B23" s="759"/>
      <c r="C23" s="759"/>
      <c r="D23" s="759"/>
      <c r="E23" s="759"/>
      <c r="F23" s="759"/>
      <c r="G23" s="759"/>
      <c r="H23" s="759"/>
      <c r="I23" s="759"/>
      <c r="J23" s="759"/>
      <c r="K23" s="759"/>
      <c r="L23" s="759"/>
      <c r="M23" s="759"/>
      <c r="N23" s="759"/>
      <c r="O23" s="725"/>
      <c r="P23" s="725"/>
      <c r="Q23" s="725"/>
      <c r="R23" s="725"/>
      <c r="S23" s="725"/>
      <c r="T23" s="725"/>
      <c r="U23" s="725"/>
    </row>
    <row r="24" spans="1:21" ht="50.25" customHeight="1">
      <c r="A24" s="737" t="s">
        <v>555</v>
      </c>
      <c r="B24" s="759"/>
      <c r="C24" s="759"/>
      <c r="D24" s="759"/>
      <c r="E24" s="759"/>
      <c r="F24" s="759"/>
      <c r="G24" s="759"/>
      <c r="H24" s="759"/>
      <c r="I24" s="759"/>
      <c r="J24" s="759"/>
      <c r="K24" s="759"/>
      <c r="L24" s="759"/>
      <c r="M24" s="759"/>
      <c r="N24" s="759"/>
      <c r="O24" s="759"/>
      <c r="P24" s="759"/>
      <c r="Q24" s="759"/>
      <c r="R24" s="759"/>
      <c r="S24" s="759"/>
      <c r="T24" s="759"/>
      <c r="U24" s="759"/>
    </row>
    <row r="25" spans="1:21" ht="15" customHeight="1">
      <c r="A25" s="605" t="s">
        <v>694</v>
      </c>
      <c r="B25" s="605"/>
      <c r="C25" s="684"/>
      <c r="D25" s="684"/>
      <c r="E25" s="285"/>
      <c r="F25" s="285"/>
      <c r="G25" s="285"/>
      <c r="H25" s="285"/>
      <c r="I25" s="285"/>
      <c r="J25" s="285"/>
      <c r="K25" s="605"/>
      <c r="L25" s="605"/>
      <c r="M25" s="605"/>
      <c r="N25" s="605"/>
      <c r="O25" s="605"/>
      <c r="P25" s="605"/>
      <c r="Q25" s="645"/>
      <c r="R25" s="605"/>
      <c r="S25" s="649"/>
      <c r="T25" s="605"/>
      <c r="U25" s="306"/>
    </row>
  </sheetData>
  <mergeCells count="6">
    <mergeCell ref="A24:U24"/>
    <mergeCell ref="A1:U1"/>
    <mergeCell ref="A2:U2"/>
    <mergeCell ref="A3:U3"/>
    <mergeCell ref="A4:U4"/>
    <mergeCell ref="A23:U23"/>
  </mergeCells>
  <pageMargins left="0.81" right="0.46" top="0.53" bottom="0.39" header="0.5" footer="0.33"/>
  <pageSetup scale="64" orientation="landscape" horizontalDpi="300"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X26"/>
  <sheetViews>
    <sheetView zoomScaleNormal="100" workbookViewId="0">
      <selection activeCell="A3" sqref="A3:X3"/>
    </sheetView>
  </sheetViews>
  <sheetFormatPr defaultRowHeight="12.75"/>
  <cols>
    <col min="1" max="1" width="42.5703125" style="33" customWidth="1"/>
    <col min="2" max="2" width="7.5703125" style="607" bestFit="1" customWidth="1"/>
    <col min="3" max="3" width="7.5703125" style="607" customWidth="1"/>
    <col min="4" max="13" width="7.5703125" style="607" bestFit="1" customWidth="1"/>
    <col min="14" max="14" width="6.5703125" style="607" bestFit="1" customWidth="1"/>
    <col min="15" max="15" width="7.5703125" style="607" bestFit="1" customWidth="1"/>
    <col min="16" max="17" width="6.5703125" style="607" bestFit="1" customWidth="1"/>
    <col min="18" max="20" width="7.5703125" style="607" bestFit="1" customWidth="1"/>
    <col min="21" max="21" width="6.5703125" style="607" bestFit="1" customWidth="1"/>
    <col min="22" max="22" width="7.5703125" style="607" bestFit="1" customWidth="1"/>
    <col min="23" max="23" width="10.140625" style="607" customWidth="1"/>
    <col min="24" max="24" width="10.7109375" style="30" customWidth="1"/>
    <col min="25" max="16384" width="9.140625" style="607"/>
  </cols>
  <sheetData>
    <row r="1" spans="1:24" s="28" customFormat="1" ht="30" customHeight="1">
      <c r="A1" s="721" t="s">
        <v>956</v>
      </c>
      <c r="B1" s="721"/>
      <c r="C1" s="721"/>
      <c r="D1" s="721"/>
      <c r="E1" s="721"/>
      <c r="F1" s="721"/>
      <c r="G1" s="721"/>
      <c r="H1" s="721"/>
      <c r="I1" s="721"/>
      <c r="J1" s="721"/>
      <c r="K1" s="721"/>
      <c r="L1" s="721"/>
      <c r="M1" s="721"/>
      <c r="N1" s="721"/>
      <c r="O1" s="721"/>
      <c r="P1" s="721"/>
      <c r="Q1" s="721"/>
      <c r="R1" s="721"/>
      <c r="S1" s="721"/>
      <c r="T1" s="721"/>
      <c r="U1" s="721"/>
      <c r="V1" s="721"/>
      <c r="W1" s="721"/>
      <c r="X1" s="721"/>
    </row>
    <row r="2" spans="1:24" s="28" customFormat="1" ht="15" customHeight="1">
      <c r="A2" s="722" t="s">
        <v>676</v>
      </c>
      <c r="B2" s="722"/>
      <c r="C2" s="722"/>
      <c r="D2" s="722"/>
      <c r="E2" s="722"/>
      <c r="F2" s="722"/>
      <c r="G2" s="722"/>
      <c r="H2" s="722"/>
      <c r="I2" s="722"/>
      <c r="J2" s="722"/>
      <c r="K2" s="722"/>
      <c r="L2" s="722"/>
      <c r="M2" s="722"/>
      <c r="N2" s="722"/>
      <c r="O2" s="722"/>
      <c r="P2" s="722"/>
      <c r="Q2" s="722"/>
      <c r="R2" s="722"/>
      <c r="S2" s="722"/>
      <c r="T2" s="722"/>
      <c r="U2" s="722"/>
      <c r="V2" s="722"/>
      <c r="W2" s="722"/>
      <c r="X2" s="722"/>
    </row>
    <row r="3" spans="1:24" s="28" customFormat="1" ht="15" customHeight="1">
      <c r="A3" s="734" t="s">
        <v>1493</v>
      </c>
      <c r="B3" s="734"/>
      <c r="C3" s="734"/>
      <c r="D3" s="734"/>
      <c r="E3" s="734"/>
      <c r="F3" s="734"/>
      <c r="G3" s="734"/>
      <c r="H3" s="734"/>
      <c r="I3" s="734"/>
      <c r="J3" s="734"/>
      <c r="K3" s="734"/>
      <c r="L3" s="734"/>
      <c r="M3" s="734"/>
      <c r="N3" s="734"/>
      <c r="O3" s="734"/>
      <c r="P3" s="734"/>
      <c r="Q3" s="734"/>
      <c r="R3" s="734"/>
      <c r="S3" s="734"/>
      <c r="T3" s="734"/>
      <c r="U3" s="734"/>
      <c r="V3" s="734"/>
      <c r="W3" s="734"/>
      <c r="X3" s="734"/>
    </row>
    <row r="4" spans="1:24" s="28" customFormat="1" ht="30" customHeight="1">
      <c r="A4" s="723" t="s">
        <v>508</v>
      </c>
      <c r="B4" s="723"/>
      <c r="C4" s="723"/>
      <c r="D4" s="723"/>
      <c r="E4" s="723"/>
      <c r="F4" s="723"/>
      <c r="G4" s="723"/>
      <c r="H4" s="723"/>
      <c r="I4" s="723"/>
      <c r="J4" s="723"/>
      <c r="K4" s="723"/>
      <c r="L4" s="723"/>
      <c r="M4" s="723"/>
      <c r="N4" s="723"/>
      <c r="O4" s="723"/>
      <c r="P4" s="723"/>
      <c r="Q4" s="723"/>
      <c r="R4" s="723"/>
      <c r="S4" s="723"/>
      <c r="T4" s="723"/>
      <c r="U4" s="723"/>
      <c r="V4" s="723"/>
      <c r="W4" s="723"/>
      <c r="X4" s="723"/>
    </row>
    <row r="5" spans="1:24" ht="15" customHeight="1">
      <c r="A5" s="125"/>
      <c r="B5" s="47"/>
      <c r="C5" s="47"/>
      <c r="D5" s="47"/>
      <c r="E5" s="126"/>
      <c r="F5" s="126"/>
      <c r="G5" s="126"/>
      <c r="H5" s="126"/>
      <c r="I5" s="126"/>
      <c r="J5" s="47"/>
      <c r="K5" s="47"/>
      <c r="L5" s="47"/>
      <c r="M5" s="282"/>
      <c r="N5" s="282"/>
      <c r="O5" s="47"/>
      <c r="P5" s="47"/>
      <c r="Q5" s="47"/>
      <c r="R5" s="47"/>
      <c r="S5" s="47"/>
      <c r="T5" s="47"/>
      <c r="U5" s="47"/>
      <c r="V5" s="125"/>
      <c r="W5" s="47"/>
      <c r="X5" s="126"/>
    </row>
    <row r="6" spans="1:24" ht="30" customHeight="1">
      <c r="A6" s="299"/>
      <c r="B6" s="300" t="s">
        <v>85</v>
      </c>
      <c r="C6" s="300" t="s">
        <v>86</v>
      </c>
      <c r="D6" s="300" t="s">
        <v>87</v>
      </c>
      <c r="E6" s="300" t="s">
        <v>88</v>
      </c>
      <c r="F6" s="300" t="s">
        <v>89</v>
      </c>
      <c r="G6" s="300" t="s">
        <v>90</v>
      </c>
      <c r="H6" s="300" t="s">
        <v>91</v>
      </c>
      <c r="I6" s="300" t="s">
        <v>92</v>
      </c>
      <c r="J6" s="300" t="s">
        <v>93</v>
      </c>
      <c r="K6" s="300" t="s">
        <v>94</v>
      </c>
      <c r="L6" s="300" t="s">
        <v>514</v>
      </c>
      <c r="M6" s="300" t="s">
        <v>1266</v>
      </c>
      <c r="N6" s="300" t="s">
        <v>1275</v>
      </c>
      <c r="O6" s="300" t="s">
        <v>1276</v>
      </c>
      <c r="P6" s="300" t="s">
        <v>1286</v>
      </c>
      <c r="Q6" s="300" t="s">
        <v>1287</v>
      </c>
      <c r="R6" s="300" t="s">
        <v>1376</v>
      </c>
      <c r="S6" s="300" t="s">
        <v>1499</v>
      </c>
      <c r="T6" s="300" t="s">
        <v>1408</v>
      </c>
      <c r="U6" s="300" t="s">
        <v>1409</v>
      </c>
      <c r="V6" s="300" t="s">
        <v>1410</v>
      </c>
      <c r="W6" s="308" t="s">
        <v>1411</v>
      </c>
      <c r="X6" s="300" t="s">
        <v>677</v>
      </c>
    </row>
    <row r="7" spans="1:24" ht="15" customHeight="1">
      <c r="A7" s="71" t="s">
        <v>678</v>
      </c>
      <c r="B7" s="126">
        <v>288943.54511000001</v>
      </c>
      <c r="C7" s="126">
        <v>112959.01254000001</v>
      </c>
      <c r="D7" s="126">
        <v>193662.34746000002</v>
      </c>
      <c r="E7" s="126">
        <v>98127.146340000007</v>
      </c>
      <c r="F7" s="126">
        <v>200209.33359999998</v>
      </c>
      <c r="G7" s="126">
        <v>103073.75199999999</v>
      </c>
      <c r="H7" s="126">
        <v>282769.51276000001</v>
      </c>
      <c r="I7" s="126">
        <v>265155.83652000001</v>
      </c>
      <c r="J7" s="126">
        <v>72749.086989999996</v>
      </c>
      <c r="K7" s="126">
        <v>232807.63712</v>
      </c>
      <c r="L7" s="126">
        <v>59773.932729999993</v>
      </c>
      <c r="M7" s="126">
        <v>64628.9012</v>
      </c>
      <c r="N7" s="126">
        <v>57179.385090000003</v>
      </c>
      <c r="O7" s="126">
        <v>18613.927789999998</v>
      </c>
      <c r="P7" s="126">
        <v>35156.247670000004</v>
      </c>
      <c r="Q7" s="126">
        <v>18565.619289999999</v>
      </c>
      <c r="R7" s="126">
        <v>108036.66909000001</v>
      </c>
      <c r="S7" s="126">
        <v>28478.536749999999</v>
      </c>
      <c r="T7" s="126">
        <v>148437.38485</v>
      </c>
      <c r="U7" s="126">
        <v>62703.175320000002</v>
      </c>
      <c r="V7" s="71">
        <v>23347.616870000002</v>
      </c>
      <c r="W7" s="126">
        <v>7120646.5086300001</v>
      </c>
      <c r="X7" s="138">
        <v>0.94346293882928245</v>
      </c>
    </row>
    <row r="8" spans="1:24" ht="15" customHeight="1">
      <c r="A8" s="71" t="s">
        <v>679</v>
      </c>
      <c r="B8" s="126">
        <v>4289.5124000000005</v>
      </c>
      <c r="C8" s="126">
        <v>2883.21621</v>
      </c>
      <c r="D8" s="126">
        <v>3349.15544</v>
      </c>
      <c r="E8" s="126">
        <v>2514.73587</v>
      </c>
      <c r="F8" s="126">
        <v>2124.64725</v>
      </c>
      <c r="G8" s="126">
        <v>1073.43298</v>
      </c>
      <c r="H8" s="126">
        <v>2427.4756699999998</v>
      </c>
      <c r="I8" s="126">
        <v>2663.8966299999997</v>
      </c>
      <c r="J8" s="126">
        <v>501.93831</v>
      </c>
      <c r="K8" s="126">
        <v>4642.9622399999998</v>
      </c>
      <c r="L8" s="126">
        <v>1137.9827399999999</v>
      </c>
      <c r="M8" s="126">
        <v>736.28179</v>
      </c>
      <c r="N8" s="126">
        <v>718.27152999999998</v>
      </c>
      <c r="O8" s="126">
        <v>228.64170000000001</v>
      </c>
      <c r="P8" s="126">
        <v>343.53244000000001</v>
      </c>
      <c r="Q8" s="126">
        <v>102.40060000000001</v>
      </c>
      <c r="R8" s="126">
        <v>716.06810999999993</v>
      </c>
      <c r="S8" s="126">
        <v>171.03892000000002</v>
      </c>
      <c r="T8" s="126">
        <v>3058.6531</v>
      </c>
      <c r="U8" s="126">
        <v>1156.316</v>
      </c>
      <c r="V8" s="71">
        <v>502.34228999999999</v>
      </c>
      <c r="W8" s="126">
        <v>108187.10337</v>
      </c>
      <c r="X8" s="138">
        <v>1.43344459474545E-2</v>
      </c>
    </row>
    <row r="9" spans="1:24" ht="15" customHeight="1">
      <c r="A9" s="71" t="s">
        <v>680</v>
      </c>
      <c r="B9" s="126">
        <v>1891.96054</v>
      </c>
      <c r="C9" s="126">
        <v>2396.1584600000001</v>
      </c>
      <c r="D9" s="126">
        <v>7133.5505599999997</v>
      </c>
      <c r="E9" s="126">
        <v>979.42048999999997</v>
      </c>
      <c r="F9" s="126">
        <v>1876.8724</v>
      </c>
      <c r="G9" s="126">
        <v>328.41621999999995</v>
      </c>
      <c r="H9" s="126">
        <v>1710.0150000000001</v>
      </c>
      <c r="I9" s="126">
        <v>5878.79961</v>
      </c>
      <c r="J9" s="126">
        <v>1103.6732</v>
      </c>
      <c r="K9" s="126">
        <v>632.85246999999993</v>
      </c>
      <c r="L9" s="126">
        <v>2330.3541800000003</v>
      </c>
      <c r="M9" s="126">
        <v>560.01211999999998</v>
      </c>
      <c r="N9" s="126">
        <v>222.62085000000002</v>
      </c>
      <c r="O9" s="126">
        <v>1545.4889599999999</v>
      </c>
      <c r="P9" s="126">
        <v>63.49033</v>
      </c>
      <c r="Q9" s="126">
        <v>790.24788000000001</v>
      </c>
      <c r="R9" s="126">
        <v>1135.0220300000001</v>
      </c>
      <c r="S9" s="126">
        <v>457.05831999999998</v>
      </c>
      <c r="T9" s="126">
        <v>3625.89759</v>
      </c>
      <c r="U9" s="126">
        <v>4143.14336</v>
      </c>
      <c r="V9" s="71">
        <v>172.28885</v>
      </c>
      <c r="W9" s="126">
        <v>128193.48656999999</v>
      </c>
      <c r="X9" s="138">
        <v>1.6985227876643201E-2</v>
      </c>
    </row>
    <row r="10" spans="1:24" ht="15" customHeight="1">
      <c r="A10" s="71" t="s">
        <v>681</v>
      </c>
      <c r="B10" s="126">
        <v>102.28319</v>
      </c>
      <c r="C10" s="126">
        <v>119.51874000000001</v>
      </c>
      <c r="D10" s="126">
        <v>317.79653000000002</v>
      </c>
      <c r="E10" s="126">
        <v>59.797059999999995</v>
      </c>
      <c r="F10" s="126">
        <v>68.193919999999991</v>
      </c>
      <c r="G10" s="126">
        <v>11.207690000000001</v>
      </c>
      <c r="H10" s="126">
        <v>62.90408</v>
      </c>
      <c r="I10" s="126">
        <v>220.60475</v>
      </c>
      <c r="J10" s="126">
        <v>51.678959999999996</v>
      </c>
      <c r="K10" s="126">
        <v>34.997030000000002</v>
      </c>
      <c r="L10" s="126">
        <v>80.786529999999999</v>
      </c>
      <c r="M10" s="126">
        <v>29.054349999999999</v>
      </c>
      <c r="N10" s="126">
        <v>10.06109</v>
      </c>
      <c r="O10" s="126">
        <v>64.497320000000002</v>
      </c>
      <c r="P10" s="126">
        <v>2.93615</v>
      </c>
      <c r="Q10" s="126">
        <v>35.846849999999996</v>
      </c>
      <c r="R10" s="126">
        <v>44.113999999999997</v>
      </c>
      <c r="S10" s="126">
        <v>15.86495</v>
      </c>
      <c r="T10" s="126">
        <v>145.50851999999998</v>
      </c>
      <c r="U10" s="126">
        <v>142.94114999999999</v>
      </c>
      <c r="V10" s="71">
        <v>8.2251799999999999</v>
      </c>
      <c r="W10" s="126">
        <v>5787.3101999999999</v>
      </c>
      <c r="X10" s="138">
        <v>7.6680013290804404E-4</v>
      </c>
    </row>
    <row r="11" spans="1:24" ht="15" customHeight="1">
      <c r="A11" s="71" t="s">
        <v>682</v>
      </c>
      <c r="B11" s="126">
        <v>775.375</v>
      </c>
      <c r="C11" s="126">
        <v>894.40713000000005</v>
      </c>
      <c r="D11" s="126">
        <v>3457.1259300000002</v>
      </c>
      <c r="E11" s="126">
        <v>232.91843</v>
      </c>
      <c r="F11" s="126">
        <v>290.99058000000002</v>
      </c>
      <c r="G11" s="126">
        <v>0</v>
      </c>
      <c r="H11" s="126">
        <v>1217.53217</v>
      </c>
      <c r="I11" s="126">
        <v>657.99982</v>
      </c>
      <c r="J11" s="126">
        <v>228.43393</v>
      </c>
      <c r="K11" s="126">
        <v>1153.38284</v>
      </c>
      <c r="L11" s="126">
        <v>279.75486999999998</v>
      </c>
      <c r="M11" s="126">
        <v>112.85333</v>
      </c>
      <c r="N11" s="126">
        <v>49.620199999999997</v>
      </c>
      <c r="O11" s="126">
        <v>136.34730999999999</v>
      </c>
      <c r="P11" s="126">
        <v>0</v>
      </c>
      <c r="Q11" s="126">
        <v>240.37445000000002</v>
      </c>
      <c r="R11" s="126">
        <v>1256.7855400000001</v>
      </c>
      <c r="S11" s="126">
        <v>119.16199</v>
      </c>
      <c r="T11" s="126">
        <v>478.61531000000002</v>
      </c>
      <c r="U11" s="126">
        <v>1063.42482</v>
      </c>
      <c r="V11" s="71">
        <v>0</v>
      </c>
      <c r="W11" s="126">
        <v>43034.882119999995</v>
      </c>
      <c r="X11" s="138">
        <v>5.701984547034993E-3</v>
      </c>
    </row>
    <row r="12" spans="1:24" ht="15" customHeight="1">
      <c r="A12" s="71" t="s">
        <v>683</v>
      </c>
      <c r="B12" s="126">
        <v>96.724740000000011</v>
      </c>
      <c r="C12" s="126">
        <v>177.98455999999999</v>
      </c>
      <c r="D12" s="126">
        <v>473.95334000000003</v>
      </c>
      <c r="E12" s="126">
        <v>46.583690000000004</v>
      </c>
      <c r="F12" s="126">
        <v>48.539679999999997</v>
      </c>
      <c r="G12" s="126">
        <v>0</v>
      </c>
      <c r="H12" s="126">
        <v>145.44356999999999</v>
      </c>
      <c r="I12" s="126">
        <v>118.61042999999999</v>
      </c>
      <c r="J12" s="126">
        <v>45.686769999999996</v>
      </c>
      <c r="K12" s="126">
        <v>165.18244000000001</v>
      </c>
      <c r="L12" s="126">
        <v>54.891309999999997</v>
      </c>
      <c r="M12" s="126">
        <v>22.57067</v>
      </c>
      <c r="N12" s="126">
        <v>9.9240300000000001</v>
      </c>
      <c r="O12" s="126">
        <v>15.80348</v>
      </c>
      <c r="P12" s="126">
        <v>0</v>
      </c>
      <c r="Q12" s="126">
        <v>48.0749</v>
      </c>
      <c r="R12" s="126">
        <v>185.79095999999998</v>
      </c>
      <c r="S12" s="126">
        <v>23.83239</v>
      </c>
      <c r="T12" s="126">
        <v>95.723070000000007</v>
      </c>
      <c r="U12" s="126">
        <v>118.41150999999999</v>
      </c>
      <c r="V12" s="71">
        <v>0</v>
      </c>
      <c r="W12" s="126">
        <v>6742.3785799999996</v>
      </c>
      <c r="X12" s="138">
        <v>8.9334364542276396E-4</v>
      </c>
    </row>
    <row r="13" spans="1:24" ht="15" customHeight="1">
      <c r="A13" s="71" t="s">
        <v>684</v>
      </c>
      <c r="B13" s="126">
        <v>438.62928000000005</v>
      </c>
      <c r="C13" s="126">
        <v>322.98778999999996</v>
      </c>
      <c r="D13" s="126">
        <v>1180.8088300000002</v>
      </c>
      <c r="E13" s="126">
        <v>25.778320000000001</v>
      </c>
      <c r="F13" s="126">
        <v>34.65746</v>
      </c>
      <c r="G13" s="126">
        <v>1.3842999999999999</v>
      </c>
      <c r="H13" s="126">
        <v>133.58529000000001</v>
      </c>
      <c r="I13" s="126">
        <v>848.04075999999998</v>
      </c>
      <c r="J13" s="126">
        <v>27.65279</v>
      </c>
      <c r="K13" s="126">
        <v>0</v>
      </c>
      <c r="L13" s="126">
        <v>97.481880000000004</v>
      </c>
      <c r="M13" s="126">
        <v>119.58246000000001</v>
      </c>
      <c r="N13" s="126">
        <v>89.501009999999994</v>
      </c>
      <c r="O13" s="126">
        <v>263.47194999999999</v>
      </c>
      <c r="P13" s="126">
        <v>8.9358599999999999</v>
      </c>
      <c r="Q13" s="126">
        <v>0</v>
      </c>
      <c r="R13" s="126">
        <v>490.66490000000005</v>
      </c>
      <c r="S13" s="126">
        <v>57.926180000000002</v>
      </c>
      <c r="T13" s="126">
        <v>263.79996999999997</v>
      </c>
      <c r="U13" s="126">
        <v>0</v>
      </c>
      <c r="V13" s="71">
        <v>0</v>
      </c>
      <c r="W13" s="126">
        <v>17210.653879999998</v>
      </c>
      <c r="X13" s="138">
        <v>2.2803567160817368E-3</v>
      </c>
    </row>
    <row r="14" spans="1:24" ht="15" customHeight="1">
      <c r="A14" s="71" t="s">
        <v>685</v>
      </c>
      <c r="B14" s="126">
        <v>219.31465</v>
      </c>
      <c r="C14" s="126">
        <v>161.22024999999999</v>
      </c>
      <c r="D14" s="126">
        <v>373.39120000000003</v>
      </c>
      <c r="E14" s="126">
        <v>12.88917</v>
      </c>
      <c r="F14" s="126">
        <v>17.328749999999999</v>
      </c>
      <c r="G14" s="126">
        <v>0.69214999999999993</v>
      </c>
      <c r="H14" s="126">
        <v>66.792659999999998</v>
      </c>
      <c r="I14" s="126">
        <v>281.37779999999998</v>
      </c>
      <c r="J14" s="126">
        <v>13.826420000000001</v>
      </c>
      <c r="K14" s="126">
        <v>0</v>
      </c>
      <c r="L14" s="126">
        <v>48.740949999999998</v>
      </c>
      <c r="M14" s="126">
        <v>59.791230000000006</v>
      </c>
      <c r="N14" s="126">
        <v>44.750510000000006</v>
      </c>
      <c r="O14" s="126">
        <v>90.280149999999992</v>
      </c>
      <c r="P14" s="126">
        <v>4.46793</v>
      </c>
      <c r="Q14" s="126">
        <v>0</v>
      </c>
      <c r="R14" s="126">
        <v>157.82928000000001</v>
      </c>
      <c r="S14" s="126">
        <v>28.963090000000001</v>
      </c>
      <c r="T14" s="126">
        <v>83.935679999999991</v>
      </c>
      <c r="U14" s="126">
        <v>0</v>
      </c>
      <c r="V14" s="71">
        <v>0</v>
      </c>
      <c r="W14" s="126">
        <v>6071.6247599999997</v>
      </c>
      <c r="X14" s="138">
        <v>8.0447090479714904E-4</v>
      </c>
    </row>
    <row r="15" spans="1:24" ht="15" customHeight="1">
      <c r="A15" s="71" t="s">
        <v>686</v>
      </c>
      <c r="B15" s="126">
        <v>32.469279999999998</v>
      </c>
      <c r="C15" s="126">
        <v>41.000070000000001</v>
      </c>
      <c r="D15" s="126">
        <v>38.428330000000003</v>
      </c>
      <c r="E15" s="126">
        <v>1.77301</v>
      </c>
      <c r="F15" s="126">
        <v>101.55105</v>
      </c>
      <c r="G15" s="126">
        <v>0</v>
      </c>
      <c r="H15" s="126">
        <v>50.653289999999998</v>
      </c>
      <c r="I15" s="126">
        <v>88.246740000000003</v>
      </c>
      <c r="J15" s="126">
        <v>228.36314000000002</v>
      </c>
      <c r="K15" s="126">
        <v>0</v>
      </c>
      <c r="L15" s="126">
        <v>25.94802</v>
      </c>
      <c r="M15" s="126">
        <v>0</v>
      </c>
      <c r="N15" s="126">
        <v>0</v>
      </c>
      <c r="O15" s="126">
        <v>0</v>
      </c>
      <c r="P15" s="126">
        <v>6.7248199999999994</v>
      </c>
      <c r="Q15" s="126">
        <v>9.3014799999999997</v>
      </c>
      <c r="R15" s="126">
        <v>189.20944</v>
      </c>
      <c r="S15" s="126">
        <v>69.311850000000007</v>
      </c>
      <c r="T15" s="126">
        <v>366.55628999999999</v>
      </c>
      <c r="U15" s="126">
        <v>258.33605999999997</v>
      </c>
      <c r="V15" s="71">
        <v>0</v>
      </c>
      <c r="W15" s="126">
        <v>9817.6820000000007</v>
      </c>
      <c r="X15" s="138">
        <v>1.3008115345966612E-3</v>
      </c>
    </row>
    <row r="16" spans="1:24" ht="15" customHeight="1">
      <c r="A16" s="71" t="s">
        <v>687</v>
      </c>
      <c r="B16" s="126">
        <v>25.97542</v>
      </c>
      <c r="C16" s="126">
        <v>18.052169999999997</v>
      </c>
      <c r="D16" s="126">
        <v>30.742650000000001</v>
      </c>
      <c r="E16" s="126">
        <v>1.4184100000000002</v>
      </c>
      <c r="F16" s="126">
        <v>61.057029999999997</v>
      </c>
      <c r="G16" s="126">
        <v>0</v>
      </c>
      <c r="H16" s="126">
        <v>32.542880000000004</v>
      </c>
      <c r="I16" s="126">
        <v>58.292929999999998</v>
      </c>
      <c r="J16" s="126">
        <v>182.69051000000002</v>
      </c>
      <c r="K16" s="126">
        <v>0</v>
      </c>
      <c r="L16" s="126">
        <v>20.758419999999997</v>
      </c>
      <c r="M16" s="126">
        <v>0</v>
      </c>
      <c r="N16" s="126">
        <v>0</v>
      </c>
      <c r="O16" s="126">
        <v>0</v>
      </c>
      <c r="P16" s="126">
        <v>5.3798599999999999</v>
      </c>
      <c r="Q16" s="126">
        <v>7.4411800000000001</v>
      </c>
      <c r="R16" s="126">
        <v>144.66624999999999</v>
      </c>
      <c r="S16" s="126">
        <v>55.449480000000001</v>
      </c>
      <c r="T16" s="126">
        <v>157.60022000000001</v>
      </c>
      <c r="U16" s="126">
        <v>104.50108999999999</v>
      </c>
      <c r="V16" s="71">
        <v>0</v>
      </c>
      <c r="W16" s="126">
        <v>6043.7522200000003</v>
      </c>
      <c r="X16" s="138">
        <v>8.0077788219461295E-4</v>
      </c>
    </row>
    <row r="17" spans="1:24" ht="15" customHeight="1">
      <c r="A17" s="71" t="s">
        <v>688</v>
      </c>
      <c r="B17" s="126">
        <v>4330.1591600000002</v>
      </c>
      <c r="C17" s="126">
        <v>3824.2494100000004</v>
      </c>
      <c r="D17" s="126">
        <v>4095.2767000000003</v>
      </c>
      <c r="E17" s="126">
        <v>987.55787999999995</v>
      </c>
      <c r="F17" s="126">
        <v>4060.6332900000002</v>
      </c>
      <c r="G17" s="126">
        <v>3085.10088</v>
      </c>
      <c r="H17" s="126">
        <v>3746.1706800000002</v>
      </c>
      <c r="I17" s="126">
        <v>9960.4879399999991</v>
      </c>
      <c r="J17" s="126">
        <v>1052.6214</v>
      </c>
      <c r="K17" s="126">
        <v>1542.2212400000001</v>
      </c>
      <c r="L17" s="126">
        <v>2415.7755200000001</v>
      </c>
      <c r="M17" s="126">
        <v>91.713719999999995</v>
      </c>
      <c r="N17" s="126">
        <v>1789.55954</v>
      </c>
      <c r="O17" s="126">
        <v>527.66564000000005</v>
      </c>
      <c r="P17" s="126">
        <v>559.90616</v>
      </c>
      <c r="Q17" s="126">
        <v>68.705259999999996</v>
      </c>
      <c r="R17" s="126">
        <v>3128.6358399999999</v>
      </c>
      <c r="S17" s="126">
        <v>2160.2115299999996</v>
      </c>
      <c r="T17" s="126">
        <v>7713.3233499999997</v>
      </c>
      <c r="U17" s="126">
        <v>12226.88456</v>
      </c>
      <c r="V17" s="71">
        <v>97.995059999999995</v>
      </c>
      <c r="W17" s="126">
        <v>228448.37377999999</v>
      </c>
      <c r="X17" s="138">
        <v>3.0268680496360896E-2</v>
      </c>
    </row>
    <row r="18" spans="1:24" ht="15" customHeight="1">
      <c r="A18" s="71" t="s">
        <v>689</v>
      </c>
      <c r="B18" s="126">
        <v>4045.3395499999997</v>
      </c>
      <c r="C18" s="126">
        <v>3423.8947699999999</v>
      </c>
      <c r="D18" s="126">
        <v>3384.3146299999999</v>
      </c>
      <c r="E18" s="126">
        <v>987.55787999999995</v>
      </c>
      <c r="F18" s="126">
        <v>2709.07042</v>
      </c>
      <c r="G18" s="126">
        <v>2521.2044599999999</v>
      </c>
      <c r="H18" s="126">
        <v>2661.3119200000001</v>
      </c>
      <c r="I18" s="126">
        <v>7628.1075199999996</v>
      </c>
      <c r="J18" s="126">
        <v>973.86337000000003</v>
      </c>
      <c r="K18" s="126">
        <v>998.99405000000002</v>
      </c>
      <c r="L18" s="126">
        <v>1582.8603700000001</v>
      </c>
      <c r="M18" s="126">
        <v>84.575699999999998</v>
      </c>
      <c r="N18" s="126">
        <v>1346.54466</v>
      </c>
      <c r="O18" s="126">
        <v>328.45371999999998</v>
      </c>
      <c r="P18" s="126">
        <v>362.12761999999998</v>
      </c>
      <c r="Q18" s="126">
        <v>68.705259999999996</v>
      </c>
      <c r="R18" s="126">
        <v>2762.8833300000001</v>
      </c>
      <c r="S18" s="126">
        <v>1994.6733100000001</v>
      </c>
      <c r="T18" s="126">
        <v>4541.6815999999999</v>
      </c>
      <c r="U18" s="126">
        <v>6380.3488799999996</v>
      </c>
      <c r="V18" s="71">
        <v>97.995059999999995</v>
      </c>
      <c r="W18" s="126">
        <v>170082.26152</v>
      </c>
      <c r="X18" s="138">
        <v>2.2535356881135699E-2</v>
      </c>
    </row>
    <row r="19" spans="1:24" ht="15" customHeight="1">
      <c r="A19" s="302" t="s">
        <v>690</v>
      </c>
      <c r="B19" s="303">
        <v>296412.13837</v>
      </c>
      <c r="C19" s="303">
        <v>120437.81540000002</v>
      </c>
      <c r="D19" s="303">
        <v>209567.53781000001</v>
      </c>
      <c r="E19" s="303">
        <v>100354.59447000001</v>
      </c>
      <c r="F19" s="303">
        <v>206574.03837999998</v>
      </c>
      <c r="G19" s="303">
        <v>106488.6534</v>
      </c>
      <c r="H19" s="303">
        <v>289627.46919000003</v>
      </c>
      <c r="I19" s="303">
        <v>282589.41139000002</v>
      </c>
      <c r="J19" s="303">
        <v>75389.831449999998</v>
      </c>
      <c r="K19" s="303">
        <v>236136.09367000003</v>
      </c>
      <c r="L19" s="303">
        <v>64923.247199999998</v>
      </c>
      <c r="M19" s="303">
        <v>65513.062829999995</v>
      </c>
      <c r="N19" s="303">
        <v>59330.686690000002</v>
      </c>
      <c r="O19" s="303">
        <v>21086.901649999996</v>
      </c>
      <c r="P19" s="303">
        <v>35795.304840000004</v>
      </c>
      <c r="Q19" s="303">
        <v>19674.248359999994</v>
      </c>
      <c r="R19" s="303">
        <v>114236.98684000001</v>
      </c>
      <c r="S19" s="303">
        <v>31342.206619999997</v>
      </c>
      <c r="T19" s="303">
        <v>160885.57736</v>
      </c>
      <c r="U19" s="303">
        <v>80394.964120000004</v>
      </c>
      <c r="V19" s="567">
        <v>23617.900780000004</v>
      </c>
      <c r="W19" s="303">
        <v>7547351.5869800001</v>
      </c>
      <c r="X19" s="526">
        <v>1</v>
      </c>
    </row>
    <row r="20" spans="1:24" ht="15" customHeight="1">
      <c r="A20" s="247" t="s">
        <v>999</v>
      </c>
      <c r="B20" s="126">
        <v>8779.1499499999991</v>
      </c>
      <c r="C20" s="126">
        <v>6783.8866999999991</v>
      </c>
      <c r="D20" s="126">
        <v>7929.3537900000001</v>
      </c>
      <c r="E20" s="126">
        <v>3622.9820799999998</v>
      </c>
      <c r="F20" s="126">
        <v>5028.8370500000001</v>
      </c>
      <c r="G20" s="126">
        <v>3606.53728</v>
      </c>
      <c r="H20" s="126">
        <v>5396.4707799999996</v>
      </c>
      <c r="I20" s="126">
        <v>10970.89006</v>
      </c>
      <c r="J20" s="126">
        <v>1769.68434</v>
      </c>
      <c r="K20" s="126">
        <v>5842.1357600000001</v>
      </c>
      <c r="L20" s="126">
        <v>2926.0203200000001</v>
      </c>
      <c r="M20" s="126">
        <v>932.27373999999998</v>
      </c>
      <c r="N20" s="126">
        <v>2129.5518200000001</v>
      </c>
      <c r="O20" s="126">
        <v>727.67636999999991</v>
      </c>
      <c r="P20" s="126">
        <v>718.44399999999996</v>
      </c>
      <c r="Q20" s="126">
        <v>262.46879000000001</v>
      </c>
      <c r="R20" s="126">
        <v>4011.3519299999998</v>
      </c>
      <c r="S20" s="126">
        <v>2289.8221400000002</v>
      </c>
      <c r="T20" s="126">
        <v>8083.1021899999996</v>
      </c>
      <c r="U20" s="126">
        <v>7902.5186299999996</v>
      </c>
      <c r="V20" s="126">
        <v>608.56253000000004</v>
      </c>
      <c r="W20" s="126">
        <v>302914.43064999999</v>
      </c>
      <c r="X20" s="301"/>
    </row>
    <row r="21" spans="1:24" s="30" customFormat="1" ht="15" customHeight="1" thickBot="1">
      <c r="A21" s="304" t="s">
        <v>1000</v>
      </c>
      <c r="B21" s="305">
        <v>3.9273662417071316E-2</v>
      </c>
      <c r="C21" s="305">
        <v>1.5957626196687103E-2</v>
      </c>
      <c r="D21" s="305">
        <v>2.7767029983276084E-2</v>
      </c>
      <c r="E21" s="305">
        <v>1.3296663513479691E-2</v>
      </c>
      <c r="F21" s="305">
        <v>2.7370400861722488E-2</v>
      </c>
      <c r="G21" s="305">
        <v>1.4109406746560537E-2</v>
      </c>
      <c r="H21" s="305">
        <v>3.8374715402107254E-2</v>
      </c>
      <c r="I21" s="305">
        <v>3.7442195203612534E-2</v>
      </c>
      <c r="J21" s="305">
        <v>9.988912081432065E-3</v>
      </c>
      <c r="K21" s="305">
        <v>3.128727884856463E-2</v>
      </c>
      <c r="L21" s="305">
        <v>8.6021230695015778E-3</v>
      </c>
      <c r="M21" s="305">
        <v>8.6802717582439293E-3</v>
      </c>
      <c r="N21" s="305">
        <v>7.861126649029028E-3</v>
      </c>
      <c r="O21" s="305">
        <v>2.7939471756393578E-3</v>
      </c>
      <c r="P21" s="305">
        <v>4.7427636605336882E-3</v>
      </c>
      <c r="Q21" s="305">
        <v>2.6067751228046943E-3</v>
      </c>
      <c r="R21" s="305">
        <v>1.5136036200707968E-2</v>
      </c>
      <c r="S21" s="305">
        <v>4.1527423572089448E-3</v>
      </c>
      <c r="T21" s="305">
        <v>2.1316825578597008E-2</v>
      </c>
      <c r="U21" s="305">
        <v>1.0652076187717296E-2</v>
      </c>
      <c r="V21" s="305">
        <v>3.1292964833841111E-3</v>
      </c>
      <c r="W21" s="305">
        <v>1</v>
      </c>
      <c r="X21" s="305"/>
    </row>
    <row r="22" spans="1:24" ht="15" customHeight="1">
      <c r="A22" s="762" t="s">
        <v>693</v>
      </c>
      <c r="B22" s="762"/>
      <c r="C22" s="762"/>
      <c r="D22" s="762"/>
      <c r="E22" s="762"/>
      <c r="F22" s="762"/>
      <c r="G22" s="762"/>
      <c r="H22" s="762"/>
      <c r="I22" s="762"/>
      <c r="J22" s="762"/>
      <c r="K22" s="762"/>
      <c r="L22" s="762"/>
      <c r="M22" s="762"/>
      <c r="N22" s="762"/>
      <c r="O22" s="762"/>
      <c r="P22" s="762"/>
      <c r="Q22" s="762"/>
      <c r="R22" s="762"/>
      <c r="S22" s="762"/>
      <c r="T22" s="762"/>
      <c r="U22" s="762"/>
      <c r="V22" s="762"/>
      <c r="W22" s="762"/>
      <c r="X22" s="762"/>
    </row>
    <row r="23" spans="1:24" ht="49.5" customHeight="1">
      <c r="A23" s="737" t="s">
        <v>554</v>
      </c>
      <c r="B23" s="737"/>
      <c r="C23" s="737"/>
      <c r="D23" s="737"/>
      <c r="E23" s="737"/>
      <c r="F23" s="737"/>
      <c r="G23" s="737"/>
      <c r="H23" s="737"/>
      <c r="I23" s="737"/>
      <c r="J23" s="737"/>
      <c r="K23" s="737"/>
      <c r="L23" s="737"/>
      <c r="M23" s="737"/>
      <c r="N23" s="737"/>
      <c r="O23" s="737"/>
      <c r="P23" s="737"/>
      <c r="Q23" s="737"/>
      <c r="R23" s="737"/>
      <c r="S23" s="737"/>
      <c r="T23" s="737"/>
      <c r="U23" s="737"/>
      <c r="V23" s="737"/>
      <c r="W23" s="737"/>
      <c r="X23" s="737"/>
    </row>
    <row r="24" spans="1:24" ht="53.25" customHeight="1">
      <c r="A24" s="737" t="s">
        <v>555</v>
      </c>
      <c r="B24" s="737"/>
      <c r="C24" s="737"/>
      <c r="D24" s="737"/>
      <c r="E24" s="737"/>
      <c r="F24" s="737"/>
      <c r="G24" s="737"/>
      <c r="H24" s="737"/>
      <c r="I24" s="737"/>
      <c r="J24" s="737"/>
      <c r="K24" s="737"/>
      <c r="L24" s="737"/>
      <c r="M24" s="737"/>
      <c r="N24" s="737"/>
      <c r="O24" s="737"/>
      <c r="P24" s="737"/>
      <c r="Q24" s="737"/>
      <c r="R24" s="737"/>
      <c r="S24" s="737"/>
      <c r="T24" s="737"/>
      <c r="U24" s="737"/>
      <c r="V24" s="737"/>
      <c r="W24" s="737"/>
      <c r="X24" s="737"/>
    </row>
    <row r="25" spans="1:24" ht="15" customHeight="1">
      <c r="A25" s="725" t="s">
        <v>694</v>
      </c>
      <c r="B25" s="725"/>
      <c r="C25" s="725"/>
      <c r="D25" s="725"/>
      <c r="E25" s="725"/>
      <c r="F25" s="725"/>
      <c r="G25" s="725"/>
      <c r="H25" s="725"/>
      <c r="I25" s="725"/>
      <c r="J25" s="725"/>
      <c r="K25" s="725"/>
      <c r="L25" s="725"/>
      <c r="M25" s="725"/>
      <c r="N25" s="725"/>
      <c r="O25" s="725"/>
      <c r="P25" s="725"/>
      <c r="Q25" s="725"/>
      <c r="R25" s="725"/>
      <c r="S25" s="725"/>
      <c r="T25" s="725"/>
      <c r="U25" s="725"/>
      <c r="V25" s="725"/>
      <c r="W25" s="725"/>
      <c r="X25" s="725"/>
    </row>
    <row r="26" spans="1:24" ht="15" customHeight="1">
      <c r="A26" s="286"/>
      <c r="B26" s="47"/>
      <c r="C26" s="47"/>
      <c r="D26" s="47"/>
      <c r="E26" s="126"/>
      <c r="F26" s="126"/>
      <c r="G26" s="126"/>
      <c r="H26" s="126"/>
      <c r="I26" s="126"/>
      <c r="J26" s="47"/>
      <c r="K26" s="47"/>
      <c r="L26" s="47"/>
      <c r="M26" s="47"/>
      <c r="N26" s="47"/>
      <c r="O26" s="47"/>
      <c r="P26" s="47"/>
      <c r="Q26" s="47"/>
      <c r="R26" s="47"/>
      <c r="S26" s="47"/>
      <c r="T26" s="47"/>
      <c r="U26" s="47"/>
      <c r="V26" s="47"/>
      <c r="W26" s="71"/>
      <c r="X26" s="307"/>
    </row>
  </sheetData>
  <mergeCells count="8">
    <mergeCell ref="A24:X24"/>
    <mergeCell ref="A25:X25"/>
    <mergeCell ref="A1:X1"/>
    <mergeCell ref="A2:X2"/>
    <mergeCell ref="A3:X3"/>
    <mergeCell ref="A4:X4"/>
    <mergeCell ref="A22:X22"/>
    <mergeCell ref="A23:X23"/>
  </mergeCells>
  <pageMargins left="0.85" right="0.47" top="0.54" bottom="0.28999999999999998" header="0.5" footer="0.23"/>
  <pageSetup scale="58" orientation="landscape" horizontalDpi="300"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209"/>
  <sheetViews>
    <sheetView zoomScaleNormal="100" workbookViewId="0">
      <selection activeCell="A3" sqref="A3:AR3"/>
    </sheetView>
  </sheetViews>
  <sheetFormatPr defaultRowHeight="15"/>
  <cols>
    <col min="1" max="1" width="48.7109375" style="5" customWidth="1"/>
    <col min="2" max="2" width="9.7109375" style="5" bestFit="1" customWidth="1"/>
    <col min="3" max="6" width="9.28515625" style="677" customWidth="1"/>
    <col min="7" max="38" width="9.28515625" style="5" customWidth="1"/>
    <col min="39" max="40" width="9.28515625" style="659" customWidth="1"/>
    <col min="41" max="41" width="9.28515625" style="673" customWidth="1"/>
    <col min="42" max="42" width="9.28515625" style="5" customWidth="1"/>
    <col min="43" max="43" width="9.7109375" style="5" bestFit="1" customWidth="1"/>
    <col min="44" max="44" width="9.28515625" style="5" customWidth="1"/>
    <col min="45" max="16384" width="9.140625" style="5"/>
  </cols>
  <sheetData>
    <row r="1" spans="1:44" ht="30" customHeight="1">
      <c r="A1" s="706" t="s">
        <v>956</v>
      </c>
      <c r="B1" s="706"/>
      <c r="C1" s="706"/>
      <c r="D1" s="706"/>
      <c r="E1" s="706"/>
      <c r="F1" s="706"/>
      <c r="G1" s="706"/>
      <c r="H1" s="706"/>
      <c r="I1" s="706"/>
      <c r="J1" s="706"/>
      <c r="K1" s="706"/>
      <c r="L1" s="706"/>
      <c r="M1" s="706"/>
      <c r="N1" s="706"/>
      <c r="O1" s="706"/>
      <c r="P1" s="706"/>
      <c r="Q1" s="706"/>
      <c r="R1" s="706"/>
      <c r="S1" s="706"/>
      <c r="T1" s="706"/>
      <c r="U1" s="706"/>
      <c r="V1" s="706"/>
      <c r="W1" s="706"/>
      <c r="X1" s="706"/>
      <c r="Y1" s="706"/>
      <c r="Z1" s="706"/>
      <c r="AA1" s="706"/>
      <c r="AB1" s="706"/>
      <c r="AC1" s="706"/>
      <c r="AD1" s="706"/>
      <c r="AE1" s="706"/>
      <c r="AF1" s="706"/>
      <c r="AG1" s="706"/>
      <c r="AH1" s="706"/>
      <c r="AI1" s="706"/>
      <c r="AJ1" s="706"/>
      <c r="AK1" s="706"/>
      <c r="AL1" s="706"/>
      <c r="AM1" s="706"/>
      <c r="AN1" s="706"/>
      <c r="AO1" s="706"/>
      <c r="AP1" s="706"/>
      <c r="AQ1" s="706"/>
      <c r="AR1" s="706"/>
    </row>
    <row r="2" spans="1:44" ht="18">
      <c r="A2" s="707" t="s">
        <v>1226</v>
      </c>
      <c r="B2" s="707"/>
      <c r="C2" s="707"/>
      <c r="D2" s="707"/>
      <c r="E2" s="707"/>
      <c r="F2" s="707"/>
      <c r="G2" s="707"/>
      <c r="H2" s="707"/>
      <c r="I2" s="707"/>
      <c r="J2" s="707"/>
      <c r="K2" s="707"/>
      <c r="L2" s="707"/>
      <c r="M2" s="707"/>
      <c r="N2" s="707"/>
      <c r="O2" s="707"/>
      <c r="P2" s="707"/>
      <c r="Q2" s="707"/>
      <c r="R2" s="707"/>
      <c r="S2" s="707"/>
      <c r="T2" s="707"/>
      <c r="U2" s="707"/>
      <c r="V2" s="707"/>
      <c r="W2" s="707"/>
      <c r="X2" s="707"/>
      <c r="Y2" s="707"/>
      <c r="Z2" s="707"/>
      <c r="AA2" s="707"/>
      <c r="AB2" s="707"/>
      <c r="AC2" s="707"/>
      <c r="AD2" s="707"/>
      <c r="AE2" s="707"/>
      <c r="AF2" s="707"/>
      <c r="AG2" s="707"/>
      <c r="AH2" s="707"/>
      <c r="AI2" s="707"/>
      <c r="AJ2" s="707"/>
      <c r="AK2" s="707"/>
      <c r="AL2" s="707"/>
      <c r="AM2" s="707"/>
      <c r="AN2" s="707"/>
      <c r="AO2" s="707"/>
      <c r="AP2" s="707"/>
      <c r="AQ2" s="707"/>
      <c r="AR2" s="707"/>
    </row>
    <row r="3" spans="1:44" ht="18">
      <c r="A3" s="707" t="s">
        <v>1493</v>
      </c>
      <c r="B3" s="707"/>
      <c r="C3" s="707"/>
      <c r="D3" s="707"/>
      <c r="E3" s="707"/>
      <c r="F3" s="707"/>
      <c r="G3" s="707"/>
      <c r="H3" s="707"/>
      <c r="I3" s="707"/>
      <c r="J3" s="707"/>
      <c r="K3" s="707"/>
      <c r="L3" s="707"/>
      <c r="M3" s="707"/>
      <c r="N3" s="707"/>
      <c r="O3" s="707"/>
      <c r="P3" s="707"/>
      <c r="Q3" s="707"/>
      <c r="R3" s="707"/>
      <c r="S3" s="707"/>
      <c r="T3" s="707"/>
      <c r="U3" s="707"/>
      <c r="V3" s="707"/>
      <c r="W3" s="707"/>
      <c r="X3" s="707"/>
      <c r="Y3" s="707"/>
      <c r="Z3" s="707"/>
      <c r="AA3" s="707"/>
      <c r="AB3" s="707"/>
      <c r="AC3" s="707"/>
      <c r="AD3" s="707"/>
      <c r="AE3" s="707"/>
      <c r="AF3" s="707"/>
      <c r="AG3" s="707"/>
      <c r="AH3" s="707"/>
      <c r="AI3" s="707"/>
      <c r="AJ3" s="707"/>
      <c r="AK3" s="707"/>
      <c r="AL3" s="707"/>
      <c r="AM3" s="707"/>
      <c r="AN3" s="707"/>
      <c r="AO3" s="707"/>
      <c r="AP3" s="707"/>
      <c r="AQ3" s="707"/>
      <c r="AR3" s="707"/>
    </row>
    <row r="4" spans="1:44" ht="30" customHeight="1">
      <c r="A4" s="711" t="s">
        <v>508</v>
      </c>
      <c r="B4" s="711"/>
      <c r="C4" s="711"/>
      <c r="D4" s="711"/>
      <c r="E4" s="711"/>
      <c r="F4" s="711"/>
      <c r="G4" s="711"/>
      <c r="H4" s="711"/>
      <c r="I4" s="711"/>
      <c r="J4" s="711"/>
      <c r="K4" s="711"/>
      <c r="L4" s="711"/>
      <c r="M4" s="711"/>
      <c r="N4" s="711"/>
      <c r="O4" s="711"/>
      <c r="P4" s="711"/>
      <c r="Q4" s="711"/>
      <c r="R4" s="711"/>
      <c r="S4" s="711"/>
      <c r="T4" s="711"/>
      <c r="U4" s="711"/>
      <c r="V4" s="711"/>
      <c r="W4" s="711"/>
      <c r="X4" s="711"/>
      <c r="Y4" s="711"/>
      <c r="Z4" s="711"/>
      <c r="AA4" s="711"/>
      <c r="AB4" s="711"/>
      <c r="AC4" s="711"/>
      <c r="AD4" s="711"/>
      <c r="AE4" s="711"/>
      <c r="AF4" s="711"/>
      <c r="AG4" s="711"/>
      <c r="AH4" s="711"/>
      <c r="AI4" s="711"/>
      <c r="AJ4" s="711"/>
      <c r="AK4" s="711"/>
      <c r="AL4" s="711"/>
      <c r="AM4" s="711"/>
      <c r="AN4" s="711"/>
      <c r="AO4" s="711"/>
      <c r="AP4" s="711"/>
      <c r="AQ4" s="711"/>
      <c r="AR4" s="711"/>
    </row>
    <row r="5" spans="1:44">
      <c r="A5" s="213"/>
      <c r="B5" s="11"/>
      <c r="C5" s="11"/>
      <c r="D5" s="11"/>
      <c r="E5" s="11"/>
      <c r="F5" s="11"/>
      <c r="G5" s="11"/>
      <c r="H5" s="11"/>
      <c r="I5" s="11"/>
      <c r="J5" s="11"/>
      <c r="K5" s="11"/>
      <c r="L5" s="11"/>
      <c r="M5" s="11"/>
      <c r="N5" s="11"/>
      <c r="O5" s="11"/>
      <c r="P5" s="11"/>
      <c r="Q5" s="11"/>
      <c r="R5" s="11"/>
      <c r="S5" s="11"/>
      <c r="T5" s="11"/>
      <c r="U5" s="211"/>
      <c r="V5" s="98"/>
      <c r="W5" s="11"/>
      <c r="X5" s="11"/>
      <c r="Y5" s="11"/>
      <c r="Z5" s="11"/>
      <c r="AA5" s="11"/>
      <c r="AB5" s="11"/>
      <c r="AC5" s="11"/>
      <c r="AD5" s="11"/>
    </row>
    <row r="6" spans="1:44" ht="30" customHeight="1">
      <c r="A6" s="72" t="s">
        <v>718</v>
      </c>
      <c r="B6" s="73" t="s">
        <v>65</v>
      </c>
      <c r="C6" s="73" t="s">
        <v>66</v>
      </c>
      <c r="D6" s="73" t="s">
        <v>67</v>
      </c>
      <c r="E6" s="73" t="s">
        <v>68</v>
      </c>
      <c r="F6" s="73" t="s">
        <v>69</v>
      </c>
      <c r="G6" s="73" t="s">
        <v>70</v>
      </c>
      <c r="H6" s="73" t="s">
        <v>71</v>
      </c>
      <c r="I6" s="73" t="s">
        <v>72</v>
      </c>
      <c r="J6" s="73" t="s">
        <v>73</v>
      </c>
      <c r="K6" s="73" t="s">
        <v>74</v>
      </c>
      <c r="L6" s="73" t="s">
        <v>75</v>
      </c>
      <c r="M6" s="73" t="s">
        <v>76</v>
      </c>
      <c r="N6" s="73" t="s">
        <v>77</v>
      </c>
      <c r="O6" s="73" t="s">
        <v>78</v>
      </c>
      <c r="P6" s="73" t="s">
        <v>79</v>
      </c>
      <c r="Q6" s="73" t="s">
        <v>80</v>
      </c>
      <c r="R6" s="73" t="s">
        <v>81</v>
      </c>
      <c r="S6" s="73" t="s">
        <v>82</v>
      </c>
      <c r="T6" s="73" t="s">
        <v>83</v>
      </c>
      <c r="U6" s="73" t="s">
        <v>84</v>
      </c>
      <c r="V6" s="73" t="s">
        <v>85</v>
      </c>
      <c r="W6" s="73" t="s">
        <v>86</v>
      </c>
      <c r="X6" s="73" t="s">
        <v>87</v>
      </c>
      <c r="Y6" s="73" t="s">
        <v>88</v>
      </c>
      <c r="Z6" s="73" t="s">
        <v>89</v>
      </c>
      <c r="AA6" s="73" t="s">
        <v>90</v>
      </c>
      <c r="AB6" s="73" t="s">
        <v>91</v>
      </c>
      <c r="AC6" s="73" t="s">
        <v>92</v>
      </c>
      <c r="AD6" s="73" t="s">
        <v>93</v>
      </c>
      <c r="AE6" s="73" t="s">
        <v>94</v>
      </c>
      <c r="AF6" s="73" t="s">
        <v>514</v>
      </c>
      <c r="AG6" s="73" t="s">
        <v>1266</v>
      </c>
      <c r="AH6" s="73" t="s">
        <v>1275</v>
      </c>
      <c r="AI6" s="73" t="s">
        <v>1276</v>
      </c>
      <c r="AJ6" s="73" t="s">
        <v>1286</v>
      </c>
      <c r="AK6" s="73" t="s">
        <v>1287</v>
      </c>
      <c r="AL6" s="73" t="s">
        <v>1376</v>
      </c>
      <c r="AM6" s="73" t="s">
        <v>1499</v>
      </c>
      <c r="AN6" s="73" t="s">
        <v>1408</v>
      </c>
      <c r="AO6" s="73" t="s">
        <v>1409</v>
      </c>
      <c r="AP6" s="73" t="s">
        <v>1410</v>
      </c>
      <c r="AQ6" s="176" t="s">
        <v>515</v>
      </c>
      <c r="AR6" s="309" t="s">
        <v>677</v>
      </c>
    </row>
    <row r="7" spans="1:44">
      <c r="A7" s="100" t="s">
        <v>720</v>
      </c>
      <c r="B7" s="95">
        <v>0</v>
      </c>
      <c r="C7" s="95">
        <v>0</v>
      </c>
      <c r="D7" s="95">
        <v>0</v>
      </c>
      <c r="E7" s="95">
        <v>0</v>
      </c>
      <c r="F7" s="95">
        <v>0</v>
      </c>
      <c r="G7" s="95">
        <v>0</v>
      </c>
      <c r="H7" s="95">
        <v>0</v>
      </c>
      <c r="I7" s="95">
        <v>0</v>
      </c>
      <c r="J7" s="95">
        <v>0</v>
      </c>
      <c r="K7" s="95">
        <v>0</v>
      </c>
      <c r="L7" s="95">
        <v>0</v>
      </c>
      <c r="M7" s="95">
        <v>0</v>
      </c>
      <c r="N7" s="95">
        <v>0</v>
      </c>
      <c r="O7" s="95">
        <v>0</v>
      </c>
      <c r="P7" s="95">
        <v>0</v>
      </c>
      <c r="Q7" s="95">
        <v>0</v>
      </c>
      <c r="R7" s="95">
        <v>0</v>
      </c>
      <c r="S7" s="95">
        <v>0</v>
      </c>
      <c r="T7" s="95">
        <v>0</v>
      </c>
      <c r="U7" s="95">
        <v>0</v>
      </c>
      <c r="V7" s="95">
        <v>0</v>
      </c>
      <c r="W7" s="95">
        <v>0</v>
      </c>
      <c r="X7" s="95">
        <v>0</v>
      </c>
      <c r="Y7" s="95">
        <v>0</v>
      </c>
      <c r="Z7" s="95">
        <v>0</v>
      </c>
      <c r="AA7" s="95">
        <v>0</v>
      </c>
      <c r="AB7" s="95">
        <v>0</v>
      </c>
      <c r="AC7" s="95">
        <v>0</v>
      </c>
      <c r="AD7" s="95">
        <v>0</v>
      </c>
      <c r="AE7" s="95">
        <v>0</v>
      </c>
      <c r="AF7" s="95">
        <v>0</v>
      </c>
      <c r="AG7" s="95">
        <v>0</v>
      </c>
      <c r="AH7" s="95">
        <v>0</v>
      </c>
      <c r="AI7" s="95">
        <v>0</v>
      </c>
      <c r="AJ7" s="95">
        <v>0</v>
      </c>
      <c r="AK7" s="95">
        <v>0</v>
      </c>
      <c r="AL7" s="95">
        <v>0</v>
      </c>
      <c r="AM7" s="95">
        <v>0</v>
      </c>
      <c r="AN7" s="95">
        <v>0</v>
      </c>
      <c r="AO7" s="95">
        <v>0</v>
      </c>
      <c r="AP7" s="95">
        <v>0</v>
      </c>
      <c r="AQ7" s="95">
        <v>0</v>
      </c>
      <c r="AR7" s="160">
        <v>0</v>
      </c>
    </row>
    <row r="8" spans="1:44">
      <c r="A8" s="100" t="s">
        <v>721</v>
      </c>
      <c r="B8" s="95">
        <v>42353.171060000001</v>
      </c>
      <c r="C8" s="95">
        <v>17509.144809999998</v>
      </c>
      <c r="D8" s="95">
        <v>0</v>
      </c>
      <c r="E8" s="95">
        <v>0</v>
      </c>
      <c r="F8" s="95">
        <v>0</v>
      </c>
      <c r="G8" s="95">
        <v>0</v>
      </c>
      <c r="H8" s="95">
        <v>0</v>
      </c>
      <c r="I8" s="95">
        <v>0</v>
      </c>
      <c r="J8" s="95">
        <v>0</v>
      </c>
      <c r="K8" s="95">
        <v>0</v>
      </c>
      <c r="L8" s="95">
        <v>0</v>
      </c>
      <c r="M8" s="95">
        <v>0</v>
      </c>
      <c r="N8" s="95">
        <v>0</v>
      </c>
      <c r="O8" s="95">
        <v>0</v>
      </c>
      <c r="P8" s="95">
        <v>0</v>
      </c>
      <c r="Q8" s="95">
        <v>0</v>
      </c>
      <c r="R8" s="95">
        <v>0</v>
      </c>
      <c r="S8" s="95">
        <v>0</v>
      </c>
      <c r="T8" s="95">
        <v>0</v>
      </c>
      <c r="U8" s="95">
        <v>0</v>
      </c>
      <c r="V8" s="95">
        <v>0</v>
      </c>
      <c r="W8" s="95">
        <v>0</v>
      </c>
      <c r="X8" s="95">
        <v>0</v>
      </c>
      <c r="Y8" s="95">
        <v>0</v>
      </c>
      <c r="Z8" s="95">
        <v>7000</v>
      </c>
      <c r="AA8" s="95">
        <v>0</v>
      </c>
      <c r="AB8" s="95">
        <v>0</v>
      </c>
      <c r="AC8" s="95">
        <v>0</v>
      </c>
      <c r="AD8" s="95">
        <v>0</v>
      </c>
      <c r="AE8" s="95">
        <v>0</v>
      </c>
      <c r="AF8" s="95">
        <v>0</v>
      </c>
      <c r="AG8" s="95">
        <v>0</v>
      </c>
      <c r="AH8" s="95">
        <v>0</v>
      </c>
      <c r="AI8" s="95">
        <v>0</v>
      </c>
      <c r="AJ8" s="95">
        <v>0</v>
      </c>
      <c r="AK8" s="95">
        <v>0</v>
      </c>
      <c r="AL8" s="95">
        <v>0</v>
      </c>
      <c r="AM8" s="95">
        <v>0</v>
      </c>
      <c r="AN8" s="95">
        <v>0</v>
      </c>
      <c r="AO8" s="95">
        <v>0</v>
      </c>
      <c r="AP8" s="95">
        <v>0</v>
      </c>
      <c r="AQ8" s="95">
        <v>66862.315869999991</v>
      </c>
      <c r="AR8" s="160">
        <v>8.9084224178649918E-3</v>
      </c>
    </row>
    <row r="9" spans="1:44">
      <c r="A9" s="100" t="s">
        <v>722</v>
      </c>
      <c r="B9" s="95">
        <v>77311.851110000003</v>
      </c>
      <c r="C9" s="95">
        <v>100264.10006</v>
      </c>
      <c r="D9" s="95">
        <v>3737.3122200000003</v>
      </c>
      <c r="E9" s="95">
        <v>0</v>
      </c>
      <c r="F9" s="95">
        <v>0</v>
      </c>
      <c r="G9" s="95">
        <v>16115.2261</v>
      </c>
      <c r="H9" s="95">
        <v>5000</v>
      </c>
      <c r="I9" s="95">
        <v>0</v>
      </c>
      <c r="J9" s="95">
        <v>0</v>
      </c>
      <c r="K9" s="95">
        <v>0</v>
      </c>
      <c r="L9" s="95">
        <v>0</v>
      </c>
      <c r="M9" s="95">
        <v>0</v>
      </c>
      <c r="N9" s="95">
        <v>0</v>
      </c>
      <c r="O9" s="95">
        <v>0</v>
      </c>
      <c r="P9" s="95">
        <v>0</v>
      </c>
      <c r="Q9" s="95">
        <v>0</v>
      </c>
      <c r="R9" s="95">
        <v>0</v>
      </c>
      <c r="S9" s="95">
        <v>0</v>
      </c>
      <c r="T9" s="95">
        <v>0</v>
      </c>
      <c r="U9" s="95">
        <v>0</v>
      </c>
      <c r="V9" s="95">
        <v>0</v>
      </c>
      <c r="W9" s="95">
        <v>0</v>
      </c>
      <c r="X9" s="95">
        <v>3475</v>
      </c>
      <c r="Y9" s="95">
        <v>0</v>
      </c>
      <c r="Z9" s="95">
        <v>7931.1374000000005</v>
      </c>
      <c r="AA9" s="95">
        <v>18032.740730000001</v>
      </c>
      <c r="AB9" s="95">
        <v>0</v>
      </c>
      <c r="AC9" s="95">
        <v>0</v>
      </c>
      <c r="AD9" s="95">
        <v>0</v>
      </c>
      <c r="AE9" s="95">
        <v>0</v>
      </c>
      <c r="AF9" s="95">
        <v>0</v>
      </c>
      <c r="AG9" s="95">
        <v>0</v>
      </c>
      <c r="AH9" s="95">
        <v>0</v>
      </c>
      <c r="AI9" s="95">
        <v>0</v>
      </c>
      <c r="AJ9" s="95">
        <v>0</v>
      </c>
      <c r="AK9" s="95">
        <v>0</v>
      </c>
      <c r="AL9" s="95">
        <v>0</v>
      </c>
      <c r="AM9" s="95">
        <v>0</v>
      </c>
      <c r="AN9" s="95">
        <v>8500</v>
      </c>
      <c r="AO9" s="95">
        <v>4000</v>
      </c>
      <c r="AP9" s="95">
        <v>0</v>
      </c>
      <c r="AQ9" s="95">
        <v>244367.36762</v>
      </c>
      <c r="AR9" s="160">
        <v>3.2558365763657539E-2</v>
      </c>
    </row>
    <row r="10" spans="1:44">
      <c r="A10" s="100" t="s">
        <v>723</v>
      </c>
      <c r="B10" s="95">
        <v>129711.52926000001</v>
      </c>
      <c r="C10" s="95">
        <v>97482.75615999999</v>
      </c>
      <c r="D10" s="95">
        <v>47190.358670000001</v>
      </c>
      <c r="E10" s="95">
        <v>12223.098669999999</v>
      </c>
      <c r="F10" s="95">
        <v>37343.538529999998</v>
      </c>
      <c r="G10" s="95">
        <v>8579.3733300000004</v>
      </c>
      <c r="H10" s="95">
        <v>17100.477300000002</v>
      </c>
      <c r="I10" s="95">
        <v>8727.5408399999997</v>
      </c>
      <c r="J10" s="95">
        <v>13872.586070000001</v>
      </c>
      <c r="K10" s="95">
        <v>2058</v>
      </c>
      <c r="L10" s="95">
        <v>2000</v>
      </c>
      <c r="M10" s="95">
        <v>0</v>
      </c>
      <c r="N10" s="95">
        <v>5283.3</v>
      </c>
      <c r="O10" s="95">
        <v>5221.3999999999996</v>
      </c>
      <c r="P10" s="95">
        <v>1685.2205800000002</v>
      </c>
      <c r="Q10" s="95">
        <v>6590.58529</v>
      </c>
      <c r="R10" s="95">
        <v>0</v>
      </c>
      <c r="S10" s="95">
        <v>3457.3382299999998</v>
      </c>
      <c r="T10" s="95">
        <v>0</v>
      </c>
      <c r="U10" s="95">
        <v>5216</v>
      </c>
      <c r="V10" s="95">
        <v>0</v>
      </c>
      <c r="W10" s="95">
        <v>7357.8981699999995</v>
      </c>
      <c r="X10" s="95">
        <v>18371.965899999999</v>
      </c>
      <c r="Y10" s="95">
        <v>1507.1</v>
      </c>
      <c r="Z10" s="95">
        <v>44109.845420000005</v>
      </c>
      <c r="AA10" s="95">
        <v>15762.593510000001</v>
      </c>
      <c r="AB10" s="95">
        <v>11378.000820000001</v>
      </c>
      <c r="AC10" s="95">
        <v>11913.91491</v>
      </c>
      <c r="AD10" s="95">
        <v>0</v>
      </c>
      <c r="AE10" s="95">
        <v>5076.4019500000004</v>
      </c>
      <c r="AF10" s="95">
        <v>0</v>
      </c>
      <c r="AG10" s="95">
        <v>0</v>
      </c>
      <c r="AH10" s="95">
        <v>0</v>
      </c>
      <c r="AI10" s="95">
        <v>0</v>
      </c>
      <c r="AJ10" s="95">
        <v>6711</v>
      </c>
      <c r="AK10" s="95">
        <v>0</v>
      </c>
      <c r="AL10" s="95">
        <v>0</v>
      </c>
      <c r="AM10" s="95">
        <v>0</v>
      </c>
      <c r="AN10" s="95">
        <v>3400</v>
      </c>
      <c r="AO10" s="95">
        <v>0</v>
      </c>
      <c r="AP10" s="95">
        <v>0</v>
      </c>
      <c r="AQ10" s="95">
        <v>529331.82360999996</v>
      </c>
      <c r="AR10" s="160">
        <v>7.0525697810183891E-2</v>
      </c>
    </row>
    <row r="11" spans="1:44">
      <c r="A11" s="100" t="s">
        <v>724</v>
      </c>
      <c r="B11" s="95">
        <v>136403.71917</v>
      </c>
      <c r="C11" s="95">
        <v>116838.90121</v>
      </c>
      <c r="D11" s="95">
        <v>49046.891159999999</v>
      </c>
      <c r="E11" s="95">
        <v>8315.0732800000005</v>
      </c>
      <c r="F11" s="95">
        <v>27050.490760000001</v>
      </c>
      <c r="G11" s="95">
        <v>14800.144380000002</v>
      </c>
      <c r="H11" s="95">
        <v>20302.977859999999</v>
      </c>
      <c r="I11" s="95">
        <v>8320.2253199999996</v>
      </c>
      <c r="J11" s="95">
        <v>17835.8737</v>
      </c>
      <c r="K11" s="95">
        <v>1800</v>
      </c>
      <c r="L11" s="95">
        <v>0</v>
      </c>
      <c r="M11" s="95">
        <v>7533.1279999999997</v>
      </c>
      <c r="N11" s="95">
        <v>14054.489170000001</v>
      </c>
      <c r="O11" s="95">
        <v>15686.235349999999</v>
      </c>
      <c r="P11" s="95">
        <v>2255.9794400000001</v>
      </c>
      <c r="Q11" s="95">
        <v>9277.9792799999996</v>
      </c>
      <c r="R11" s="95">
        <v>4863.4704199999996</v>
      </c>
      <c r="S11" s="95">
        <v>4184.6000000000004</v>
      </c>
      <c r="T11" s="95">
        <v>855.88310999999999</v>
      </c>
      <c r="U11" s="95">
        <v>10725.167609999999</v>
      </c>
      <c r="V11" s="95">
        <v>3659.67319</v>
      </c>
      <c r="W11" s="95">
        <v>13151.36634</v>
      </c>
      <c r="X11" s="95">
        <v>27894.328010000001</v>
      </c>
      <c r="Y11" s="95">
        <v>1626.3119999999999</v>
      </c>
      <c r="Z11" s="95">
        <v>30505.260750000001</v>
      </c>
      <c r="AA11" s="95">
        <v>14393.94289</v>
      </c>
      <c r="AB11" s="95">
        <v>14562.183779999999</v>
      </c>
      <c r="AC11" s="95">
        <v>21580.879510000002</v>
      </c>
      <c r="AD11" s="95">
        <v>11094.72653</v>
      </c>
      <c r="AE11" s="95">
        <v>1574.615</v>
      </c>
      <c r="AF11" s="95">
        <v>0</v>
      </c>
      <c r="AG11" s="95">
        <v>2810.62853</v>
      </c>
      <c r="AH11" s="95">
        <v>4218.3115699999998</v>
      </c>
      <c r="AI11" s="95">
        <v>1372</v>
      </c>
      <c r="AJ11" s="95">
        <v>7682.3561600000003</v>
      </c>
      <c r="AK11" s="95">
        <v>0</v>
      </c>
      <c r="AL11" s="95">
        <v>5880.7642599999999</v>
      </c>
      <c r="AM11" s="95">
        <v>0</v>
      </c>
      <c r="AN11" s="95">
        <v>7219.8673099999996</v>
      </c>
      <c r="AO11" s="95">
        <v>7828.5019599999996</v>
      </c>
      <c r="AP11" s="95">
        <v>0</v>
      </c>
      <c r="AQ11" s="95">
        <v>647206.94701</v>
      </c>
      <c r="AR11" s="160">
        <v>8.6230828243398755E-2</v>
      </c>
    </row>
    <row r="12" spans="1:44">
      <c r="A12" s="100" t="s">
        <v>725</v>
      </c>
      <c r="B12" s="95">
        <v>154477.40863999998</v>
      </c>
      <c r="C12" s="95">
        <v>129341.58581</v>
      </c>
      <c r="D12" s="95">
        <v>58239.354329999995</v>
      </c>
      <c r="E12" s="95">
        <v>20216.731039999999</v>
      </c>
      <c r="F12" s="95">
        <v>28450.936020000001</v>
      </c>
      <c r="G12" s="95">
        <v>19630.02678</v>
      </c>
      <c r="H12" s="95">
        <v>21035.290960000002</v>
      </c>
      <c r="I12" s="95">
        <v>19672.028350000001</v>
      </c>
      <c r="J12" s="95">
        <v>17093.016329999999</v>
      </c>
      <c r="K12" s="95">
        <v>2857.4852799999999</v>
      </c>
      <c r="L12" s="95">
        <v>4220.3702499999999</v>
      </c>
      <c r="M12" s="95">
        <v>6084.3767099999995</v>
      </c>
      <c r="N12" s="95">
        <v>21735.582460000001</v>
      </c>
      <c r="O12" s="95">
        <v>16396.92193</v>
      </c>
      <c r="P12" s="95">
        <v>3258.6827799999996</v>
      </c>
      <c r="Q12" s="95">
        <v>13252.961369999999</v>
      </c>
      <c r="R12" s="95">
        <v>8314.0385299999998</v>
      </c>
      <c r="S12" s="95">
        <v>14434.23684</v>
      </c>
      <c r="T12" s="95">
        <v>5841.1359699999994</v>
      </c>
      <c r="U12" s="95">
        <v>28568.1047</v>
      </c>
      <c r="V12" s="95">
        <v>13035.004349999999</v>
      </c>
      <c r="W12" s="95">
        <v>7860.0363699999998</v>
      </c>
      <c r="X12" s="95">
        <v>41095.354869999996</v>
      </c>
      <c r="Y12" s="95">
        <v>6126.4148800000003</v>
      </c>
      <c r="Z12" s="95">
        <v>30346.979429999999</v>
      </c>
      <c r="AA12" s="95">
        <v>7634.4775899999995</v>
      </c>
      <c r="AB12" s="95">
        <v>26940.12052</v>
      </c>
      <c r="AC12" s="95">
        <v>34444.146979999998</v>
      </c>
      <c r="AD12" s="95">
        <v>9675.382810000001</v>
      </c>
      <c r="AE12" s="95">
        <v>14533.59506</v>
      </c>
      <c r="AF12" s="95">
        <v>1870.44498</v>
      </c>
      <c r="AG12" s="95">
        <v>5844.0777800000005</v>
      </c>
      <c r="AH12" s="95">
        <v>7397.4737400000004</v>
      </c>
      <c r="AI12" s="95">
        <v>617.4</v>
      </c>
      <c r="AJ12" s="95">
        <v>2599.3263299999999</v>
      </c>
      <c r="AK12" s="95">
        <v>930.55304000000001</v>
      </c>
      <c r="AL12" s="95">
        <v>12678.44334</v>
      </c>
      <c r="AM12" s="95">
        <v>4321.48351</v>
      </c>
      <c r="AN12" s="95">
        <v>11260.444519999999</v>
      </c>
      <c r="AO12" s="95">
        <v>9873.4676199999994</v>
      </c>
      <c r="AP12" s="95">
        <v>686</v>
      </c>
      <c r="AQ12" s="95">
        <v>842890.90279999992</v>
      </c>
      <c r="AR12" s="160">
        <v>0.11230284378598779</v>
      </c>
    </row>
    <row r="13" spans="1:44">
      <c r="A13" s="100" t="s">
        <v>726</v>
      </c>
      <c r="B13" s="95">
        <v>142949.19581</v>
      </c>
      <c r="C13" s="95">
        <v>94233.305859999993</v>
      </c>
      <c r="D13" s="95">
        <v>54813.971890000001</v>
      </c>
      <c r="E13" s="95">
        <v>8067.2581399999999</v>
      </c>
      <c r="F13" s="95">
        <v>20186.127690000001</v>
      </c>
      <c r="G13" s="95">
        <v>25239.49955</v>
      </c>
      <c r="H13" s="95">
        <v>10699.73898</v>
      </c>
      <c r="I13" s="95">
        <v>14691.131609999999</v>
      </c>
      <c r="J13" s="95">
        <v>13649.027960000001</v>
      </c>
      <c r="K13" s="95">
        <v>11850.743789999999</v>
      </c>
      <c r="L13" s="95">
        <v>3821.7591000000002</v>
      </c>
      <c r="M13" s="95">
        <v>6050.1666100000002</v>
      </c>
      <c r="N13" s="95">
        <v>26920.526249999999</v>
      </c>
      <c r="O13" s="95">
        <v>13256.543830000001</v>
      </c>
      <c r="P13" s="95">
        <v>4746.1386600000005</v>
      </c>
      <c r="Q13" s="95">
        <v>5382.3764499999997</v>
      </c>
      <c r="R13" s="95">
        <v>10260.490830000001</v>
      </c>
      <c r="S13" s="95">
        <v>25339.210629999998</v>
      </c>
      <c r="T13" s="95">
        <v>6351.8600299999998</v>
      </c>
      <c r="U13" s="95">
        <v>29204.992440000002</v>
      </c>
      <c r="V13" s="95">
        <v>18386.870589999999</v>
      </c>
      <c r="W13" s="95">
        <v>13876.1775</v>
      </c>
      <c r="X13" s="95">
        <v>32124.471539999999</v>
      </c>
      <c r="Y13" s="95">
        <v>8171.3216500000008</v>
      </c>
      <c r="Z13" s="95">
        <v>26702.24293</v>
      </c>
      <c r="AA13" s="95">
        <v>7268.5584900000003</v>
      </c>
      <c r="AB13" s="95">
        <v>24047.472420000002</v>
      </c>
      <c r="AC13" s="95">
        <v>33659.372200000005</v>
      </c>
      <c r="AD13" s="95">
        <v>9405.0710799999997</v>
      </c>
      <c r="AE13" s="95">
        <v>9330.8945800000001</v>
      </c>
      <c r="AF13" s="95">
        <v>3378.8663300000003</v>
      </c>
      <c r="AG13" s="95">
        <v>4875.1452399999998</v>
      </c>
      <c r="AH13" s="95">
        <v>8965.8934700000009</v>
      </c>
      <c r="AI13" s="95">
        <v>1874.1198899999999</v>
      </c>
      <c r="AJ13" s="95">
        <v>4856.8985899999998</v>
      </c>
      <c r="AK13" s="95">
        <v>1270.4851999999998</v>
      </c>
      <c r="AL13" s="95">
        <v>18308.114559999998</v>
      </c>
      <c r="AM13" s="95">
        <v>2029.3100900000002</v>
      </c>
      <c r="AN13" s="95">
        <v>17004.04162</v>
      </c>
      <c r="AO13" s="95">
        <v>4360.5754699999998</v>
      </c>
      <c r="AP13" s="95">
        <v>2574.8722200000002</v>
      </c>
      <c r="AQ13" s="95">
        <v>780184.84176999994</v>
      </c>
      <c r="AR13" s="160">
        <v>0.10394818133454402</v>
      </c>
    </row>
    <row r="14" spans="1:44">
      <c r="A14" s="100" t="s">
        <v>727</v>
      </c>
      <c r="B14" s="95">
        <v>86626.685299999997</v>
      </c>
      <c r="C14" s="95">
        <v>75756.893580000004</v>
      </c>
      <c r="D14" s="95">
        <v>43124.286229999998</v>
      </c>
      <c r="E14" s="95">
        <v>7827.9161900000008</v>
      </c>
      <c r="F14" s="95">
        <v>14153.21704</v>
      </c>
      <c r="G14" s="95">
        <v>27573.82</v>
      </c>
      <c r="H14" s="95">
        <v>15938.310300000001</v>
      </c>
      <c r="I14" s="95">
        <v>18533.624909999999</v>
      </c>
      <c r="J14" s="95">
        <v>14046.634169999999</v>
      </c>
      <c r="K14" s="95">
        <v>13340.981589999999</v>
      </c>
      <c r="L14" s="95">
        <v>7293.1697800000002</v>
      </c>
      <c r="M14" s="95">
        <v>9137.0986599999997</v>
      </c>
      <c r="N14" s="95">
        <v>30047.715029999999</v>
      </c>
      <c r="O14" s="95">
        <v>13716.956920000001</v>
      </c>
      <c r="P14" s="95">
        <v>12525.326419999999</v>
      </c>
      <c r="Q14" s="95">
        <v>4260.3803499999995</v>
      </c>
      <c r="R14" s="95">
        <v>11557.952800000001</v>
      </c>
      <c r="S14" s="95">
        <v>24254.72597</v>
      </c>
      <c r="T14" s="95">
        <v>7559.4807000000001</v>
      </c>
      <c r="U14" s="95">
        <v>32753.20678</v>
      </c>
      <c r="V14" s="95">
        <v>28042.899670000003</v>
      </c>
      <c r="W14" s="95">
        <v>9808.7826400000013</v>
      </c>
      <c r="X14" s="95">
        <v>28465.11364</v>
      </c>
      <c r="Y14" s="95">
        <v>12431.713029999999</v>
      </c>
      <c r="Z14" s="95">
        <v>21764.668969999999</v>
      </c>
      <c r="AA14" s="95">
        <v>7364.26026</v>
      </c>
      <c r="AB14" s="95">
        <v>35244.628429999997</v>
      </c>
      <c r="AC14" s="95">
        <v>38832.303789999998</v>
      </c>
      <c r="AD14" s="95">
        <v>7770.5533499999992</v>
      </c>
      <c r="AE14" s="95">
        <v>24801.257160000001</v>
      </c>
      <c r="AF14" s="95">
        <v>2241.6185800000003</v>
      </c>
      <c r="AG14" s="95">
        <v>6710.0579400000006</v>
      </c>
      <c r="AH14" s="95">
        <v>7388.8844500000005</v>
      </c>
      <c r="AI14" s="95">
        <v>3845.8060399999999</v>
      </c>
      <c r="AJ14" s="95">
        <v>5711.183</v>
      </c>
      <c r="AK14" s="95">
        <v>906.93651999999997</v>
      </c>
      <c r="AL14" s="95">
        <v>14818.22948</v>
      </c>
      <c r="AM14" s="95">
        <v>3812.3119999999999</v>
      </c>
      <c r="AN14" s="95">
        <v>17301.496920000001</v>
      </c>
      <c r="AO14" s="95">
        <v>8082.5235999999995</v>
      </c>
      <c r="AP14" s="95">
        <v>2863.9561200000003</v>
      </c>
      <c r="AQ14" s="95">
        <v>758237.56830999989</v>
      </c>
      <c r="AR14" s="160">
        <v>0.1010240292115123</v>
      </c>
    </row>
    <row r="15" spans="1:44">
      <c r="A15" s="100" t="s">
        <v>728</v>
      </c>
      <c r="B15" s="95">
        <v>50062.40178</v>
      </c>
      <c r="C15" s="95">
        <v>38796.763189999998</v>
      </c>
      <c r="D15" s="95">
        <v>24229.901949999999</v>
      </c>
      <c r="E15" s="95">
        <v>4831.8018000000002</v>
      </c>
      <c r="F15" s="95">
        <v>9055.3640999999989</v>
      </c>
      <c r="G15" s="95">
        <v>17900.9427</v>
      </c>
      <c r="H15" s="95">
        <v>9023.6636699999999</v>
      </c>
      <c r="I15" s="95">
        <v>10076.83783</v>
      </c>
      <c r="J15" s="95">
        <v>6730.2595700000002</v>
      </c>
      <c r="K15" s="95">
        <v>10963.03494</v>
      </c>
      <c r="L15" s="95">
        <v>3128.9004199999999</v>
      </c>
      <c r="M15" s="95">
        <v>4135.7820400000001</v>
      </c>
      <c r="N15" s="95">
        <v>15686.06018</v>
      </c>
      <c r="O15" s="95">
        <v>7421.8380900000002</v>
      </c>
      <c r="P15" s="95">
        <v>4375.7076900000002</v>
      </c>
      <c r="Q15" s="95">
        <v>1012.10355</v>
      </c>
      <c r="R15" s="95">
        <v>6451.98416</v>
      </c>
      <c r="S15" s="95">
        <v>13542.555609999999</v>
      </c>
      <c r="T15" s="95">
        <v>3880.1747300000002</v>
      </c>
      <c r="U15" s="95">
        <v>16845.64544</v>
      </c>
      <c r="V15" s="95">
        <v>16530.29838</v>
      </c>
      <c r="W15" s="95">
        <v>6072.2781100000002</v>
      </c>
      <c r="X15" s="95">
        <v>15627.26512</v>
      </c>
      <c r="Y15" s="95">
        <v>8789.2237100000002</v>
      </c>
      <c r="Z15" s="95">
        <v>11593.3465</v>
      </c>
      <c r="AA15" s="95">
        <v>3924.3333600000001</v>
      </c>
      <c r="AB15" s="95">
        <v>17614.46184</v>
      </c>
      <c r="AC15" s="95">
        <v>16949.128699999997</v>
      </c>
      <c r="AD15" s="95">
        <v>1937.21417</v>
      </c>
      <c r="AE15" s="95">
        <v>24210.406079999997</v>
      </c>
      <c r="AF15" s="95">
        <v>1384.0442499999999</v>
      </c>
      <c r="AG15" s="95">
        <v>3373.3512900000001</v>
      </c>
      <c r="AH15" s="95">
        <v>3335.70649</v>
      </c>
      <c r="AI15" s="95">
        <v>436.10030999999998</v>
      </c>
      <c r="AJ15" s="95">
        <v>1924.86455</v>
      </c>
      <c r="AK15" s="95">
        <v>130.59721000000002</v>
      </c>
      <c r="AL15" s="95">
        <v>8510.5112599999993</v>
      </c>
      <c r="AM15" s="95">
        <v>1015.00004</v>
      </c>
      <c r="AN15" s="95">
        <v>11292.521070000001</v>
      </c>
      <c r="AO15" s="95">
        <v>3284.2936600000003</v>
      </c>
      <c r="AP15" s="95">
        <v>1777.25171</v>
      </c>
      <c r="AQ15" s="95">
        <v>417863.92125000001</v>
      </c>
      <c r="AR15" s="160">
        <v>5.5674235557711206E-2</v>
      </c>
    </row>
    <row r="16" spans="1:44">
      <c r="A16" s="100" t="s">
        <v>729</v>
      </c>
      <c r="B16" s="95">
        <v>78092.334749999995</v>
      </c>
      <c r="C16" s="95">
        <v>56190.858909999995</v>
      </c>
      <c r="D16" s="95">
        <v>28836.94299</v>
      </c>
      <c r="E16" s="95">
        <v>5677.7150999999994</v>
      </c>
      <c r="F16" s="95">
        <v>15885.35283</v>
      </c>
      <c r="G16" s="95">
        <v>37404.714200000002</v>
      </c>
      <c r="H16" s="95">
        <v>21113.08972</v>
      </c>
      <c r="I16" s="95">
        <v>25624.715469999999</v>
      </c>
      <c r="J16" s="95">
        <v>18323.213350000002</v>
      </c>
      <c r="K16" s="95">
        <v>22247.761180000001</v>
      </c>
      <c r="L16" s="95">
        <v>10028.21441</v>
      </c>
      <c r="M16" s="95">
        <v>10793.80509</v>
      </c>
      <c r="N16" s="95">
        <v>35466.05575</v>
      </c>
      <c r="O16" s="95">
        <v>18249.933149999997</v>
      </c>
      <c r="P16" s="95">
        <v>16690.710880000002</v>
      </c>
      <c r="Q16" s="95">
        <v>1488.7355500000001</v>
      </c>
      <c r="R16" s="95">
        <v>14916.335070000001</v>
      </c>
      <c r="S16" s="95">
        <v>27829.109840000001</v>
      </c>
      <c r="T16" s="95">
        <v>11336.964449999999</v>
      </c>
      <c r="U16" s="95">
        <v>36009.124659999994</v>
      </c>
      <c r="V16" s="95">
        <v>46916.963369999998</v>
      </c>
      <c r="W16" s="95">
        <v>12086.17404</v>
      </c>
      <c r="X16" s="95">
        <v>29383.20679</v>
      </c>
      <c r="Y16" s="95">
        <v>17253.283230000001</v>
      </c>
      <c r="Z16" s="95">
        <v>18066.97784</v>
      </c>
      <c r="AA16" s="95">
        <v>9090.0525399999988</v>
      </c>
      <c r="AB16" s="95">
        <v>50728.345170000001</v>
      </c>
      <c r="AC16" s="95">
        <v>34006.165159999997</v>
      </c>
      <c r="AD16" s="95">
        <v>8469.6863400000002</v>
      </c>
      <c r="AE16" s="95">
        <v>62026.543180000001</v>
      </c>
      <c r="AF16" s="95">
        <v>3278.5495899999996</v>
      </c>
      <c r="AG16" s="95">
        <v>8850.0742899999987</v>
      </c>
      <c r="AH16" s="95">
        <v>7578.5808399999996</v>
      </c>
      <c r="AI16" s="95">
        <v>2857.9987900000001</v>
      </c>
      <c r="AJ16" s="95">
        <v>5119.0489000000007</v>
      </c>
      <c r="AK16" s="95">
        <v>428.03467999999998</v>
      </c>
      <c r="AL16" s="95">
        <v>18226.21744</v>
      </c>
      <c r="AM16" s="95">
        <v>4507.82377</v>
      </c>
      <c r="AN16" s="95">
        <v>24680.060219999999</v>
      </c>
      <c r="AO16" s="95">
        <v>5095.6018300000005</v>
      </c>
      <c r="AP16" s="95">
        <v>3352.8294000000001</v>
      </c>
      <c r="AQ16" s="95">
        <v>864207.90475999995</v>
      </c>
      <c r="AR16" s="160">
        <v>0.11514302148057079</v>
      </c>
    </row>
    <row r="17" spans="1:44">
      <c r="A17" s="100" t="s">
        <v>730</v>
      </c>
      <c r="B17" s="95">
        <v>95545.672189999997</v>
      </c>
      <c r="C17" s="95">
        <v>55090.431929999999</v>
      </c>
      <c r="D17" s="95">
        <v>32139.688409999999</v>
      </c>
      <c r="E17" s="95">
        <v>9622.8805399999983</v>
      </c>
      <c r="F17" s="95">
        <v>17271.862229999999</v>
      </c>
      <c r="G17" s="95">
        <v>41945.966399999998</v>
      </c>
      <c r="H17" s="95">
        <v>23372.544120000002</v>
      </c>
      <c r="I17" s="95">
        <v>27829.248420000004</v>
      </c>
      <c r="J17" s="95">
        <v>21191.112010000001</v>
      </c>
      <c r="K17" s="95">
        <v>23366.198760000003</v>
      </c>
      <c r="L17" s="95">
        <v>13181.21802</v>
      </c>
      <c r="M17" s="95">
        <v>8437.9474600000012</v>
      </c>
      <c r="N17" s="95">
        <v>39885.683340000003</v>
      </c>
      <c r="O17" s="95">
        <v>20320.595839999998</v>
      </c>
      <c r="P17" s="95">
        <v>16211.791929999999</v>
      </c>
      <c r="Q17" s="95">
        <v>3465.6301899999999</v>
      </c>
      <c r="R17" s="95">
        <v>15726.03845</v>
      </c>
      <c r="S17" s="95">
        <v>27012.01916</v>
      </c>
      <c r="T17" s="95">
        <v>11213.423480000001</v>
      </c>
      <c r="U17" s="95">
        <v>42896.270629999999</v>
      </c>
      <c r="V17" s="95">
        <v>64001.797409999999</v>
      </c>
      <c r="W17" s="95">
        <v>14480.799130000001</v>
      </c>
      <c r="X17" s="95">
        <v>24859.52391</v>
      </c>
      <c r="Y17" s="95">
        <v>22406.20017</v>
      </c>
      <c r="Z17" s="95">
        <v>19723.85327</v>
      </c>
      <c r="AA17" s="95">
        <v>11204.367900000001</v>
      </c>
      <c r="AB17" s="95">
        <v>37763.401259999999</v>
      </c>
      <c r="AC17" s="95">
        <v>33649.898710000001</v>
      </c>
      <c r="AD17" s="95">
        <v>7791.8130000000001</v>
      </c>
      <c r="AE17" s="95">
        <v>54351.856110000001</v>
      </c>
      <c r="AF17" s="95">
        <v>5092.4093700000003</v>
      </c>
      <c r="AG17" s="95">
        <v>10592.685650000001</v>
      </c>
      <c r="AH17" s="95">
        <v>6902.6446399999995</v>
      </c>
      <c r="AI17" s="95">
        <v>2069.4638199999999</v>
      </c>
      <c r="AJ17" s="95">
        <v>3861.7253799999999</v>
      </c>
      <c r="AK17" s="95">
        <v>374.15584000000001</v>
      </c>
      <c r="AL17" s="95">
        <v>21003.508180000001</v>
      </c>
      <c r="AM17" s="95">
        <v>4654.2350500000002</v>
      </c>
      <c r="AN17" s="95">
        <v>25190.524699999998</v>
      </c>
      <c r="AO17" s="95">
        <v>8494.8918000000012</v>
      </c>
      <c r="AP17" s="95">
        <v>2703.6848500000001</v>
      </c>
      <c r="AQ17" s="95">
        <v>926899.66365999996</v>
      </c>
      <c r="AR17" s="160">
        <v>0.12349577838306883</v>
      </c>
    </row>
    <row r="18" spans="1:44">
      <c r="A18" s="100" t="s">
        <v>731</v>
      </c>
      <c r="B18" s="95">
        <v>134411.56552999999</v>
      </c>
      <c r="C18" s="95">
        <v>49777.09158</v>
      </c>
      <c r="D18" s="95">
        <v>27973.017940000002</v>
      </c>
      <c r="E18" s="95">
        <v>10079.20825</v>
      </c>
      <c r="F18" s="95">
        <v>17237.499670000001</v>
      </c>
      <c r="G18" s="95">
        <v>47675.290959999998</v>
      </c>
      <c r="H18" s="95">
        <v>21983.333489999997</v>
      </c>
      <c r="I18" s="95">
        <v>25314.985430000001</v>
      </c>
      <c r="J18" s="95">
        <v>20762.113300000001</v>
      </c>
      <c r="K18" s="95">
        <v>21235.480090000001</v>
      </c>
      <c r="L18" s="95">
        <v>19275.86491</v>
      </c>
      <c r="M18" s="95">
        <v>9116.3640199999991</v>
      </c>
      <c r="N18" s="95">
        <v>44630.41042</v>
      </c>
      <c r="O18" s="95">
        <v>22497.29293</v>
      </c>
      <c r="P18" s="95">
        <v>15027.197880000002</v>
      </c>
      <c r="Q18" s="95">
        <v>5147.0298499999999</v>
      </c>
      <c r="R18" s="95">
        <v>12911.14517</v>
      </c>
      <c r="S18" s="95">
        <v>26075.38724</v>
      </c>
      <c r="T18" s="95">
        <v>14540.83966</v>
      </c>
      <c r="U18" s="95">
        <v>49382.830270000006</v>
      </c>
      <c r="V18" s="95">
        <v>86195.576749999993</v>
      </c>
      <c r="W18" s="95">
        <v>15666.40949</v>
      </c>
      <c r="X18" s="95">
        <v>22893.51626</v>
      </c>
      <c r="Y18" s="95">
        <v>20328.634559999999</v>
      </c>
      <c r="Z18" s="95">
        <v>12345.8549</v>
      </c>
      <c r="AA18" s="95">
        <v>11816.99325</v>
      </c>
      <c r="AB18" s="95">
        <v>49494.208840000007</v>
      </c>
      <c r="AC18" s="95">
        <v>33893.742509999996</v>
      </c>
      <c r="AD18" s="95">
        <v>8303.8264999999992</v>
      </c>
      <c r="AE18" s="95">
        <v>65951.862840000002</v>
      </c>
      <c r="AF18" s="95">
        <v>6222.1878699999997</v>
      </c>
      <c r="AG18" s="95">
        <v>14084.63917</v>
      </c>
      <c r="AH18" s="95">
        <v>6751.4493600000005</v>
      </c>
      <c r="AI18" s="95">
        <v>1372.7963</v>
      </c>
      <c r="AJ18" s="95">
        <v>2855.8942200000001</v>
      </c>
      <c r="AK18" s="95">
        <v>607.41455000000008</v>
      </c>
      <c r="AL18" s="95">
        <v>14203.717949999998</v>
      </c>
      <c r="AM18" s="95">
        <v>4101.3074900000001</v>
      </c>
      <c r="AN18" s="95">
        <v>24644.914370000002</v>
      </c>
      <c r="AO18" s="95">
        <v>7429.2175499999994</v>
      </c>
      <c r="AP18" s="95">
        <v>4398.59728</v>
      </c>
      <c r="AQ18" s="95">
        <v>1008616.7106</v>
      </c>
      <c r="AR18" s="160">
        <v>0.13438337573009179</v>
      </c>
    </row>
    <row r="19" spans="1:44">
      <c r="A19" s="100" t="s">
        <v>732</v>
      </c>
      <c r="B19" s="95">
        <v>44039.160600000003</v>
      </c>
      <c r="C19" s="95">
        <v>8175.6826100000008</v>
      </c>
      <c r="D19" s="95">
        <v>3887.1064500000002</v>
      </c>
      <c r="E19" s="95">
        <v>1775.8928999999998</v>
      </c>
      <c r="F19" s="95">
        <v>2209.0300699999998</v>
      </c>
      <c r="G19" s="95">
        <v>8630.5331800000004</v>
      </c>
      <c r="H19" s="95">
        <v>3398.2802200000001</v>
      </c>
      <c r="I19" s="95">
        <v>3010.8026600000003</v>
      </c>
      <c r="J19" s="95">
        <v>3287.5232999999998</v>
      </c>
      <c r="K19" s="95">
        <v>2388.2867999999999</v>
      </c>
      <c r="L19" s="95">
        <v>4064.1698799999999</v>
      </c>
      <c r="M19" s="95">
        <v>1290.97497</v>
      </c>
      <c r="N19" s="95">
        <v>6662.5127000000002</v>
      </c>
      <c r="O19" s="95">
        <v>2827.1474199999998</v>
      </c>
      <c r="P19" s="95">
        <v>1936.9998999999998</v>
      </c>
      <c r="Q19" s="95">
        <v>1177.5018400000001</v>
      </c>
      <c r="R19" s="95">
        <v>2977.5871699999998</v>
      </c>
      <c r="S19" s="95">
        <v>2862.7721099999999</v>
      </c>
      <c r="T19" s="95">
        <v>2062.3859699999998</v>
      </c>
      <c r="U19" s="95">
        <v>7573.6930400000001</v>
      </c>
      <c r="V19" s="95">
        <v>14863.50844</v>
      </c>
      <c r="W19" s="95">
        <v>2279.1606400000001</v>
      </c>
      <c r="X19" s="95">
        <v>2230.6514700000002</v>
      </c>
      <c r="Y19" s="95">
        <v>2410.7304900000004</v>
      </c>
      <c r="Z19" s="95">
        <v>1630.9845</v>
      </c>
      <c r="AA19" s="95">
        <v>1833.5736100000001</v>
      </c>
      <c r="AB19" s="95">
        <v>6965.2043099999992</v>
      </c>
      <c r="AC19" s="95">
        <v>4664.65434</v>
      </c>
      <c r="AD19" s="95">
        <v>1017.5865799999999</v>
      </c>
      <c r="AE19" s="95">
        <v>6702.9562900000001</v>
      </c>
      <c r="AF19" s="95">
        <v>1609.0556299999998</v>
      </c>
      <c r="AG19" s="95">
        <v>2888.2585899999999</v>
      </c>
      <c r="AH19" s="95">
        <v>934.49182999999994</v>
      </c>
      <c r="AI19" s="95">
        <v>259.79431</v>
      </c>
      <c r="AJ19" s="95">
        <v>350.58449000000002</v>
      </c>
      <c r="AK19" s="95">
        <v>106.7483</v>
      </c>
      <c r="AL19" s="95">
        <v>1501.5107600000001</v>
      </c>
      <c r="AM19" s="95">
        <v>463.95744999999999</v>
      </c>
      <c r="AN19" s="95">
        <v>4129.5160299999998</v>
      </c>
      <c r="AO19" s="95">
        <v>1412.4948300000001</v>
      </c>
      <c r="AP19" s="95">
        <v>853.77571999999998</v>
      </c>
      <c r="AQ19" s="95">
        <v>173347.24240000002</v>
      </c>
      <c r="AR19" s="160">
        <v>2.3095976263725507E-2</v>
      </c>
    </row>
    <row r="20" spans="1:44">
      <c r="A20" s="100" t="s">
        <v>733</v>
      </c>
      <c r="B20" s="95">
        <v>37620.043180000001</v>
      </c>
      <c r="C20" s="95">
        <v>11648.75459</v>
      </c>
      <c r="D20" s="95">
        <v>7255.4497099999999</v>
      </c>
      <c r="E20" s="95">
        <v>2902.4828399999997</v>
      </c>
      <c r="F20" s="95">
        <v>2869.5482999999999</v>
      </c>
      <c r="G20" s="95">
        <v>20298.236920000003</v>
      </c>
      <c r="H20" s="95">
        <v>5157.2480400000004</v>
      </c>
      <c r="I20" s="95">
        <v>4650.1646500000006</v>
      </c>
      <c r="J20" s="95">
        <v>5750.6537600000001</v>
      </c>
      <c r="K20" s="95">
        <v>3325.8984599999999</v>
      </c>
      <c r="L20" s="95">
        <v>6591.0197199999993</v>
      </c>
      <c r="M20" s="95">
        <v>2099.7198399999997</v>
      </c>
      <c r="N20" s="95">
        <v>8691.9341800000002</v>
      </c>
      <c r="O20" s="95">
        <v>3777.4836099999998</v>
      </c>
      <c r="P20" s="95">
        <v>2690.0546099999997</v>
      </c>
      <c r="Q20" s="95">
        <v>4506.0856699999995</v>
      </c>
      <c r="R20" s="95">
        <v>4032.2107299999998</v>
      </c>
      <c r="S20" s="95">
        <v>3745.6951400000003</v>
      </c>
      <c r="T20" s="95">
        <v>3182.3356800000001</v>
      </c>
      <c r="U20" s="95">
        <v>13540.598390000001</v>
      </c>
      <c r="V20" s="95">
        <v>23608.098999999998</v>
      </c>
      <c r="W20" s="95">
        <v>2722.42263</v>
      </c>
      <c r="X20" s="95">
        <v>2278.1524800000002</v>
      </c>
      <c r="Y20" s="95">
        <v>3228.5026000000003</v>
      </c>
      <c r="Z20" s="95">
        <v>3382.6190200000001</v>
      </c>
      <c r="AA20" s="95">
        <v>2624.7545499999997</v>
      </c>
      <c r="AB20" s="95">
        <v>8366.0850399999999</v>
      </c>
      <c r="AC20" s="95">
        <v>6007.8777399999999</v>
      </c>
      <c r="AD20" s="95">
        <v>2839.1337899999999</v>
      </c>
      <c r="AE20" s="95">
        <v>8259.6925199999987</v>
      </c>
      <c r="AF20" s="95">
        <v>3524.5604399999997</v>
      </c>
      <c r="AG20" s="95">
        <v>3516.0089600000001</v>
      </c>
      <c r="AH20" s="95">
        <v>2738.6657599999999</v>
      </c>
      <c r="AI20" s="95">
        <v>583.11455000000001</v>
      </c>
      <c r="AJ20" s="95">
        <v>998.61104</v>
      </c>
      <c r="AK20" s="95">
        <v>426.52316999999999</v>
      </c>
      <c r="AL20" s="95">
        <v>2433.4239199999997</v>
      </c>
      <c r="AM20" s="95">
        <v>550.58182999999997</v>
      </c>
      <c r="AN20" s="95">
        <v>6373.7556699999996</v>
      </c>
      <c r="AO20" s="95">
        <v>4690.43941</v>
      </c>
      <c r="AP20" s="95">
        <v>2011.1447800000001</v>
      </c>
      <c r="AQ20" s="95">
        <v>245499.78691999998</v>
      </c>
      <c r="AR20" s="160">
        <v>3.2709244017682673E-2</v>
      </c>
    </row>
    <row r="21" spans="1:44">
      <c r="A21" s="72" t="s">
        <v>156</v>
      </c>
      <c r="B21" s="57">
        <v>1209604.73838</v>
      </c>
      <c r="C21" s="57">
        <v>851106.27029999997</v>
      </c>
      <c r="D21" s="57">
        <v>380474.28195000003</v>
      </c>
      <c r="E21" s="57">
        <v>91540.058749999997</v>
      </c>
      <c r="F21" s="57">
        <v>191712.96723999997</v>
      </c>
      <c r="G21" s="57">
        <v>285793.77450000006</v>
      </c>
      <c r="H21" s="57">
        <v>174124.95465999996</v>
      </c>
      <c r="I21" s="57">
        <v>166451.30549</v>
      </c>
      <c r="J21" s="57">
        <v>152542.01351999998</v>
      </c>
      <c r="K21" s="57">
        <v>115433.87088999999</v>
      </c>
      <c r="L21" s="57">
        <v>73604.686489999993</v>
      </c>
      <c r="M21" s="57">
        <v>64679.363400000009</v>
      </c>
      <c r="N21" s="57">
        <v>249064.26947999999</v>
      </c>
      <c r="O21" s="57">
        <v>139372.34907</v>
      </c>
      <c r="P21" s="57">
        <v>81403.810770000011</v>
      </c>
      <c r="Q21" s="57">
        <v>55561.36939</v>
      </c>
      <c r="R21" s="57">
        <v>92011.253330000007</v>
      </c>
      <c r="S21" s="57">
        <v>172737.65077000001</v>
      </c>
      <c r="T21" s="57">
        <v>66824.483779999995</v>
      </c>
      <c r="U21" s="57">
        <v>272715.63396000001</v>
      </c>
      <c r="V21" s="57">
        <v>315240.69114999997</v>
      </c>
      <c r="W21" s="57">
        <v>105361.50506000001</v>
      </c>
      <c r="X21" s="57">
        <v>248698.54998999997</v>
      </c>
      <c r="Y21" s="57">
        <v>104279.43632000002</v>
      </c>
      <c r="Z21" s="57">
        <v>235103.77093</v>
      </c>
      <c r="AA21" s="57">
        <v>110950.64868000001</v>
      </c>
      <c r="AB21" s="57">
        <v>283104.11242999998</v>
      </c>
      <c r="AC21" s="57">
        <v>269602.08455000009</v>
      </c>
      <c r="AD21" s="57">
        <v>68304.994150000013</v>
      </c>
      <c r="AE21" s="57">
        <v>276820.08077</v>
      </c>
      <c r="AF21" s="57">
        <v>28601.737040000004</v>
      </c>
      <c r="AG21" s="57">
        <v>63544.927439999999</v>
      </c>
      <c r="AH21" s="57">
        <v>56212.102150000006</v>
      </c>
      <c r="AI21" s="57">
        <v>15288.594009999999</v>
      </c>
      <c r="AJ21" s="57">
        <v>42671.492660000011</v>
      </c>
      <c r="AK21" s="57">
        <v>5181.4485100000002</v>
      </c>
      <c r="AL21" s="57">
        <v>117564.44115</v>
      </c>
      <c r="AM21" s="57">
        <v>25456.01123</v>
      </c>
      <c r="AN21" s="57">
        <v>160997.14243000001</v>
      </c>
      <c r="AO21" s="57">
        <v>64552.007729999998</v>
      </c>
      <c r="AP21" s="57">
        <v>21222.112079999999</v>
      </c>
      <c r="AQ21" s="57">
        <v>7505516.9965799991</v>
      </c>
      <c r="AR21" s="161">
        <v>1</v>
      </c>
    </row>
    <row r="22" spans="1:44">
      <c r="A22" s="54" t="s">
        <v>734</v>
      </c>
      <c r="B22" s="160">
        <v>0.16116208103068375</v>
      </c>
      <c r="C22" s="160">
        <v>0.11339742094885925</v>
      </c>
      <c r="D22" s="160">
        <v>5.0692614795672143E-2</v>
      </c>
      <c r="E22" s="160">
        <v>1.2196369522807235E-2</v>
      </c>
      <c r="F22" s="160">
        <v>2.5542939590618055E-2</v>
      </c>
      <c r="G22" s="160">
        <v>3.8077826568139975E-2</v>
      </c>
      <c r="H22" s="160">
        <v>2.3199595009823121E-2</v>
      </c>
      <c r="I22" s="160">
        <v>2.2177193864972397E-2</v>
      </c>
      <c r="J22" s="160">
        <v>2.032398482203265E-2</v>
      </c>
      <c r="K22" s="160">
        <v>1.5379869360445012E-2</v>
      </c>
      <c r="L22" s="160">
        <v>9.8067443619858658E-3</v>
      </c>
      <c r="M22" s="160">
        <v>8.6175760349982717E-3</v>
      </c>
      <c r="N22" s="160">
        <v>3.3184159011762929E-2</v>
      </c>
      <c r="O22" s="160">
        <v>1.8569320292460476E-2</v>
      </c>
      <c r="P22" s="160">
        <v>1.0845863223958172E-2</v>
      </c>
      <c r="Q22" s="160">
        <v>7.4027371352722764E-3</v>
      </c>
      <c r="R22" s="160">
        <v>1.2259149286042029E-2</v>
      </c>
      <c r="S22" s="160">
        <v>2.3014757124487292E-2</v>
      </c>
      <c r="T22" s="160">
        <v>8.9033818470399262E-3</v>
      </c>
      <c r="U22" s="160">
        <v>3.6335356256506642E-2</v>
      </c>
      <c r="V22" s="160">
        <v>4.2001196092640136E-2</v>
      </c>
      <c r="W22" s="160">
        <v>1.4037874420644114E-2</v>
      </c>
      <c r="X22" s="160">
        <v>3.3135432256475229E-2</v>
      </c>
      <c r="Y22" s="160">
        <v>1.3893704639869112E-2</v>
      </c>
      <c r="Z22" s="160">
        <v>3.132412744346972E-2</v>
      </c>
      <c r="AA22" s="160">
        <v>1.4782545790057678E-2</v>
      </c>
      <c r="AB22" s="160">
        <v>3.7719468566789018E-2</v>
      </c>
      <c r="AC22" s="160">
        <v>3.592052148744028E-2</v>
      </c>
      <c r="AD22" s="160">
        <v>9.100638128076214E-3</v>
      </c>
      <c r="AE22" s="160">
        <v>3.6882213563187882E-2</v>
      </c>
      <c r="AF22" s="160">
        <v>3.8107617440654405E-3</v>
      </c>
      <c r="AG22" s="160">
        <v>8.466429090621631E-3</v>
      </c>
      <c r="AH22" s="160">
        <v>7.4894377263570108E-3</v>
      </c>
      <c r="AI22" s="160">
        <v>2.0369807991863151E-3</v>
      </c>
      <c r="AJ22" s="160">
        <v>5.6853502136420334E-3</v>
      </c>
      <c r="AK22" s="160">
        <v>6.9035197873257824E-4</v>
      </c>
      <c r="AL22" s="160">
        <v>1.566373658251257E-2</v>
      </c>
      <c r="AM22" s="160">
        <v>3.3916399418720137E-3</v>
      </c>
      <c r="AN22" s="160">
        <v>2.1450506674405075E-2</v>
      </c>
      <c r="AO22" s="160">
        <v>8.6006077608529949E-3</v>
      </c>
      <c r="AP22" s="160">
        <v>2.8275350105356062E-3</v>
      </c>
      <c r="AQ22" s="160">
        <v>1</v>
      </c>
      <c r="AR22" s="160"/>
    </row>
    <row r="23" spans="1:44" ht="30" customHeight="1">
      <c r="A23" s="433" t="s">
        <v>735</v>
      </c>
      <c r="B23" s="73" t="s">
        <v>65</v>
      </c>
      <c r="C23" s="73" t="s">
        <v>66</v>
      </c>
      <c r="D23" s="73" t="s">
        <v>67</v>
      </c>
      <c r="E23" s="73" t="s">
        <v>68</v>
      </c>
      <c r="F23" s="73" t="s">
        <v>69</v>
      </c>
      <c r="G23" s="73" t="s">
        <v>70</v>
      </c>
      <c r="H23" s="73" t="s">
        <v>71</v>
      </c>
      <c r="I23" s="73" t="s">
        <v>72</v>
      </c>
      <c r="J23" s="73" t="s">
        <v>73</v>
      </c>
      <c r="K23" s="73" t="s">
        <v>74</v>
      </c>
      <c r="L23" s="73" t="s">
        <v>75</v>
      </c>
      <c r="M23" s="73" t="s">
        <v>76</v>
      </c>
      <c r="N23" s="73" t="s">
        <v>77</v>
      </c>
      <c r="O23" s="73" t="s">
        <v>78</v>
      </c>
      <c r="P23" s="73" t="s">
        <v>79</v>
      </c>
      <c r="Q23" s="73" t="s">
        <v>80</v>
      </c>
      <c r="R23" s="73" t="s">
        <v>81</v>
      </c>
      <c r="S23" s="73" t="s">
        <v>82</v>
      </c>
      <c r="T23" s="73" t="s">
        <v>83</v>
      </c>
      <c r="U23" s="73" t="s">
        <v>84</v>
      </c>
      <c r="V23" s="73" t="s">
        <v>85</v>
      </c>
      <c r="W23" s="73" t="s">
        <v>86</v>
      </c>
      <c r="X23" s="73" t="s">
        <v>87</v>
      </c>
      <c r="Y23" s="73" t="s">
        <v>88</v>
      </c>
      <c r="Z23" s="73" t="s">
        <v>89</v>
      </c>
      <c r="AA23" s="73" t="s">
        <v>90</v>
      </c>
      <c r="AB23" s="73" t="s">
        <v>91</v>
      </c>
      <c r="AC23" s="73" t="s">
        <v>92</v>
      </c>
      <c r="AD23" s="73" t="s">
        <v>93</v>
      </c>
      <c r="AE23" s="73" t="s">
        <v>94</v>
      </c>
      <c r="AF23" s="73" t="s">
        <v>514</v>
      </c>
      <c r="AG23" s="73" t="s">
        <v>1266</v>
      </c>
      <c r="AH23" s="73" t="s">
        <v>1275</v>
      </c>
      <c r="AI23" s="73" t="s">
        <v>1276</v>
      </c>
      <c r="AJ23" s="73" t="s">
        <v>1286</v>
      </c>
      <c r="AK23" s="73" t="s">
        <v>1287</v>
      </c>
      <c r="AL23" s="73" t="s">
        <v>1376</v>
      </c>
      <c r="AM23" s="73" t="s">
        <v>1499</v>
      </c>
      <c r="AN23" s="73" t="s">
        <v>1408</v>
      </c>
      <c r="AO23" s="73" t="s">
        <v>1409</v>
      </c>
      <c r="AP23" s="73" t="s">
        <v>1410</v>
      </c>
      <c r="AQ23" s="176" t="s">
        <v>515</v>
      </c>
      <c r="AR23" s="309" t="s">
        <v>677</v>
      </c>
    </row>
    <row r="24" spans="1:44">
      <c r="A24" s="100" t="s">
        <v>720</v>
      </c>
      <c r="B24" s="95">
        <v>0</v>
      </c>
      <c r="C24" s="95">
        <v>0</v>
      </c>
      <c r="D24" s="95">
        <v>0</v>
      </c>
      <c r="E24" s="95">
        <v>0</v>
      </c>
      <c r="F24" s="95">
        <v>0</v>
      </c>
      <c r="G24" s="95">
        <v>0</v>
      </c>
      <c r="H24" s="95">
        <v>0</v>
      </c>
      <c r="I24" s="95">
        <v>0</v>
      </c>
      <c r="J24" s="95">
        <v>0</v>
      </c>
      <c r="K24" s="95">
        <v>0</v>
      </c>
      <c r="L24" s="95">
        <v>0</v>
      </c>
      <c r="M24" s="95">
        <v>0</v>
      </c>
      <c r="N24" s="95">
        <v>0</v>
      </c>
      <c r="O24" s="95">
        <v>0</v>
      </c>
      <c r="P24" s="95">
        <v>0</v>
      </c>
      <c r="Q24" s="95">
        <v>0</v>
      </c>
      <c r="R24" s="95">
        <v>0</v>
      </c>
      <c r="S24" s="95">
        <v>0</v>
      </c>
      <c r="T24" s="95">
        <v>0</v>
      </c>
      <c r="U24" s="95">
        <v>0</v>
      </c>
      <c r="V24" s="95">
        <v>0</v>
      </c>
      <c r="W24" s="95">
        <v>0</v>
      </c>
      <c r="X24" s="95">
        <v>0</v>
      </c>
      <c r="Y24" s="95">
        <v>0</v>
      </c>
      <c r="Z24" s="95">
        <v>0</v>
      </c>
      <c r="AA24" s="95">
        <v>0</v>
      </c>
      <c r="AB24" s="95">
        <v>0</v>
      </c>
      <c r="AC24" s="95">
        <v>0</v>
      </c>
      <c r="AD24" s="95">
        <v>0</v>
      </c>
      <c r="AE24" s="95">
        <v>0</v>
      </c>
      <c r="AF24" s="95">
        <v>0</v>
      </c>
      <c r="AG24" s="95">
        <v>0</v>
      </c>
      <c r="AH24" s="95">
        <v>0</v>
      </c>
      <c r="AI24" s="95">
        <v>0</v>
      </c>
      <c r="AJ24" s="95">
        <v>0</v>
      </c>
      <c r="AK24" s="95">
        <v>0</v>
      </c>
      <c r="AL24" s="95">
        <v>0</v>
      </c>
      <c r="AM24" s="95">
        <v>0</v>
      </c>
      <c r="AN24" s="95">
        <v>0</v>
      </c>
      <c r="AO24" s="95">
        <v>0</v>
      </c>
      <c r="AP24" s="95">
        <v>0</v>
      </c>
      <c r="AQ24" s="95">
        <v>0</v>
      </c>
      <c r="AR24" s="160">
        <v>0</v>
      </c>
    </row>
    <row r="25" spans="1:44">
      <c r="A25" s="100" t="s">
        <v>721</v>
      </c>
      <c r="B25" s="95">
        <v>5</v>
      </c>
      <c r="C25" s="95">
        <v>2</v>
      </c>
      <c r="D25" s="95">
        <v>0</v>
      </c>
      <c r="E25" s="95">
        <v>0</v>
      </c>
      <c r="F25" s="95">
        <v>0</v>
      </c>
      <c r="G25" s="95">
        <v>0</v>
      </c>
      <c r="H25" s="95">
        <v>0</v>
      </c>
      <c r="I25" s="95">
        <v>0</v>
      </c>
      <c r="J25" s="95">
        <v>0</v>
      </c>
      <c r="K25" s="95">
        <v>0</v>
      </c>
      <c r="L25" s="95">
        <v>0</v>
      </c>
      <c r="M25" s="95">
        <v>0</v>
      </c>
      <c r="N25" s="95">
        <v>0</v>
      </c>
      <c r="O25" s="95">
        <v>0</v>
      </c>
      <c r="P25" s="95">
        <v>0</v>
      </c>
      <c r="Q25" s="95">
        <v>0</v>
      </c>
      <c r="R25" s="95">
        <v>0</v>
      </c>
      <c r="S25" s="95">
        <v>0</v>
      </c>
      <c r="T25" s="95">
        <v>0</v>
      </c>
      <c r="U25" s="95">
        <v>0</v>
      </c>
      <c r="V25" s="95">
        <v>0</v>
      </c>
      <c r="W25" s="95">
        <v>0</v>
      </c>
      <c r="X25" s="95">
        <v>0</v>
      </c>
      <c r="Y25" s="95">
        <v>0</v>
      </c>
      <c r="Z25" s="95">
        <v>1</v>
      </c>
      <c r="AA25" s="95">
        <v>0</v>
      </c>
      <c r="AB25" s="95">
        <v>0</v>
      </c>
      <c r="AC25" s="95">
        <v>0</v>
      </c>
      <c r="AD25" s="95">
        <v>0</v>
      </c>
      <c r="AE25" s="95">
        <v>0</v>
      </c>
      <c r="AF25" s="95">
        <v>0</v>
      </c>
      <c r="AG25" s="95">
        <v>0</v>
      </c>
      <c r="AH25" s="95">
        <v>0</v>
      </c>
      <c r="AI25" s="95">
        <v>0</v>
      </c>
      <c r="AJ25" s="95">
        <v>0</v>
      </c>
      <c r="AK25" s="95">
        <v>0</v>
      </c>
      <c r="AL25" s="95">
        <v>0</v>
      </c>
      <c r="AM25" s="95">
        <v>0</v>
      </c>
      <c r="AN25" s="95">
        <v>0</v>
      </c>
      <c r="AO25" s="95">
        <v>0</v>
      </c>
      <c r="AP25" s="95">
        <v>0</v>
      </c>
      <c r="AQ25" s="95">
        <v>8</v>
      </c>
      <c r="AR25" s="160">
        <v>7.1807161866806687E-6</v>
      </c>
    </row>
    <row r="26" spans="1:44">
      <c r="A26" s="100" t="s">
        <v>722</v>
      </c>
      <c r="B26" s="95">
        <v>16</v>
      </c>
      <c r="C26" s="95">
        <v>21</v>
      </c>
      <c r="D26" s="95">
        <v>1</v>
      </c>
      <c r="E26" s="95">
        <v>0</v>
      </c>
      <c r="F26" s="95">
        <v>0</v>
      </c>
      <c r="G26" s="95">
        <v>3</v>
      </c>
      <c r="H26" s="95">
        <v>1</v>
      </c>
      <c r="I26" s="95">
        <v>0</v>
      </c>
      <c r="J26" s="95">
        <v>0</v>
      </c>
      <c r="K26" s="95">
        <v>0</v>
      </c>
      <c r="L26" s="95">
        <v>0</v>
      </c>
      <c r="M26" s="95">
        <v>0</v>
      </c>
      <c r="N26" s="95">
        <v>0</v>
      </c>
      <c r="O26" s="95">
        <v>0</v>
      </c>
      <c r="P26" s="95">
        <v>0</v>
      </c>
      <c r="Q26" s="95">
        <v>0</v>
      </c>
      <c r="R26" s="95">
        <v>0</v>
      </c>
      <c r="S26" s="95">
        <v>0</v>
      </c>
      <c r="T26" s="95">
        <v>0</v>
      </c>
      <c r="U26" s="95">
        <v>0</v>
      </c>
      <c r="V26" s="95">
        <v>0</v>
      </c>
      <c r="W26" s="95">
        <v>0</v>
      </c>
      <c r="X26" s="95">
        <v>1</v>
      </c>
      <c r="Y26" s="95">
        <v>0</v>
      </c>
      <c r="Z26" s="95">
        <v>2</v>
      </c>
      <c r="AA26" s="95">
        <v>4</v>
      </c>
      <c r="AB26" s="95">
        <v>0</v>
      </c>
      <c r="AC26" s="95">
        <v>0</v>
      </c>
      <c r="AD26" s="95">
        <v>0</v>
      </c>
      <c r="AE26" s="95">
        <v>0</v>
      </c>
      <c r="AF26" s="95">
        <v>0</v>
      </c>
      <c r="AG26" s="95">
        <v>0</v>
      </c>
      <c r="AH26" s="95">
        <v>0</v>
      </c>
      <c r="AI26" s="95">
        <v>0</v>
      </c>
      <c r="AJ26" s="95">
        <v>0</v>
      </c>
      <c r="AK26" s="95">
        <v>0</v>
      </c>
      <c r="AL26" s="95">
        <v>0</v>
      </c>
      <c r="AM26" s="95">
        <v>0</v>
      </c>
      <c r="AN26" s="95">
        <v>2</v>
      </c>
      <c r="AO26" s="95">
        <v>1</v>
      </c>
      <c r="AP26" s="95">
        <v>0</v>
      </c>
      <c r="AQ26" s="95">
        <v>52</v>
      </c>
      <c r="AR26" s="160">
        <v>4.667465521342435E-5</v>
      </c>
    </row>
    <row r="27" spans="1:44">
      <c r="A27" s="100" t="s">
        <v>723</v>
      </c>
      <c r="B27" s="95">
        <v>58</v>
      </c>
      <c r="C27" s="95">
        <v>51</v>
      </c>
      <c r="D27" s="95">
        <v>24</v>
      </c>
      <c r="E27" s="95">
        <v>5</v>
      </c>
      <c r="F27" s="95">
        <v>17</v>
      </c>
      <c r="G27" s="95">
        <v>5</v>
      </c>
      <c r="H27" s="95">
        <v>9</v>
      </c>
      <c r="I27" s="95">
        <v>4</v>
      </c>
      <c r="J27" s="95">
        <v>8</v>
      </c>
      <c r="K27" s="95">
        <v>1</v>
      </c>
      <c r="L27" s="95">
        <v>1</v>
      </c>
      <c r="M27" s="95">
        <v>0</v>
      </c>
      <c r="N27" s="95">
        <v>3</v>
      </c>
      <c r="O27" s="95">
        <v>3</v>
      </c>
      <c r="P27" s="95">
        <v>1</v>
      </c>
      <c r="Q27" s="95">
        <v>3</v>
      </c>
      <c r="R27" s="95">
        <v>0</v>
      </c>
      <c r="S27" s="95">
        <v>2</v>
      </c>
      <c r="T27" s="95">
        <v>0</v>
      </c>
      <c r="U27" s="95">
        <v>3</v>
      </c>
      <c r="V27" s="95">
        <v>0</v>
      </c>
      <c r="W27" s="95">
        <v>4</v>
      </c>
      <c r="X27" s="95">
        <v>10</v>
      </c>
      <c r="Y27" s="95">
        <v>1</v>
      </c>
      <c r="Z27" s="95">
        <v>23</v>
      </c>
      <c r="AA27" s="95">
        <v>8</v>
      </c>
      <c r="AB27" s="95">
        <v>5</v>
      </c>
      <c r="AC27" s="95">
        <v>6</v>
      </c>
      <c r="AD27" s="95">
        <v>0</v>
      </c>
      <c r="AE27" s="95">
        <v>3</v>
      </c>
      <c r="AF27" s="95">
        <v>0</v>
      </c>
      <c r="AG27" s="95">
        <v>0</v>
      </c>
      <c r="AH27" s="95">
        <v>0</v>
      </c>
      <c r="AI27" s="95">
        <v>0</v>
      </c>
      <c r="AJ27" s="95">
        <v>4</v>
      </c>
      <c r="AK27" s="95">
        <v>0</v>
      </c>
      <c r="AL27" s="95">
        <v>0</v>
      </c>
      <c r="AM27" s="95">
        <v>0</v>
      </c>
      <c r="AN27" s="95">
        <v>2</v>
      </c>
      <c r="AO27" s="95">
        <v>0</v>
      </c>
      <c r="AP27" s="95">
        <v>0</v>
      </c>
      <c r="AQ27" s="95">
        <v>264</v>
      </c>
      <c r="AR27" s="160">
        <v>2.3696363416046207E-4</v>
      </c>
    </row>
    <row r="28" spans="1:44">
      <c r="A28" s="100" t="s">
        <v>724</v>
      </c>
      <c r="B28" s="95">
        <v>135</v>
      </c>
      <c r="C28" s="95">
        <v>123</v>
      </c>
      <c r="D28" s="95">
        <v>52</v>
      </c>
      <c r="E28" s="95">
        <v>10</v>
      </c>
      <c r="F28" s="95">
        <v>29</v>
      </c>
      <c r="G28" s="95">
        <v>16</v>
      </c>
      <c r="H28" s="95">
        <v>21</v>
      </c>
      <c r="I28" s="95">
        <v>8</v>
      </c>
      <c r="J28" s="95">
        <v>20</v>
      </c>
      <c r="K28" s="95">
        <v>2</v>
      </c>
      <c r="L28" s="95">
        <v>0</v>
      </c>
      <c r="M28" s="95">
        <v>8</v>
      </c>
      <c r="N28" s="95">
        <v>15</v>
      </c>
      <c r="O28" s="95">
        <v>17</v>
      </c>
      <c r="P28" s="95">
        <v>2</v>
      </c>
      <c r="Q28" s="95">
        <v>10</v>
      </c>
      <c r="R28" s="95">
        <v>6</v>
      </c>
      <c r="S28" s="95">
        <v>4</v>
      </c>
      <c r="T28" s="95">
        <v>1</v>
      </c>
      <c r="U28" s="95">
        <v>12</v>
      </c>
      <c r="V28" s="95">
        <v>5</v>
      </c>
      <c r="W28" s="95">
        <v>13</v>
      </c>
      <c r="X28" s="95">
        <v>32</v>
      </c>
      <c r="Y28" s="95">
        <v>2</v>
      </c>
      <c r="Z28" s="95">
        <v>32</v>
      </c>
      <c r="AA28" s="95">
        <v>15</v>
      </c>
      <c r="AB28" s="95">
        <v>16</v>
      </c>
      <c r="AC28" s="95">
        <v>25</v>
      </c>
      <c r="AD28" s="95">
        <v>12</v>
      </c>
      <c r="AE28" s="95">
        <v>2</v>
      </c>
      <c r="AF28" s="95">
        <v>0</v>
      </c>
      <c r="AG28" s="95">
        <v>3</v>
      </c>
      <c r="AH28" s="95">
        <v>5</v>
      </c>
      <c r="AI28" s="95">
        <v>1</v>
      </c>
      <c r="AJ28" s="95">
        <v>9</v>
      </c>
      <c r="AK28" s="95">
        <v>0</v>
      </c>
      <c r="AL28" s="95">
        <v>7</v>
      </c>
      <c r="AM28" s="95">
        <v>0</v>
      </c>
      <c r="AN28" s="95">
        <v>8</v>
      </c>
      <c r="AO28" s="95">
        <v>9</v>
      </c>
      <c r="AP28" s="95">
        <v>0</v>
      </c>
      <c r="AQ28" s="95">
        <v>687</v>
      </c>
      <c r="AR28" s="160">
        <v>6.1664400253120242E-4</v>
      </c>
    </row>
    <row r="29" spans="1:44">
      <c r="A29" s="100" t="s">
        <v>725</v>
      </c>
      <c r="B29" s="95">
        <v>303</v>
      </c>
      <c r="C29" s="95">
        <v>271</v>
      </c>
      <c r="D29" s="95">
        <v>121</v>
      </c>
      <c r="E29" s="95">
        <v>44</v>
      </c>
      <c r="F29" s="95">
        <v>62</v>
      </c>
      <c r="G29" s="95">
        <v>44</v>
      </c>
      <c r="H29" s="95">
        <v>46</v>
      </c>
      <c r="I29" s="95">
        <v>40</v>
      </c>
      <c r="J29" s="95">
        <v>37</v>
      </c>
      <c r="K29" s="95">
        <v>7</v>
      </c>
      <c r="L29" s="95">
        <v>10</v>
      </c>
      <c r="M29" s="95">
        <v>14</v>
      </c>
      <c r="N29" s="95">
        <v>46</v>
      </c>
      <c r="O29" s="95">
        <v>35</v>
      </c>
      <c r="P29" s="95">
        <v>8</v>
      </c>
      <c r="Q29" s="95">
        <v>26</v>
      </c>
      <c r="R29" s="95">
        <v>18</v>
      </c>
      <c r="S29" s="95">
        <v>33</v>
      </c>
      <c r="T29" s="95">
        <v>13</v>
      </c>
      <c r="U29" s="95">
        <v>64</v>
      </c>
      <c r="V29" s="95">
        <v>31</v>
      </c>
      <c r="W29" s="95">
        <v>17</v>
      </c>
      <c r="X29" s="95">
        <v>84</v>
      </c>
      <c r="Y29" s="95">
        <v>15</v>
      </c>
      <c r="Z29" s="95">
        <v>65</v>
      </c>
      <c r="AA29" s="95">
        <v>17</v>
      </c>
      <c r="AB29" s="95">
        <v>56</v>
      </c>
      <c r="AC29" s="95">
        <v>72</v>
      </c>
      <c r="AD29" s="95">
        <v>20</v>
      </c>
      <c r="AE29" s="95">
        <v>31</v>
      </c>
      <c r="AF29" s="95">
        <v>4</v>
      </c>
      <c r="AG29" s="95">
        <v>14</v>
      </c>
      <c r="AH29" s="95">
        <v>16</v>
      </c>
      <c r="AI29" s="95">
        <v>1</v>
      </c>
      <c r="AJ29" s="95">
        <v>6</v>
      </c>
      <c r="AK29" s="95">
        <v>2</v>
      </c>
      <c r="AL29" s="95">
        <v>27</v>
      </c>
      <c r="AM29" s="95">
        <v>10</v>
      </c>
      <c r="AN29" s="95">
        <v>24</v>
      </c>
      <c r="AO29" s="95">
        <v>22</v>
      </c>
      <c r="AP29" s="95">
        <v>1</v>
      </c>
      <c r="AQ29" s="95">
        <v>1777</v>
      </c>
      <c r="AR29" s="160">
        <v>1.5950165829664437E-3</v>
      </c>
    </row>
    <row r="30" spans="1:44">
      <c r="A30" s="100" t="s">
        <v>726</v>
      </c>
      <c r="B30" s="95">
        <v>495</v>
      </c>
      <c r="C30" s="95">
        <v>347</v>
      </c>
      <c r="D30" s="95">
        <v>202</v>
      </c>
      <c r="E30" s="95">
        <v>29</v>
      </c>
      <c r="F30" s="95">
        <v>76</v>
      </c>
      <c r="G30" s="95">
        <v>97</v>
      </c>
      <c r="H30" s="95">
        <v>43</v>
      </c>
      <c r="I30" s="95">
        <v>58</v>
      </c>
      <c r="J30" s="95">
        <v>50</v>
      </c>
      <c r="K30" s="95">
        <v>46</v>
      </c>
      <c r="L30" s="95">
        <v>15</v>
      </c>
      <c r="M30" s="95">
        <v>23</v>
      </c>
      <c r="N30" s="95">
        <v>103</v>
      </c>
      <c r="O30" s="95">
        <v>51</v>
      </c>
      <c r="P30" s="95">
        <v>19</v>
      </c>
      <c r="Q30" s="95">
        <v>22</v>
      </c>
      <c r="R30" s="95">
        <v>39</v>
      </c>
      <c r="S30" s="95">
        <v>96</v>
      </c>
      <c r="T30" s="95">
        <v>23</v>
      </c>
      <c r="U30" s="95">
        <v>110</v>
      </c>
      <c r="V30" s="95">
        <v>71</v>
      </c>
      <c r="W30" s="95">
        <v>52</v>
      </c>
      <c r="X30" s="95">
        <v>118</v>
      </c>
      <c r="Y30" s="95">
        <v>32</v>
      </c>
      <c r="Z30" s="95">
        <v>107</v>
      </c>
      <c r="AA30" s="95">
        <v>28</v>
      </c>
      <c r="AB30" s="95">
        <v>95</v>
      </c>
      <c r="AC30" s="95">
        <v>127</v>
      </c>
      <c r="AD30" s="95">
        <v>36</v>
      </c>
      <c r="AE30" s="95">
        <v>37</v>
      </c>
      <c r="AF30" s="95">
        <v>12</v>
      </c>
      <c r="AG30" s="95">
        <v>18</v>
      </c>
      <c r="AH30" s="95">
        <v>33</v>
      </c>
      <c r="AI30" s="95">
        <v>7</v>
      </c>
      <c r="AJ30" s="95">
        <v>18</v>
      </c>
      <c r="AK30" s="95">
        <v>5</v>
      </c>
      <c r="AL30" s="95">
        <v>70</v>
      </c>
      <c r="AM30" s="95">
        <v>7</v>
      </c>
      <c r="AN30" s="95">
        <v>66</v>
      </c>
      <c r="AO30" s="95">
        <v>16</v>
      </c>
      <c r="AP30" s="95">
        <v>10</v>
      </c>
      <c r="AQ30" s="95">
        <v>2909</v>
      </c>
      <c r="AR30" s="160">
        <v>2.6110879233817584E-3</v>
      </c>
    </row>
    <row r="31" spans="1:44">
      <c r="A31" s="100" t="s">
        <v>727</v>
      </c>
      <c r="B31" s="95">
        <v>512</v>
      </c>
      <c r="C31" s="95">
        <v>441</v>
      </c>
      <c r="D31" s="95">
        <v>250</v>
      </c>
      <c r="E31" s="95">
        <v>47</v>
      </c>
      <c r="F31" s="95">
        <v>85</v>
      </c>
      <c r="G31" s="95">
        <v>165</v>
      </c>
      <c r="H31" s="95">
        <v>94</v>
      </c>
      <c r="I31" s="95">
        <v>113</v>
      </c>
      <c r="J31" s="95">
        <v>84</v>
      </c>
      <c r="K31" s="95">
        <v>81</v>
      </c>
      <c r="L31" s="95">
        <v>42</v>
      </c>
      <c r="M31" s="95">
        <v>55</v>
      </c>
      <c r="N31" s="95">
        <v>178</v>
      </c>
      <c r="O31" s="95">
        <v>82</v>
      </c>
      <c r="P31" s="95">
        <v>73</v>
      </c>
      <c r="Q31" s="95">
        <v>28</v>
      </c>
      <c r="R31" s="95">
        <v>70</v>
      </c>
      <c r="S31" s="95">
        <v>145</v>
      </c>
      <c r="T31" s="95">
        <v>44</v>
      </c>
      <c r="U31" s="95">
        <v>188</v>
      </c>
      <c r="V31" s="95">
        <v>166</v>
      </c>
      <c r="W31" s="95">
        <v>58</v>
      </c>
      <c r="X31" s="95">
        <v>167</v>
      </c>
      <c r="Y31" s="95">
        <v>75</v>
      </c>
      <c r="Z31" s="95">
        <v>127</v>
      </c>
      <c r="AA31" s="95">
        <v>45</v>
      </c>
      <c r="AB31" s="95">
        <v>208</v>
      </c>
      <c r="AC31" s="95">
        <v>230</v>
      </c>
      <c r="AD31" s="95">
        <v>45</v>
      </c>
      <c r="AE31" s="95">
        <v>149</v>
      </c>
      <c r="AF31" s="95">
        <v>14</v>
      </c>
      <c r="AG31" s="95">
        <v>41</v>
      </c>
      <c r="AH31" s="95">
        <v>43</v>
      </c>
      <c r="AI31" s="95">
        <v>21</v>
      </c>
      <c r="AJ31" s="95">
        <v>34</v>
      </c>
      <c r="AK31" s="95">
        <v>5</v>
      </c>
      <c r="AL31" s="95">
        <v>90</v>
      </c>
      <c r="AM31" s="95">
        <v>22</v>
      </c>
      <c r="AN31" s="95">
        <v>101</v>
      </c>
      <c r="AO31" s="95">
        <v>48</v>
      </c>
      <c r="AP31" s="95">
        <v>17</v>
      </c>
      <c r="AQ31" s="95">
        <v>4483</v>
      </c>
      <c r="AR31" s="160">
        <v>4.0238938331111796E-3</v>
      </c>
    </row>
    <row r="32" spans="1:44">
      <c r="A32" s="100" t="s">
        <v>728</v>
      </c>
      <c r="B32" s="95">
        <v>421</v>
      </c>
      <c r="C32" s="95">
        <v>321</v>
      </c>
      <c r="D32" s="95">
        <v>197</v>
      </c>
      <c r="E32" s="95">
        <v>40</v>
      </c>
      <c r="F32" s="95">
        <v>78</v>
      </c>
      <c r="G32" s="95">
        <v>152</v>
      </c>
      <c r="H32" s="95">
        <v>77</v>
      </c>
      <c r="I32" s="95">
        <v>86</v>
      </c>
      <c r="J32" s="95">
        <v>57</v>
      </c>
      <c r="K32" s="95">
        <v>94</v>
      </c>
      <c r="L32" s="95">
        <v>27</v>
      </c>
      <c r="M32" s="95">
        <v>35</v>
      </c>
      <c r="N32" s="95">
        <v>134</v>
      </c>
      <c r="O32" s="95">
        <v>63</v>
      </c>
      <c r="P32" s="95">
        <v>37</v>
      </c>
      <c r="Q32" s="95">
        <v>9</v>
      </c>
      <c r="R32" s="95">
        <v>55</v>
      </c>
      <c r="S32" s="95">
        <v>116</v>
      </c>
      <c r="T32" s="95">
        <v>34</v>
      </c>
      <c r="U32" s="95">
        <v>143</v>
      </c>
      <c r="V32" s="95">
        <v>140</v>
      </c>
      <c r="W32" s="95">
        <v>52</v>
      </c>
      <c r="X32" s="95">
        <v>130</v>
      </c>
      <c r="Y32" s="95">
        <v>75</v>
      </c>
      <c r="Z32" s="95">
        <v>97</v>
      </c>
      <c r="AA32" s="95">
        <v>33</v>
      </c>
      <c r="AB32" s="95">
        <v>149</v>
      </c>
      <c r="AC32" s="95">
        <v>142</v>
      </c>
      <c r="AD32" s="95">
        <v>16</v>
      </c>
      <c r="AE32" s="95">
        <v>209</v>
      </c>
      <c r="AF32" s="95">
        <v>12</v>
      </c>
      <c r="AG32" s="95">
        <v>28</v>
      </c>
      <c r="AH32" s="95">
        <v>28</v>
      </c>
      <c r="AI32" s="95">
        <v>4</v>
      </c>
      <c r="AJ32" s="95">
        <v>16</v>
      </c>
      <c r="AK32" s="95">
        <v>1</v>
      </c>
      <c r="AL32" s="95">
        <v>72</v>
      </c>
      <c r="AM32" s="95">
        <v>9</v>
      </c>
      <c r="AN32" s="95">
        <v>95</v>
      </c>
      <c r="AO32" s="95">
        <v>28</v>
      </c>
      <c r="AP32" s="95">
        <v>15</v>
      </c>
      <c r="AQ32" s="95">
        <v>3527</v>
      </c>
      <c r="AR32" s="160">
        <v>3.1657982488028399E-3</v>
      </c>
    </row>
    <row r="33" spans="1:44">
      <c r="A33" s="100" t="s">
        <v>729</v>
      </c>
      <c r="B33" s="95">
        <v>923</v>
      </c>
      <c r="C33" s="95">
        <v>657</v>
      </c>
      <c r="D33" s="95">
        <v>340</v>
      </c>
      <c r="E33" s="95">
        <v>68</v>
      </c>
      <c r="F33" s="95">
        <v>192</v>
      </c>
      <c r="G33" s="95">
        <v>445</v>
      </c>
      <c r="H33" s="95">
        <v>249</v>
      </c>
      <c r="I33" s="95">
        <v>304</v>
      </c>
      <c r="J33" s="95">
        <v>216</v>
      </c>
      <c r="K33" s="95">
        <v>267</v>
      </c>
      <c r="L33" s="95">
        <v>119</v>
      </c>
      <c r="M33" s="95">
        <v>122</v>
      </c>
      <c r="N33" s="95">
        <v>411</v>
      </c>
      <c r="O33" s="95">
        <v>215</v>
      </c>
      <c r="P33" s="95">
        <v>194</v>
      </c>
      <c r="Q33" s="95">
        <v>18</v>
      </c>
      <c r="R33" s="95">
        <v>178</v>
      </c>
      <c r="S33" s="95">
        <v>322</v>
      </c>
      <c r="T33" s="95">
        <v>134</v>
      </c>
      <c r="U33" s="95">
        <v>418</v>
      </c>
      <c r="V33" s="95">
        <v>544</v>
      </c>
      <c r="W33" s="95">
        <v>142</v>
      </c>
      <c r="X33" s="95">
        <v>340</v>
      </c>
      <c r="Y33" s="95">
        <v>202</v>
      </c>
      <c r="Z33" s="95">
        <v>213</v>
      </c>
      <c r="AA33" s="95">
        <v>104</v>
      </c>
      <c r="AB33" s="95">
        <v>616</v>
      </c>
      <c r="AC33" s="95">
        <v>393</v>
      </c>
      <c r="AD33" s="95">
        <v>99</v>
      </c>
      <c r="AE33" s="95">
        <v>717</v>
      </c>
      <c r="AF33" s="95">
        <v>39</v>
      </c>
      <c r="AG33" s="95">
        <v>105</v>
      </c>
      <c r="AH33" s="95">
        <v>86</v>
      </c>
      <c r="AI33" s="95">
        <v>31</v>
      </c>
      <c r="AJ33" s="95">
        <v>59</v>
      </c>
      <c r="AK33" s="95">
        <v>5</v>
      </c>
      <c r="AL33" s="95">
        <v>218</v>
      </c>
      <c r="AM33" s="95">
        <v>50</v>
      </c>
      <c r="AN33" s="95">
        <v>288</v>
      </c>
      <c r="AO33" s="95">
        <v>58</v>
      </c>
      <c r="AP33" s="95">
        <v>39</v>
      </c>
      <c r="AQ33" s="95">
        <v>10140</v>
      </c>
      <c r="AR33" s="160">
        <v>9.1015577666177482E-3</v>
      </c>
    </row>
    <row r="34" spans="1:44">
      <c r="A34" s="100" t="s">
        <v>730</v>
      </c>
      <c r="B34" s="95">
        <v>1941</v>
      </c>
      <c r="C34" s="95">
        <v>1104</v>
      </c>
      <c r="D34" s="95">
        <v>634</v>
      </c>
      <c r="E34" s="95">
        <v>198</v>
      </c>
      <c r="F34" s="95">
        <v>354</v>
      </c>
      <c r="G34" s="95">
        <v>864</v>
      </c>
      <c r="H34" s="95">
        <v>481</v>
      </c>
      <c r="I34" s="95">
        <v>583</v>
      </c>
      <c r="J34" s="95">
        <v>438</v>
      </c>
      <c r="K34" s="95">
        <v>483</v>
      </c>
      <c r="L34" s="95">
        <v>274</v>
      </c>
      <c r="M34" s="95">
        <v>180</v>
      </c>
      <c r="N34" s="95">
        <v>830</v>
      </c>
      <c r="O34" s="95">
        <v>423</v>
      </c>
      <c r="P34" s="95">
        <v>333</v>
      </c>
      <c r="Q34" s="95">
        <v>71</v>
      </c>
      <c r="R34" s="95">
        <v>324</v>
      </c>
      <c r="S34" s="95">
        <v>559</v>
      </c>
      <c r="T34" s="95">
        <v>230</v>
      </c>
      <c r="U34" s="95">
        <v>886</v>
      </c>
      <c r="V34" s="95">
        <v>1332</v>
      </c>
      <c r="W34" s="95">
        <v>302</v>
      </c>
      <c r="X34" s="95">
        <v>511</v>
      </c>
      <c r="Y34" s="95">
        <v>462</v>
      </c>
      <c r="Z34" s="95">
        <v>394</v>
      </c>
      <c r="AA34" s="95">
        <v>234</v>
      </c>
      <c r="AB34" s="95">
        <v>783</v>
      </c>
      <c r="AC34" s="95">
        <v>690</v>
      </c>
      <c r="AD34" s="95">
        <v>160</v>
      </c>
      <c r="AE34" s="95">
        <v>1106</v>
      </c>
      <c r="AF34" s="95">
        <v>104</v>
      </c>
      <c r="AG34" s="95">
        <v>221</v>
      </c>
      <c r="AH34" s="95">
        <v>144</v>
      </c>
      <c r="AI34" s="95">
        <v>42</v>
      </c>
      <c r="AJ34" s="95">
        <v>80</v>
      </c>
      <c r="AK34" s="95">
        <v>8</v>
      </c>
      <c r="AL34" s="95">
        <v>428</v>
      </c>
      <c r="AM34" s="95">
        <v>93</v>
      </c>
      <c r="AN34" s="95">
        <v>516</v>
      </c>
      <c r="AO34" s="95">
        <v>171</v>
      </c>
      <c r="AP34" s="95">
        <v>56</v>
      </c>
      <c r="AQ34" s="95">
        <v>19027</v>
      </c>
      <c r="AR34" s="160">
        <v>1.7078435860496635E-2</v>
      </c>
    </row>
    <row r="35" spans="1:44">
      <c r="A35" s="100" t="s">
        <v>731</v>
      </c>
      <c r="B35" s="95">
        <v>9218</v>
      </c>
      <c r="C35" s="95">
        <v>3044</v>
      </c>
      <c r="D35" s="95">
        <v>1686</v>
      </c>
      <c r="E35" s="95">
        <v>629</v>
      </c>
      <c r="F35" s="95">
        <v>1050</v>
      </c>
      <c r="G35" s="95">
        <v>2996</v>
      </c>
      <c r="H35" s="95">
        <v>1360</v>
      </c>
      <c r="I35" s="95">
        <v>1542</v>
      </c>
      <c r="J35" s="95">
        <v>1298</v>
      </c>
      <c r="K35" s="95">
        <v>1272</v>
      </c>
      <c r="L35" s="95">
        <v>1215</v>
      </c>
      <c r="M35" s="95">
        <v>554</v>
      </c>
      <c r="N35" s="95">
        <v>2766</v>
      </c>
      <c r="O35" s="95">
        <v>1364</v>
      </c>
      <c r="P35" s="95">
        <v>940</v>
      </c>
      <c r="Q35" s="95">
        <v>321</v>
      </c>
      <c r="R35" s="95">
        <v>760</v>
      </c>
      <c r="S35" s="95">
        <v>1562</v>
      </c>
      <c r="T35" s="95">
        <v>938</v>
      </c>
      <c r="U35" s="95">
        <v>3166</v>
      </c>
      <c r="V35" s="95">
        <v>5454</v>
      </c>
      <c r="W35" s="95">
        <v>948</v>
      </c>
      <c r="X35" s="95">
        <v>1315</v>
      </c>
      <c r="Y35" s="95">
        <v>1238</v>
      </c>
      <c r="Z35" s="95">
        <v>742</v>
      </c>
      <c r="AA35" s="95">
        <v>730</v>
      </c>
      <c r="AB35" s="95">
        <v>3056</v>
      </c>
      <c r="AC35" s="95">
        <v>2095</v>
      </c>
      <c r="AD35" s="95">
        <v>490</v>
      </c>
      <c r="AE35" s="95">
        <v>3875</v>
      </c>
      <c r="AF35" s="95">
        <v>420</v>
      </c>
      <c r="AG35" s="95">
        <v>931</v>
      </c>
      <c r="AH35" s="95">
        <v>396</v>
      </c>
      <c r="AI35" s="95">
        <v>88</v>
      </c>
      <c r="AJ35" s="95">
        <v>170</v>
      </c>
      <c r="AK35" s="95">
        <v>34</v>
      </c>
      <c r="AL35" s="95">
        <v>856</v>
      </c>
      <c r="AM35" s="95">
        <v>238</v>
      </c>
      <c r="AN35" s="95">
        <v>1505</v>
      </c>
      <c r="AO35" s="95">
        <v>460</v>
      </c>
      <c r="AP35" s="95">
        <v>288</v>
      </c>
      <c r="AQ35" s="95">
        <v>63010</v>
      </c>
      <c r="AR35" s="160">
        <v>5.6557115865343621E-2</v>
      </c>
    </row>
    <row r="36" spans="1:44">
      <c r="A36" s="100" t="s">
        <v>732</v>
      </c>
      <c r="B36" s="95">
        <v>9003</v>
      </c>
      <c r="C36" s="95">
        <v>1661</v>
      </c>
      <c r="D36" s="95">
        <v>805</v>
      </c>
      <c r="E36" s="95">
        <v>365</v>
      </c>
      <c r="F36" s="95">
        <v>455</v>
      </c>
      <c r="G36" s="95">
        <v>1773</v>
      </c>
      <c r="H36" s="95">
        <v>700</v>
      </c>
      <c r="I36" s="95">
        <v>604</v>
      </c>
      <c r="J36" s="95">
        <v>685</v>
      </c>
      <c r="K36" s="95">
        <v>483</v>
      </c>
      <c r="L36" s="95">
        <v>840</v>
      </c>
      <c r="M36" s="95">
        <v>264</v>
      </c>
      <c r="N36" s="95">
        <v>1358</v>
      </c>
      <c r="O36" s="95">
        <v>567</v>
      </c>
      <c r="P36" s="95">
        <v>392</v>
      </c>
      <c r="Q36" s="95">
        <v>245</v>
      </c>
      <c r="R36" s="95">
        <v>612</v>
      </c>
      <c r="S36" s="95">
        <v>583</v>
      </c>
      <c r="T36" s="95">
        <v>420</v>
      </c>
      <c r="U36" s="95">
        <v>1554</v>
      </c>
      <c r="V36" s="95">
        <v>3067</v>
      </c>
      <c r="W36" s="95">
        <v>460</v>
      </c>
      <c r="X36" s="95">
        <v>454</v>
      </c>
      <c r="Y36" s="95">
        <v>486</v>
      </c>
      <c r="Z36" s="95">
        <v>340</v>
      </c>
      <c r="AA36" s="95">
        <v>370</v>
      </c>
      <c r="AB36" s="95">
        <v>1432</v>
      </c>
      <c r="AC36" s="95">
        <v>964</v>
      </c>
      <c r="AD36" s="95">
        <v>206</v>
      </c>
      <c r="AE36" s="95">
        <v>1335</v>
      </c>
      <c r="AF36" s="95">
        <v>339</v>
      </c>
      <c r="AG36" s="95">
        <v>582</v>
      </c>
      <c r="AH36" s="95">
        <v>188</v>
      </c>
      <c r="AI36" s="95">
        <v>53</v>
      </c>
      <c r="AJ36" s="95">
        <v>72</v>
      </c>
      <c r="AK36" s="95">
        <v>24</v>
      </c>
      <c r="AL36" s="95">
        <v>306</v>
      </c>
      <c r="AM36" s="95">
        <v>93</v>
      </c>
      <c r="AN36" s="95">
        <v>841</v>
      </c>
      <c r="AO36" s="95">
        <v>293</v>
      </c>
      <c r="AP36" s="95">
        <v>176</v>
      </c>
      <c r="AQ36" s="95">
        <v>35450</v>
      </c>
      <c r="AR36" s="160">
        <v>3.1819548602228714E-2</v>
      </c>
    </row>
    <row r="37" spans="1:44">
      <c r="A37" s="100" t="s">
        <v>733</v>
      </c>
      <c r="B37" s="95">
        <v>186478</v>
      </c>
      <c r="C37" s="95">
        <v>89724</v>
      </c>
      <c r="D37" s="95">
        <v>31478</v>
      </c>
      <c r="E37" s="95">
        <v>13899</v>
      </c>
      <c r="F37" s="95">
        <v>11438</v>
      </c>
      <c r="G37" s="95">
        <v>40635</v>
      </c>
      <c r="H37" s="95">
        <v>18230</v>
      </c>
      <c r="I37" s="95">
        <v>18649</v>
      </c>
      <c r="J37" s="95">
        <v>24889</v>
      </c>
      <c r="K37" s="95">
        <v>13961</v>
      </c>
      <c r="L37" s="95">
        <v>19058</v>
      </c>
      <c r="M37" s="95">
        <v>11525</v>
      </c>
      <c r="N37" s="95">
        <v>24838</v>
      </c>
      <c r="O37" s="95">
        <v>15804</v>
      </c>
      <c r="P37" s="95">
        <v>10884</v>
      </c>
      <c r="Q37" s="95">
        <v>29772</v>
      </c>
      <c r="R37" s="95">
        <v>13483</v>
      </c>
      <c r="S37" s="95">
        <v>16441</v>
      </c>
      <c r="T37" s="95">
        <v>9863</v>
      </c>
      <c r="U37" s="95">
        <v>30027</v>
      </c>
      <c r="V37" s="95">
        <v>45091</v>
      </c>
      <c r="W37" s="95">
        <v>13986</v>
      </c>
      <c r="X37" s="95">
        <v>13672</v>
      </c>
      <c r="Y37" s="95">
        <v>14440</v>
      </c>
      <c r="Z37" s="95">
        <v>18140</v>
      </c>
      <c r="AA37" s="95">
        <v>8831</v>
      </c>
      <c r="AB37" s="95">
        <v>29244</v>
      </c>
      <c r="AC37" s="95">
        <v>38616</v>
      </c>
      <c r="AD37" s="95">
        <v>26710</v>
      </c>
      <c r="AE37" s="95">
        <v>25580</v>
      </c>
      <c r="AF37" s="95">
        <v>7545</v>
      </c>
      <c r="AG37" s="95">
        <v>7300</v>
      </c>
      <c r="AH37" s="95">
        <v>17530</v>
      </c>
      <c r="AI37" s="95">
        <v>4999</v>
      </c>
      <c r="AJ37" s="95">
        <v>4569</v>
      </c>
      <c r="AK37" s="95">
        <v>3759</v>
      </c>
      <c r="AL37" s="95">
        <v>15178</v>
      </c>
      <c r="AM37" s="95">
        <v>2676</v>
      </c>
      <c r="AN37" s="95">
        <v>18668</v>
      </c>
      <c r="AO37" s="95">
        <v>20806</v>
      </c>
      <c r="AP37" s="95">
        <v>4345</v>
      </c>
      <c r="AQ37" s="95">
        <v>972761</v>
      </c>
      <c r="AR37" s="160">
        <v>0.87314008230895934</v>
      </c>
    </row>
    <row r="38" spans="1:44">
      <c r="A38" s="72" t="s">
        <v>156</v>
      </c>
      <c r="B38" s="57">
        <v>209508</v>
      </c>
      <c r="C38" s="57">
        <v>97767</v>
      </c>
      <c r="D38" s="57">
        <v>35790</v>
      </c>
      <c r="E38" s="57">
        <v>15334</v>
      </c>
      <c r="F38" s="57">
        <v>13836</v>
      </c>
      <c r="G38" s="57">
        <v>47195</v>
      </c>
      <c r="H38" s="57">
        <v>21311</v>
      </c>
      <c r="I38" s="57">
        <v>21991</v>
      </c>
      <c r="J38" s="57">
        <v>27782</v>
      </c>
      <c r="K38" s="57">
        <v>16697</v>
      </c>
      <c r="L38" s="57">
        <v>21601</v>
      </c>
      <c r="M38" s="57">
        <v>12780</v>
      </c>
      <c r="N38" s="57">
        <v>30682</v>
      </c>
      <c r="O38" s="57">
        <v>18624</v>
      </c>
      <c r="P38" s="57">
        <v>12883</v>
      </c>
      <c r="Q38" s="57">
        <v>30525</v>
      </c>
      <c r="R38" s="57">
        <v>15545</v>
      </c>
      <c r="S38" s="57">
        <v>19863</v>
      </c>
      <c r="T38" s="57">
        <v>11700</v>
      </c>
      <c r="U38" s="57">
        <v>36571</v>
      </c>
      <c r="V38" s="57">
        <v>55901</v>
      </c>
      <c r="W38" s="57">
        <v>16034</v>
      </c>
      <c r="X38" s="57">
        <v>16834</v>
      </c>
      <c r="Y38" s="57">
        <v>17028</v>
      </c>
      <c r="Z38" s="57">
        <v>20283</v>
      </c>
      <c r="AA38" s="57">
        <v>10419</v>
      </c>
      <c r="AB38" s="57">
        <v>35660</v>
      </c>
      <c r="AC38" s="57">
        <v>43360</v>
      </c>
      <c r="AD38" s="57">
        <v>27794</v>
      </c>
      <c r="AE38" s="57">
        <v>33044</v>
      </c>
      <c r="AF38" s="57">
        <v>8489</v>
      </c>
      <c r="AG38" s="57">
        <v>9243</v>
      </c>
      <c r="AH38" s="57">
        <v>18469</v>
      </c>
      <c r="AI38" s="57">
        <v>5247</v>
      </c>
      <c r="AJ38" s="57">
        <v>5037</v>
      </c>
      <c r="AK38" s="57">
        <v>3843</v>
      </c>
      <c r="AL38" s="57">
        <v>17252</v>
      </c>
      <c r="AM38" s="57">
        <v>3198</v>
      </c>
      <c r="AN38" s="57">
        <v>22116</v>
      </c>
      <c r="AO38" s="57">
        <v>21912</v>
      </c>
      <c r="AP38" s="57">
        <v>4947</v>
      </c>
      <c r="AQ38" s="57">
        <v>1114095</v>
      </c>
      <c r="AR38" s="161">
        <v>1</v>
      </c>
    </row>
    <row r="39" spans="1:44">
      <c r="A39" s="54" t="s">
        <v>734</v>
      </c>
      <c r="B39" s="160">
        <v>0.1880521858548867</v>
      </c>
      <c r="C39" s="160">
        <v>8.7754634927901115E-2</v>
      </c>
      <c r="D39" s="160">
        <v>3.2124729040162642E-2</v>
      </c>
      <c r="E39" s="160">
        <v>1.3763637750820172E-2</v>
      </c>
      <c r="F39" s="160">
        <v>1.2419048644864218E-2</v>
      </c>
      <c r="G39" s="160">
        <v>4.2361737553799274E-2</v>
      </c>
      <c r="H39" s="160">
        <v>1.9128530331793969E-2</v>
      </c>
      <c r="I39" s="160">
        <v>1.9738891207661823E-2</v>
      </c>
      <c r="J39" s="160">
        <v>2.4936832137295292E-2</v>
      </c>
      <c r="K39" s="160">
        <v>1.4987052271125892E-2</v>
      </c>
      <c r="L39" s="160">
        <v>1.9388831293561143E-2</v>
      </c>
      <c r="M39" s="160">
        <v>1.1471194108222369E-2</v>
      </c>
      <c r="N39" s="160">
        <v>2.7539841754967036E-2</v>
      </c>
      <c r="O39" s="160">
        <v>1.6716707282592596E-2</v>
      </c>
      <c r="P39" s="160">
        <v>1.1563645829125882E-2</v>
      </c>
      <c r="Q39" s="160">
        <v>2.7398920199803427E-2</v>
      </c>
      <c r="R39" s="160">
        <v>1.3953029140243874E-2</v>
      </c>
      <c r="S39" s="160">
        <v>1.7828820702004766E-2</v>
      </c>
      <c r="T39" s="160">
        <v>1.0501797423020478E-2</v>
      </c>
      <c r="U39" s="160">
        <v>3.2825746457887342E-2</v>
      </c>
      <c r="V39" s="160">
        <v>5.0176151943954507E-2</v>
      </c>
      <c r="W39" s="160">
        <v>1.4391950417154731E-2</v>
      </c>
      <c r="X39" s="160">
        <v>1.5110022035822799E-2</v>
      </c>
      <c r="Y39" s="160">
        <v>1.5284154403349804E-2</v>
      </c>
      <c r="Z39" s="160">
        <v>1.8205808301805501E-2</v>
      </c>
      <c r="AA39" s="160">
        <v>9.3519852436282358E-3</v>
      </c>
      <c r="AB39" s="160">
        <v>3.200804240212908E-2</v>
      </c>
      <c r="AC39" s="160">
        <v>3.8919481731809223E-2</v>
      </c>
      <c r="AD39" s="160">
        <v>2.4947603211575315E-2</v>
      </c>
      <c r="AE39" s="160">
        <v>2.9659948209084505E-2</v>
      </c>
      <c r="AF39" s="160">
        <v>7.6196374635915248E-3</v>
      </c>
      <c r="AG39" s="160">
        <v>8.2964199641861781E-3</v>
      </c>
      <c r="AH39" s="160">
        <v>1.657758090647566E-2</v>
      </c>
      <c r="AI39" s="160">
        <v>4.7096522289391835E-3</v>
      </c>
      <c r="AJ39" s="160">
        <v>4.5211584290388166E-3</v>
      </c>
      <c r="AK39" s="160">
        <v>3.4494365381767264E-3</v>
      </c>
      <c r="AL39" s="160">
        <v>1.5485214456576862E-2</v>
      </c>
      <c r="AM39" s="160">
        <v>2.8704912956255975E-3</v>
      </c>
      <c r="AN39" s="160">
        <v>1.9851089898078711E-2</v>
      </c>
      <c r="AO39" s="160">
        <v>1.9667981635318351E-2</v>
      </c>
      <c r="AP39" s="160">
        <v>4.4403753719386586E-3</v>
      </c>
      <c r="AQ39" s="160">
        <v>1</v>
      </c>
      <c r="AR39" s="160"/>
    </row>
    <row r="40" spans="1:44" ht="15.75" thickBot="1">
      <c r="A40" s="527"/>
      <c r="B40" s="528"/>
      <c r="C40" s="528"/>
      <c r="D40" s="528"/>
      <c r="E40" s="528"/>
      <c r="F40" s="528"/>
      <c r="G40" s="528"/>
      <c r="H40" s="529"/>
      <c r="I40" s="529"/>
      <c r="J40" s="529"/>
      <c r="K40" s="529"/>
      <c r="L40" s="529"/>
      <c r="M40" s="528"/>
      <c r="N40" s="528"/>
      <c r="O40" s="528"/>
      <c r="P40" s="528"/>
      <c r="Q40" s="528"/>
      <c r="R40" s="528"/>
      <c r="S40" s="528"/>
      <c r="T40" s="528"/>
      <c r="U40" s="528"/>
      <c r="V40" s="530"/>
      <c r="W40" s="530"/>
      <c r="X40" s="530"/>
      <c r="Y40" s="530"/>
      <c r="Z40" s="530"/>
      <c r="AA40" s="530"/>
      <c r="AB40" s="530"/>
      <c r="AC40" s="530"/>
      <c r="AD40" s="530"/>
      <c r="AE40" s="531"/>
      <c r="AF40" s="531"/>
      <c r="AG40" s="531"/>
      <c r="AH40" s="531"/>
      <c r="AI40" s="531"/>
      <c r="AJ40" s="531"/>
      <c r="AK40" s="531"/>
      <c r="AL40" s="531"/>
      <c r="AM40" s="531"/>
      <c r="AN40" s="531"/>
      <c r="AO40" s="531"/>
      <c r="AP40" s="531"/>
      <c r="AQ40" s="531"/>
      <c r="AR40" s="531"/>
    </row>
    <row r="41" spans="1:44" ht="30" customHeight="1">
      <c r="A41" s="753" t="s">
        <v>1357</v>
      </c>
      <c r="B41" s="753"/>
      <c r="C41" s="753"/>
      <c r="D41" s="753"/>
      <c r="E41" s="753"/>
      <c r="F41" s="753"/>
      <c r="G41" s="753"/>
      <c r="H41" s="753"/>
      <c r="I41" s="753"/>
      <c r="J41" s="753"/>
      <c r="K41" s="753"/>
      <c r="L41" s="753"/>
      <c r="M41" s="753"/>
      <c r="N41" s="753"/>
      <c r="O41" s="753"/>
      <c r="P41" s="753"/>
      <c r="Q41" s="753"/>
      <c r="R41" s="753"/>
      <c r="S41" s="753"/>
      <c r="T41" s="753"/>
      <c r="U41" s="753"/>
      <c r="V41" s="753"/>
      <c r="W41" s="753"/>
      <c r="X41" s="753"/>
      <c r="Y41" s="753"/>
      <c r="Z41" s="753"/>
      <c r="AA41" s="753"/>
      <c r="AB41" s="753"/>
      <c r="AC41" s="753"/>
      <c r="AD41" s="753"/>
      <c r="AE41" s="753"/>
      <c r="AF41" s="753"/>
      <c r="AG41" s="753"/>
      <c r="AH41" s="753"/>
      <c r="AI41" s="753"/>
      <c r="AJ41" s="753"/>
      <c r="AK41" s="753"/>
      <c r="AL41" s="753"/>
      <c r="AM41" s="753"/>
      <c r="AN41" s="753"/>
      <c r="AO41" s="753"/>
      <c r="AP41" s="753"/>
      <c r="AQ41" s="753"/>
      <c r="AR41" s="753"/>
    </row>
    <row r="42" spans="1:44">
      <c r="A42" s="609"/>
      <c r="B42" s="609"/>
      <c r="C42" s="691"/>
      <c r="D42" s="685"/>
      <c r="E42" s="685"/>
      <c r="F42" s="685"/>
      <c r="G42" s="646"/>
      <c r="H42" s="609"/>
      <c r="I42" s="609"/>
      <c r="J42" s="609"/>
      <c r="K42" s="609"/>
      <c r="L42" s="609"/>
      <c r="M42" s="609"/>
      <c r="N42" s="609"/>
      <c r="O42" s="609"/>
      <c r="P42" s="609"/>
      <c r="Q42" s="609"/>
      <c r="R42" s="609"/>
      <c r="S42" s="609"/>
      <c r="T42" s="609"/>
      <c r="U42" s="609"/>
      <c r="V42" s="609"/>
      <c r="W42" s="609"/>
      <c r="X42" s="609"/>
      <c r="Y42" s="609"/>
      <c r="Z42" s="609"/>
      <c r="AA42" s="609"/>
      <c r="AB42" s="609"/>
      <c r="AC42" s="609"/>
      <c r="AD42" s="609"/>
      <c r="AE42" s="609"/>
      <c r="AF42" s="609"/>
      <c r="AG42" s="609"/>
      <c r="AH42" s="609"/>
      <c r="AI42" s="609"/>
      <c r="AJ42" s="609"/>
      <c r="AK42" s="650"/>
      <c r="AL42" s="650"/>
      <c r="AM42" s="660"/>
      <c r="AN42" s="660"/>
      <c r="AO42" s="674"/>
      <c r="AP42" s="609"/>
      <c r="AQ42" s="609"/>
      <c r="AR42" s="609"/>
    </row>
    <row r="43" spans="1:44" ht="30" customHeight="1">
      <c r="A43" s="706" t="s">
        <v>956</v>
      </c>
      <c r="B43" s="706"/>
      <c r="C43" s="706"/>
      <c r="D43" s="706"/>
      <c r="E43" s="706"/>
      <c r="F43" s="706"/>
      <c r="G43" s="706"/>
      <c r="H43" s="706"/>
      <c r="I43" s="706"/>
      <c r="J43" s="706"/>
      <c r="K43" s="706"/>
      <c r="L43" s="706"/>
      <c r="M43" s="706"/>
      <c r="N43" s="706"/>
      <c r="O43" s="706"/>
      <c r="P43" s="706"/>
      <c r="Q43" s="706"/>
      <c r="R43" s="706"/>
      <c r="S43" s="706"/>
      <c r="T43" s="706"/>
      <c r="U43" s="706"/>
      <c r="V43" s="706"/>
      <c r="W43" s="706"/>
      <c r="X43" s="706"/>
      <c r="Y43" s="706"/>
      <c r="Z43" s="706"/>
      <c r="AA43" s="706"/>
      <c r="AB43" s="706"/>
      <c r="AC43" s="706"/>
      <c r="AD43" s="706"/>
      <c r="AE43" s="706"/>
      <c r="AF43" s="706"/>
      <c r="AG43" s="706"/>
      <c r="AH43" s="706"/>
      <c r="AI43" s="706"/>
      <c r="AJ43" s="706"/>
      <c r="AK43" s="706"/>
      <c r="AL43" s="706"/>
      <c r="AM43" s="706"/>
      <c r="AN43" s="706"/>
      <c r="AO43" s="706"/>
      <c r="AP43" s="706"/>
      <c r="AQ43" s="706"/>
      <c r="AR43" s="706"/>
    </row>
    <row r="44" spans="1:44" ht="18">
      <c r="A44" s="707" t="s">
        <v>736</v>
      </c>
      <c r="B44" s="707"/>
      <c r="C44" s="707"/>
      <c r="D44" s="707"/>
      <c r="E44" s="707"/>
      <c r="F44" s="707"/>
      <c r="G44" s="707"/>
      <c r="H44" s="707"/>
      <c r="I44" s="707"/>
      <c r="J44" s="707"/>
      <c r="K44" s="707"/>
      <c r="L44" s="707"/>
      <c r="M44" s="707"/>
      <c r="N44" s="707"/>
      <c r="O44" s="707"/>
      <c r="P44" s="707"/>
      <c r="Q44" s="707"/>
      <c r="R44" s="707"/>
      <c r="S44" s="707"/>
      <c r="T44" s="707"/>
      <c r="U44" s="707"/>
      <c r="V44" s="707"/>
      <c r="W44" s="707"/>
      <c r="X44" s="707"/>
      <c r="Y44" s="707"/>
      <c r="Z44" s="707"/>
      <c r="AA44" s="707"/>
      <c r="AB44" s="707"/>
      <c r="AC44" s="707"/>
      <c r="AD44" s="707"/>
      <c r="AE44" s="707"/>
      <c r="AF44" s="707"/>
      <c r="AG44" s="707"/>
      <c r="AH44" s="707"/>
      <c r="AI44" s="707"/>
      <c r="AJ44" s="707"/>
      <c r="AK44" s="707"/>
      <c r="AL44" s="707"/>
      <c r="AM44" s="707"/>
      <c r="AN44" s="707"/>
      <c r="AO44" s="707"/>
      <c r="AP44" s="707"/>
      <c r="AQ44" s="707"/>
      <c r="AR44" s="707"/>
    </row>
    <row r="45" spans="1:44" ht="18">
      <c r="A45" s="707" t="s">
        <v>1493</v>
      </c>
      <c r="B45" s="707"/>
      <c r="C45" s="707"/>
      <c r="D45" s="707"/>
      <c r="E45" s="707"/>
      <c r="F45" s="707"/>
      <c r="G45" s="707"/>
      <c r="H45" s="707"/>
      <c r="I45" s="707"/>
      <c r="J45" s="707"/>
      <c r="K45" s="707"/>
      <c r="L45" s="707"/>
      <c r="M45" s="707"/>
      <c r="N45" s="707"/>
      <c r="O45" s="707"/>
      <c r="P45" s="707"/>
      <c r="Q45" s="707"/>
      <c r="R45" s="707"/>
      <c r="S45" s="707"/>
      <c r="T45" s="707"/>
      <c r="U45" s="707"/>
      <c r="V45" s="707"/>
      <c r="W45" s="707"/>
      <c r="X45" s="707"/>
      <c r="Y45" s="707"/>
      <c r="Z45" s="707"/>
      <c r="AA45" s="707"/>
      <c r="AB45" s="707"/>
      <c r="AC45" s="707"/>
      <c r="AD45" s="707"/>
      <c r="AE45" s="707"/>
      <c r="AF45" s="707"/>
      <c r="AG45" s="707"/>
      <c r="AH45" s="707"/>
      <c r="AI45" s="707"/>
      <c r="AJ45" s="707"/>
      <c r="AK45" s="707"/>
      <c r="AL45" s="707"/>
      <c r="AM45" s="707"/>
      <c r="AN45" s="707"/>
      <c r="AO45" s="707"/>
      <c r="AP45" s="707"/>
      <c r="AQ45" s="707"/>
      <c r="AR45" s="707"/>
    </row>
    <row r="46" spans="1:44" ht="30" customHeight="1">
      <c r="A46" s="711" t="s">
        <v>508</v>
      </c>
      <c r="B46" s="711"/>
      <c r="C46" s="711"/>
      <c r="D46" s="711"/>
      <c r="E46" s="711"/>
      <c r="F46" s="711"/>
      <c r="G46" s="711"/>
      <c r="H46" s="711"/>
      <c r="I46" s="711"/>
      <c r="J46" s="711"/>
      <c r="K46" s="711"/>
      <c r="L46" s="711"/>
      <c r="M46" s="711"/>
      <c r="N46" s="711"/>
      <c r="O46" s="711"/>
      <c r="P46" s="711"/>
      <c r="Q46" s="711"/>
      <c r="R46" s="711"/>
      <c r="S46" s="711"/>
      <c r="T46" s="711"/>
      <c r="U46" s="711"/>
      <c r="V46" s="711"/>
      <c r="W46" s="711"/>
      <c r="X46" s="711"/>
      <c r="Y46" s="711"/>
      <c r="Z46" s="711"/>
      <c r="AA46" s="711"/>
      <c r="AB46" s="711"/>
      <c r="AC46" s="711"/>
      <c r="AD46" s="711"/>
      <c r="AE46" s="711"/>
      <c r="AF46" s="711"/>
      <c r="AG46" s="711"/>
      <c r="AH46" s="711"/>
      <c r="AI46" s="711"/>
      <c r="AJ46" s="711"/>
      <c r="AK46" s="711"/>
      <c r="AL46" s="711"/>
      <c r="AM46" s="711"/>
      <c r="AN46" s="711"/>
      <c r="AO46" s="711"/>
      <c r="AP46" s="711"/>
      <c r="AQ46" s="711"/>
      <c r="AR46" s="711"/>
    </row>
    <row r="47" spans="1:44">
      <c r="A47" s="310"/>
      <c r="B47" s="10"/>
      <c r="C47" s="10"/>
      <c r="D47" s="10"/>
      <c r="E47" s="10"/>
      <c r="F47" s="10"/>
      <c r="G47" s="10"/>
      <c r="H47" s="10"/>
      <c r="I47" s="10"/>
      <c r="J47" s="10"/>
      <c r="K47" s="10"/>
      <c r="L47" s="10"/>
      <c r="M47" s="10"/>
      <c r="N47" s="10"/>
      <c r="O47" s="10"/>
      <c r="P47" s="10"/>
      <c r="Q47" s="10"/>
      <c r="R47" s="10"/>
      <c r="S47" s="10"/>
      <c r="T47" s="10"/>
      <c r="U47" s="38"/>
      <c r="V47" s="10"/>
      <c r="W47" s="256"/>
      <c r="X47" s="10"/>
      <c r="Y47" s="10"/>
    </row>
    <row r="48" spans="1:44" ht="30" customHeight="1">
      <c r="A48" s="72" t="s">
        <v>718</v>
      </c>
      <c r="B48" s="73" t="s">
        <v>65</v>
      </c>
      <c r="C48" s="73" t="s">
        <v>66</v>
      </c>
      <c r="D48" s="73" t="s">
        <v>67</v>
      </c>
      <c r="E48" s="73" t="s">
        <v>68</v>
      </c>
      <c r="F48" s="73" t="s">
        <v>69</v>
      </c>
      <c r="G48" s="73" t="s">
        <v>70</v>
      </c>
      <c r="H48" s="73" t="s">
        <v>71</v>
      </c>
      <c r="I48" s="73" t="s">
        <v>72</v>
      </c>
      <c r="J48" s="73" t="s">
        <v>73</v>
      </c>
      <c r="K48" s="73" t="s">
        <v>74</v>
      </c>
      <c r="L48" s="73" t="s">
        <v>75</v>
      </c>
      <c r="M48" s="73" t="s">
        <v>76</v>
      </c>
      <c r="N48" s="73" t="s">
        <v>77</v>
      </c>
      <c r="O48" s="73" t="s">
        <v>78</v>
      </c>
      <c r="P48" s="73" t="s">
        <v>79</v>
      </c>
      <c r="Q48" s="73" t="s">
        <v>80</v>
      </c>
      <c r="R48" s="73" t="s">
        <v>81</v>
      </c>
      <c r="S48" s="73" t="s">
        <v>82</v>
      </c>
      <c r="T48" s="73" t="s">
        <v>83</v>
      </c>
      <c r="U48" s="73" t="s">
        <v>84</v>
      </c>
      <c r="V48" s="73" t="s">
        <v>85</v>
      </c>
      <c r="W48" s="73" t="s">
        <v>86</v>
      </c>
      <c r="X48" s="73" t="s">
        <v>87</v>
      </c>
      <c r="Y48" s="73" t="s">
        <v>88</v>
      </c>
      <c r="Z48" s="73" t="s">
        <v>89</v>
      </c>
      <c r="AA48" s="73" t="s">
        <v>90</v>
      </c>
      <c r="AB48" s="73" t="s">
        <v>91</v>
      </c>
      <c r="AC48" s="73" t="s">
        <v>92</v>
      </c>
      <c r="AD48" s="73" t="s">
        <v>93</v>
      </c>
      <c r="AE48" s="73" t="s">
        <v>94</v>
      </c>
      <c r="AF48" s="73" t="s">
        <v>514</v>
      </c>
      <c r="AG48" s="73" t="s">
        <v>1266</v>
      </c>
      <c r="AH48" s="73" t="s">
        <v>1275</v>
      </c>
      <c r="AI48" s="73" t="s">
        <v>1276</v>
      </c>
      <c r="AJ48" s="73" t="s">
        <v>1286</v>
      </c>
      <c r="AK48" s="73" t="s">
        <v>1287</v>
      </c>
      <c r="AL48" s="73" t="s">
        <v>1376</v>
      </c>
      <c r="AM48" s="73" t="s">
        <v>1499</v>
      </c>
      <c r="AN48" s="73" t="s">
        <v>1408</v>
      </c>
      <c r="AO48" s="73" t="s">
        <v>1409</v>
      </c>
      <c r="AP48" s="73" t="s">
        <v>1410</v>
      </c>
      <c r="AQ48" s="176" t="s">
        <v>515</v>
      </c>
      <c r="AR48" s="309" t="s">
        <v>677</v>
      </c>
    </row>
    <row r="49" spans="1:44">
      <c r="A49" s="311" t="s">
        <v>720</v>
      </c>
      <c r="B49" s="312">
        <v>0</v>
      </c>
      <c r="C49" s="312">
        <v>0</v>
      </c>
      <c r="D49" s="312">
        <v>0</v>
      </c>
      <c r="E49" s="312">
        <v>0</v>
      </c>
      <c r="F49" s="312">
        <v>0</v>
      </c>
      <c r="G49" s="312">
        <v>0</v>
      </c>
      <c r="H49" s="312">
        <v>0</v>
      </c>
      <c r="I49" s="312">
        <v>0</v>
      </c>
      <c r="J49" s="312">
        <v>0</v>
      </c>
      <c r="K49" s="312">
        <v>0</v>
      </c>
      <c r="L49" s="312">
        <v>0</v>
      </c>
      <c r="M49" s="312">
        <v>0</v>
      </c>
      <c r="N49" s="312">
        <v>0</v>
      </c>
      <c r="O49" s="312">
        <v>0</v>
      </c>
      <c r="P49" s="312">
        <v>0</v>
      </c>
      <c r="Q49" s="312">
        <v>0</v>
      </c>
      <c r="R49" s="312">
        <v>0</v>
      </c>
      <c r="S49" s="312">
        <v>0</v>
      </c>
      <c r="T49" s="312">
        <v>0</v>
      </c>
      <c r="U49" s="312">
        <v>0</v>
      </c>
      <c r="V49" s="312">
        <v>0</v>
      </c>
      <c r="W49" s="312">
        <v>0</v>
      </c>
      <c r="X49" s="312">
        <v>0</v>
      </c>
      <c r="Y49" s="312">
        <v>0</v>
      </c>
      <c r="Z49" s="312">
        <v>0</v>
      </c>
      <c r="AA49" s="312">
        <v>0</v>
      </c>
      <c r="AB49" s="312">
        <v>0</v>
      </c>
      <c r="AC49" s="312">
        <v>0</v>
      </c>
      <c r="AD49" s="312">
        <v>0</v>
      </c>
      <c r="AE49" s="312">
        <v>0</v>
      </c>
      <c r="AF49" s="312">
        <v>0</v>
      </c>
      <c r="AG49" s="312">
        <v>0</v>
      </c>
      <c r="AH49" s="312">
        <v>0</v>
      </c>
      <c r="AI49" s="312">
        <v>0</v>
      </c>
      <c r="AJ49" s="312">
        <v>0</v>
      </c>
      <c r="AK49" s="312">
        <v>0</v>
      </c>
      <c r="AL49" s="312">
        <v>0</v>
      </c>
      <c r="AM49" s="312">
        <v>0</v>
      </c>
      <c r="AN49" s="312">
        <v>0</v>
      </c>
      <c r="AO49" s="312">
        <v>0</v>
      </c>
      <c r="AP49" s="312">
        <v>0</v>
      </c>
      <c r="AQ49" s="312">
        <v>0</v>
      </c>
      <c r="AR49" s="313">
        <v>0</v>
      </c>
    </row>
    <row r="50" spans="1:44">
      <c r="A50" s="311" t="s">
        <v>721</v>
      </c>
      <c r="B50" s="312">
        <v>0</v>
      </c>
      <c r="C50" s="312">
        <v>0</v>
      </c>
      <c r="D50" s="312">
        <v>0</v>
      </c>
      <c r="E50" s="312">
        <v>0</v>
      </c>
      <c r="F50" s="312">
        <v>0</v>
      </c>
      <c r="G50" s="312">
        <v>0</v>
      </c>
      <c r="H50" s="312">
        <v>0</v>
      </c>
      <c r="I50" s="312">
        <v>0</v>
      </c>
      <c r="J50" s="312">
        <v>0</v>
      </c>
      <c r="K50" s="312">
        <v>0</v>
      </c>
      <c r="L50" s="312">
        <v>0</v>
      </c>
      <c r="M50" s="312">
        <v>0</v>
      </c>
      <c r="N50" s="312">
        <v>0</v>
      </c>
      <c r="O50" s="312">
        <v>0</v>
      </c>
      <c r="P50" s="312">
        <v>0</v>
      </c>
      <c r="Q50" s="312">
        <v>0</v>
      </c>
      <c r="R50" s="312">
        <v>0</v>
      </c>
      <c r="S50" s="312">
        <v>0</v>
      </c>
      <c r="T50" s="312">
        <v>0</v>
      </c>
      <c r="U50" s="312">
        <v>0</v>
      </c>
      <c r="V50" s="312">
        <v>0</v>
      </c>
      <c r="W50" s="312">
        <v>0</v>
      </c>
      <c r="X50" s="312">
        <v>0</v>
      </c>
      <c r="Y50" s="312">
        <v>0</v>
      </c>
      <c r="Z50" s="312">
        <v>0</v>
      </c>
      <c r="AA50" s="312">
        <v>0</v>
      </c>
      <c r="AB50" s="312">
        <v>0</v>
      </c>
      <c r="AC50" s="312">
        <v>0</v>
      </c>
      <c r="AD50" s="312">
        <v>0</v>
      </c>
      <c r="AE50" s="312">
        <v>0</v>
      </c>
      <c r="AF50" s="312">
        <v>0</v>
      </c>
      <c r="AG50" s="312">
        <v>0</v>
      </c>
      <c r="AH50" s="312">
        <v>0</v>
      </c>
      <c r="AI50" s="312">
        <v>0</v>
      </c>
      <c r="AJ50" s="312">
        <v>0</v>
      </c>
      <c r="AK50" s="312">
        <v>0</v>
      </c>
      <c r="AL50" s="312">
        <v>0</v>
      </c>
      <c r="AM50" s="312">
        <v>0</v>
      </c>
      <c r="AN50" s="312">
        <v>0</v>
      </c>
      <c r="AO50" s="312">
        <v>0</v>
      </c>
      <c r="AP50" s="312">
        <v>0</v>
      </c>
      <c r="AQ50" s="312">
        <v>0</v>
      </c>
      <c r="AR50" s="313">
        <v>0</v>
      </c>
    </row>
    <row r="51" spans="1:44">
      <c r="A51" s="311" t="s">
        <v>722</v>
      </c>
      <c r="B51" s="312">
        <v>0</v>
      </c>
      <c r="C51" s="312">
        <v>0</v>
      </c>
      <c r="D51" s="312">
        <v>0</v>
      </c>
      <c r="E51" s="312">
        <v>0</v>
      </c>
      <c r="F51" s="312">
        <v>0</v>
      </c>
      <c r="G51" s="312">
        <v>0</v>
      </c>
      <c r="H51" s="312">
        <v>0</v>
      </c>
      <c r="I51" s="312">
        <v>0</v>
      </c>
      <c r="J51" s="312">
        <v>0</v>
      </c>
      <c r="K51" s="312">
        <v>0</v>
      </c>
      <c r="L51" s="312">
        <v>0</v>
      </c>
      <c r="M51" s="312">
        <v>0</v>
      </c>
      <c r="N51" s="312">
        <v>0</v>
      </c>
      <c r="O51" s="312">
        <v>0</v>
      </c>
      <c r="P51" s="312">
        <v>0</v>
      </c>
      <c r="Q51" s="312">
        <v>0</v>
      </c>
      <c r="R51" s="312">
        <v>0</v>
      </c>
      <c r="S51" s="312">
        <v>0</v>
      </c>
      <c r="T51" s="312">
        <v>0</v>
      </c>
      <c r="U51" s="312">
        <v>0</v>
      </c>
      <c r="V51" s="312">
        <v>0</v>
      </c>
      <c r="W51" s="312">
        <v>0</v>
      </c>
      <c r="X51" s="312">
        <v>0</v>
      </c>
      <c r="Y51" s="312">
        <v>0</v>
      </c>
      <c r="Z51" s="312">
        <v>0</v>
      </c>
      <c r="AA51" s="312">
        <v>0</v>
      </c>
      <c r="AB51" s="312">
        <v>0</v>
      </c>
      <c r="AC51" s="312">
        <v>0</v>
      </c>
      <c r="AD51" s="312">
        <v>0</v>
      </c>
      <c r="AE51" s="312">
        <v>0</v>
      </c>
      <c r="AF51" s="312">
        <v>0</v>
      </c>
      <c r="AG51" s="312">
        <v>0</v>
      </c>
      <c r="AH51" s="312">
        <v>0</v>
      </c>
      <c r="AI51" s="312">
        <v>0</v>
      </c>
      <c r="AJ51" s="312">
        <v>0</v>
      </c>
      <c r="AK51" s="312">
        <v>0</v>
      </c>
      <c r="AL51" s="312">
        <v>0</v>
      </c>
      <c r="AM51" s="312">
        <v>0</v>
      </c>
      <c r="AN51" s="312">
        <v>0</v>
      </c>
      <c r="AO51" s="312">
        <v>0</v>
      </c>
      <c r="AP51" s="312">
        <v>0</v>
      </c>
      <c r="AQ51" s="312">
        <v>0</v>
      </c>
      <c r="AR51" s="313">
        <v>0</v>
      </c>
    </row>
    <row r="52" spans="1:44">
      <c r="A52" s="311" t="s">
        <v>723</v>
      </c>
      <c r="B52" s="312">
        <v>0</v>
      </c>
      <c r="C52" s="312">
        <v>0</v>
      </c>
      <c r="D52" s="312">
        <v>0</v>
      </c>
      <c r="E52" s="312">
        <v>0</v>
      </c>
      <c r="F52" s="312">
        <v>0</v>
      </c>
      <c r="G52" s="312">
        <v>0</v>
      </c>
      <c r="H52" s="312">
        <v>0</v>
      </c>
      <c r="I52" s="312">
        <v>0</v>
      </c>
      <c r="J52" s="312">
        <v>0</v>
      </c>
      <c r="K52" s="312">
        <v>0</v>
      </c>
      <c r="L52" s="312">
        <v>0</v>
      </c>
      <c r="M52" s="312">
        <v>0</v>
      </c>
      <c r="N52" s="312">
        <v>0</v>
      </c>
      <c r="O52" s="312">
        <v>0</v>
      </c>
      <c r="P52" s="312">
        <v>0</v>
      </c>
      <c r="Q52" s="312">
        <v>0</v>
      </c>
      <c r="R52" s="312">
        <v>0</v>
      </c>
      <c r="S52" s="312">
        <v>0</v>
      </c>
      <c r="T52" s="312">
        <v>0</v>
      </c>
      <c r="U52" s="312">
        <v>0</v>
      </c>
      <c r="V52" s="312">
        <v>0</v>
      </c>
      <c r="W52" s="312">
        <v>0</v>
      </c>
      <c r="X52" s="312">
        <v>0</v>
      </c>
      <c r="Y52" s="312">
        <v>0</v>
      </c>
      <c r="Z52" s="312">
        <v>0</v>
      </c>
      <c r="AA52" s="312">
        <v>0</v>
      </c>
      <c r="AB52" s="312">
        <v>0</v>
      </c>
      <c r="AC52" s="312">
        <v>0</v>
      </c>
      <c r="AD52" s="312">
        <v>0</v>
      </c>
      <c r="AE52" s="312">
        <v>0</v>
      </c>
      <c r="AF52" s="312">
        <v>0</v>
      </c>
      <c r="AG52" s="312">
        <v>0</v>
      </c>
      <c r="AH52" s="312">
        <v>0</v>
      </c>
      <c r="AI52" s="312">
        <v>0</v>
      </c>
      <c r="AJ52" s="312">
        <v>0</v>
      </c>
      <c r="AK52" s="312">
        <v>0</v>
      </c>
      <c r="AL52" s="312">
        <v>0</v>
      </c>
      <c r="AM52" s="312">
        <v>0</v>
      </c>
      <c r="AN52" s="312">
        <v>0</v>
      </c>
      <c r="AO52" s="312">
        <v>0</v>
      </c>
      <c r="AP52" s="312">
        <v>0</v>
      </c>
      <c r="AQ52" s="312">
        <v>0</v>
      </c>
      <c r="AR52" s="313">
        <v>0</v>
      </c>
    </row>
    <row r="53" spans="1:44">
      <c r="A53" s="311" t="s">
        <v>724</v>
      </c>
      <c r="B53" s="312">
        <v>0</v>
      </c>
      <c r="C53" s="312">
        <v>0</v>
      </c>
      <c r="D53" s="312">
        <v>0</v>
      </c>
      <c r="E53" s="312">
        <v>0</v>
      </c>
      <c r="F53" s="312">
        <v>0</v>
      </c>
      <c r="G53" s="312">
        <v>0</v>
      </c>
      <c r="H53" s="312">
        <v>0</v>
      </c>
      <c r="I53" s="312">
        <v>0</v>
      </c>
      <c r="J53" s="312">
        <v>0</v>
      </c>
      <c r="K53" s="312">
        <v>0</v>
      </c>
      <c r="L53" s="312">
        <v>0</v>
      </c>
      <c r="M53" s="312">
        <v>0</v>
      </c>
      <c r="N53" s="312">
        <v>0</v>
      </c>
      <c r="O53" s="312">
        <v>0</v>
      </c>
      <c r="P53" s="312">
        <v>0</v>
      </c>
      <c r="Q53" s="312">
        <v>0</v>
      </c>
      <c r="R53" s="312">
        <v>0</v>
      </c>
      <c r="S53" s="312">
        <v>0</v>
      </c>
      <c r="T53" s="312">
        <v>0</v>
      </c>
      <c r="U53" s="312">
        <v>0</v>
      </c>
      <c r="V53" s="312">
        <v>0</v>
      </c>
      <c r="W53" s="312">
        <v>0</v>
      </c>
      <c r="X53" s="312">
        <v>0</v>
      </c>
      <c r="Y53" s="312">
        <v>0</v>
      </c>
      <c r="Z53" s="312">
        <v>0</v>
      </c>
      <c r="AA53" s="312">
        <v>0</v>
      </c>
      <c r="AB53" s="312">
        <v>0</v>
      </c>
      <c r="AC53" s="312">
        <v>0</v>
      </c>
      <c r="AD53" s="312">
        <v>0</v>
      </c>
      <c r="AE53" s="312">
        <v>0</v>
      </c>
      <c r="AF53" s="312">
        <v>0</v>
      </c>
      <c r="AG53" s="312">
        <v>0</v>
      </c>
      <c r="AH53" s="312">
        <v>0</v>
      </c>
      <c r="AI53" s="312">
        <v>0</v>
      </c>
      <c r="AJ53" s="312">
        <v>0</v>
      </c>
      <c r="AK53" s="312">
        <v>0</v>
      </c>
      <c r="AL53" s="312">
        <v>0</v>
      </c>
      <c r="AM53" s="312">
        <v>0</v>
      </c>
      <c r="AN53" s="312">
        <v>0</v>
      </c>
      <c r="AO53" s="312">
        <v>0</v>
      </c>
      <c r="AP53" s="312">
        <v>0</v>
      </c>
      <c r="AQ53" s="312">
        <v>0</v>
      </c>
      <c r="AR53" s="313">
        <v>0</v>
      </c>
    </row>
    <row r="54" spans="1:44">
      <c r="A54" s="311" t="s">
        <v>725</v>
      </c>
      <c r="B54" s="312">
        <v>0</v>
      </c>
      <c r="C54" s="312">
        <v>577.01743999999997</v>
      </c>
      <c r="D54" s="312">
        <v>0</v>
      </c>
      <c r="E54" s="312">
        <v>0</v>
      </c>
      <c r="F54" s="312">
        <v>0</v>
      </c>
      <c r="G54" s="312">
        <v>0</v>
      </c>
      <c r="H54" s="312">
        <v>0</v>
      </c>
      <c r="I54" s="312">
        <v>0</v>
      </c>
      <c r="J54" s="312">
        <v>0</v>
      </c>
      <c r="K54" s="312">
        <v>0</v>
      </c>
      <c r="L54" s="312">
        <v>0</v>
      </c>
      <c r="M54" s="312">
        <v>0</v>
      </c>
      <c r="N54" s="312">
        <v>0</v>
      </c>
      <c r="O54" s="312">
        <v>0</v>
      </c>
      <c r="P54" s="312">
        <v>0</v>
      </c>
      <c r="Q54" s="312">
        <v>0</v>
      </c>
      <c r="R54" s="312">
        <v>0</v>
      </c>
      <c r="S54" s="312">
        <v>0</v>
      </c>
      <c r="T54" s="312">
        <v>0</v>
      </c>
      <c r="U54" s="312">
        <v>0</v>
      </c>
      <c r="V54" s="312">
        <v>0</v>
      </c>
      <c r="W54" s="312">
        <v>0</v>
      </c>
      <c r="X54" s="312">
        <v>0</v>
      </c>
      <c r="Y54" s="312">
        <v>0</v>
      </c>
      <c r="Z54" s="312">
        <v>0</v>
      </c>
      <c r="AA54" s="312">
        <v>0</v>
      </c>
      <c r="AB54" s="312">
        <v>0</v>
      </c>
      <c r="AC54" s="312">
        <v>0</v>
      </c>
      <c r="AD54" s="312">
        <v>0</v>
      </c>
      <c r="AE54" s="312">
        <v>0</v>
      </c>
      <c r="AF54" s="312">
        <v>0</v>
      </c>
      <c r="AG54" s="312">
        <v>0</v>
      </c>
      <c r="AH54" s="312">
        <v>0</v>
      </c>
      <c r="AI54" s="312">
        <v>0</v>
      </c>
      <c r="AJ54" s="312">
        <v>0</v>
      </c>
      <c r="AK54" s="312">
        <v>0</v>
      </c>
      <c r="AL54" s="312">
        <v>0</v>
      </c>
      <c r="AM54" s="312">
        <v>0</v>
      </c>
      <c r="AN54" s="312">
        <v>0</v>
      </c>
      <c r="AO54" s="312">
        <v>0</v>
      </c>
      <c r="AP54" s="312">
        <v>0</v>
      </c>
      <c r="AQ54" s="312">
        <v>577.01743999999997</v>
      </c>
      <c r="AR54" s="313">
        <v>0.567187290198651</v>
      </c>
    </row>
    <row r="55" spans="1:44">
      <c r="A55" s="311" t="s">
        <v>726</v>
      </c>
      <c r="B55" s="312">
        <v>0</v>
      </c>
      <c r="C55" s="312">
        <v>0</v>
      </c>
      <c r="D55" s="312">
        <v>0</v>
      </c>
      <c r="E55" s="312">
        <v>0</v>
      </c>
      <c r="F55" s="312">
        <v>0</v>
      </c>
      <c r="G55" s="312">
        <v>0</v>
      </c>
      <c r="H55" s="312">
        <v>0</v>
      </c>
      <c r="I55" s="312">
        <v>0</v>
      </c>
      <c r="J55" s="312">
        <v>0</v>
      </c>
      <c r="K55" s="312">
        <v>0</v>
      </c>
      <c r="L55" s="312">
        <v>0</v>
      </c>
      <c r="M55" s="312">
        <v>0</v>
      </c>
      <c r="N55" s="312">
        <v>0</v>
      </c>
      <c r="O55" s="312">
        <v>0</v>
      </c>
      <c r="P55" s="312">
        <v>0</v>
      </c>
      <c r="Q55" s="312">
        <v>0</v>
      </c>
      <c r="R55" s="312">
        <v>0</v>
      </c>
      <c r="S55" s="312">
        <v>0</v>
      </c>
      <c r="T55" s="312">
        <v>0</v>
      </c>
      <c r="U55" s="312">
        <v>0</v>
      </c>
      <c r="V55" s="312">
        <v>0</v>
      </c>
      <c r="W55" s="312">
        <v>0</v>
      </c>
      <c r="X55" s="312">
        <v>0</v>
      </c>
      <c r="Y55" s="312">
        <v>0</v>
      </c>
      <c r="Z55" s="312">
        <v>0</v>
      </c>
      <c r="AA55" s="312">
        <v>0</v>
      </c>
      <c r="AB55" s="312">
        <v>0</v>
      </c>
      <c r="AC55" s="312">
        <v>0</v>
      </c>
      <c r="AD55" s="312">
        <v>0</v>
      </c>
      <c r="AE55" s="312">
        <v>0</v>
      </c>
      <c r="AF55" s="312">
        <v>0</v>
      </c>
      <c r="AG55" s="312">
        <v>0</v>
      </c>
      <c r="AH55" s="312">
        <v>0</v>
      </c>
      <c r="AI55" s="312">
        <v>0</v>
      </c>
      <c r="AJ55" s="312">
        <v>0</v>
      </c>
      <c r="AK55" s="312">
        <v>0</v>
      </c>
      <c r="AL55" s="312">
        <v>0</v>
      </c>
      <c r="AM55" s="312">
        <v>0</v>
      </c>
      <c r="AN55" s="312">
        <v>0</v>
      </c>
      <c r="AO55" s="312">
        <v>0</v>
      </c>
      <c r="AP55" s="312">
        <v>0</v>
      </c>
      <c r="AQ55" s="312">
        <v>0</v>
      </c>
      <c r="AR55" s="313">
        <v>0</v>
      </c>
    </row>
    <row r="56" spans="1:44">
      <c r="A56" s="311" t="s">
        <v>727</v>
      </c>
      <c r="B56" s="312">
        <v>0</v>
      </c>
      <c r="C56" s="312">
        <v>150.91848999999999</v>
      </c>
      <c r="D56" s="312">
        <v>0</v>
      </c>
      <c r="E56" s="312">
        <v>0</v>
      </c>
      <c r="F56" s="312">
        <v>0</v>
      </c>
      <c r="G56" s="312">
        <v>0</v>
      </c>
      <c r="H56" s="312">
        <v>0</v>
      </c>
      <c r="I56" s="312">
        <v>0</v>
      </c>
      <c r="J56" s="312">
        <v>0</v>
      </c>
      <c r="K56" s="312">
        <v>0</v>
      </c>
      <c r="L56" s="312">
        <v>0</v>
      </c>
      <c r="M56" s="312">
        <v>0</v>
      </c>
      <c r="N56" s="312">
        <v>0</v>
      </c>
      <c r="O56" s="312">
        <v>0</v>
      </c>
      <c r="P56" s="312">
        <v>0</v>
      </c>
      <c r="Q56" s="312">
        <v>0</v>
      </c>
      <c r="R56" s="312">
        <v>0</v>
      </c>
      <c r="S56" s="312">
        <v>0</v>
      </c>
      <c r="T56" s="312">
        <v>0</v>
      </c>
      <c r="U56" s="312">
        <v>0</v>
      </c>
      <c r="V56" s="312">
        <v>0</v>
      </c>
      <c r="W56" s="312">
        <v>0</v>
      </c>
      <c r="X56" s="312">
        <v>0</v>
      </c>
      <c r="Y56" s="312">
        <v>0</v>
      </c>
      <c r="Z56" s="312">
        <v>0</v>
      </c>
      <c r="AA56" s="312">
        <v>0</v>
      </c>
      <c r="AB56" s="312">
        <v>0</v>
      </c>
      <c r="AC56" s="312">
        <v>0</v>
      </c>
      <c r="AD56" s="312">
        <v>0</v>
      </c>
      <c r="AE56" s="312">
        <v>0</v>
      </c>
      <c r="AF56" s="312">
        <v>0</v>
      </c>
      <c r="AG56" s="312">
        <v>0</v>
      </c>
      <c r="AH56" s="312">
        <v>0</v>
      </c>
      <c r="AI56" s="312">
        <v>0</v>
      </c>
      <c r="AJ56" s="312">
        <v>0</v>
      </c>
      <c r="AK56" s="312">
        <v>0</v>
      </c>
      <c r="AL56" s="312">
        <v>0</v>
      </c>
      <c r="AM56" s="312">
        <v>0</v>
      </c>
      <c r="AN56" s="312">
        <v>0</v>
      </c>
      <c r="AO56" s="312">
        <v>0</v>
      </c>
      <c r="AP56" s="312">
        <v>0</v>
      </c>
      <c r="AQ56" s="312">
        <v>150.91848999999999</v>
      </c>
      <c r="AR56" s="313">
        <v>0.14834742149903166</v>
      </c>
    </row>
    <row r="57" spans="1:44">
      <c r="A57" s="311" t="s">
        <v>728</v>
      </c>
      <c r="B57" s="312">
        <v>0</v>
      </c>
      <c r="C57" s="312">
        <v>0</v>
      </c>
      <c r="D57" s="312">
        <v>0</v>
      </c>
      <c r="E57" s="312">
        <v>0</v>
      </c>
      <c r="F57" s="312">
        <v>0</v>
      </c>
      <c r="G57" s="312">
        <v>0</v>
      </c>
      <c r="H57" s="312">
        <v>0</v>
      </c>
      <c r="I57" s="312">
        <v>0</v>
      </c>
      <c r="J57" s="312">
        <v>0</v>
      </c>
      <c r="K57" s="312">
        <v>0</v>
      </c>
      <c r="L57" s="312">
        <v>0</v>
      </c>
      <c r="M57" s="312">
        <v>0</v>
      </c>
      <c r="N57" s="312">
        <v>0</v>
      </c>
      <c r="O57" s="312">
        <v>0</v>
      </c>
      <c r="P57" s="312">
        <v>0</v>
      </c>
      <c r="Q57" s="312">
        <v>0</v>
      </c>
      <c r="R57" s="312">
        <v>0</v>
      </c>
      <c r="S57" s="312">
        <v>0</v>
      </c>
      <c r="T57" s="312">
        <v>0</v>
      </c>
      <c r="U57" s="312">
        <v>0</v>
      </c>
      <c r="V57" s="312">
        <v>0</v>
      </c>
      <c r="W57" s="312">
        <v>0</v>
      </c>
      <c r="X57" s="312">
        <v>0</v>
      </c>
      <c r="Y57" s="312">
        <v>0</v>
      </c>
      <c r="Z57" s="312">
        <v>0</v>
      </c>
      <c r="AA57" s="312">
        <v>0</v>
      </c>
      <c r="AB57" s="312">
        <v>0</v>
      </c>
      <c r="AC57" s="312">
        <v>0</v>
      </c>
      <c r="AD57" s="312">
        <v>0</v>
      </c>
      <c r="AE57" s="312">
        <v>0</v>
      </c>
      <c r="AF57" s="312">
        <v>0</v>
      </c>
      <c r="AG57" s="312">
        <v>0</v>
      </c>
      <c r="AH57" s="312">
        <v>0</v>
      </c>
      <c r="AI57" s="312">
        <v>0</v>
      </c>
      <c r="AJ57" s="312">
        <v>0</v>
      </c>
      <c r="AK57" s="312">
        <v>0</v>
      </c>
      <c r="AL57" s="312">
        <v>0</v>
      </c>
      <c r="AM57" s="312">
        <v>0</v>
      </c>
      <c r="AN57" s="312">
        <v>0</v>
      </c>
      <c r="AO57" s="312">
        <v>0</v>
      </c>
      <c r="AP57" s="312">
        <v>0</v>
      </c>
      <c r="AQ57" s="312">
        <v>0</v>
      </c>
      <c r="AR57" s="313">
        <v>0</v>
      </c>
    </row>
    <row r="58" spans="1:44">
      <c r="A58" s="311" t="s">
        <v>729</v>
      </c>
      <c r="B58" s="312">
        <v>0</v>
      </c>
      <c r="C58" s="312">
        <v>69.363590000000002</v>
      </c>
      <c r="D58" s="312">
        <v>0</v>
      </c>
      <c r="E58" s="312">
        <v>0</v>
      </c>
      <c r="F58" s="312">
        <v>0</v>
      </c>
      <c r="G58" s="312">
        <v>0</v>
      </c>
      <c r="H58" s="312">
        <v>0</v>
      </c>
      <c r="I58" s="312">
        <v>0</v>
      </c>
      <c r="J58" s="312">
        <v>0</v>
      </c>
      <c r="K58" s="312">
        <v>0</v>
      </c>
      <c r="L58" s="312">
        <v>0</v>
      </c>
      <c r="M58" s="312">
        <v>0</v>
      </c>
      <c r="N58" s="312">
        <v>0</v>
      </c>
      <c r="O58" s="312">
        <v>0</v>
      </c>
      <c r="P58" s="312">
        <v>0</v>
      </c>
      <c r="Q58" s="312">
        <v>0</v>
      </c>
      <c r="R58" s="312">
        <v>0</v>
      </c>
      <c r="S58" s="312">
        <v>0</v>
      </c>
      <c r="T58" s="312">
        <v>0</v>
      </c>
      <c r="U58" s="312">
        <v>0</v>
      </c>
      <c r="V58" s="312">
        <v>0</v>
      </c>
      <c r="W58" s="312">
        <v>0</v>
      </c>
      <c r="X58" s="312">
        <v>0</v>
      </c>
      <c r="Y58" s="312">
        <v>0</v>
      </c>
      <c r="Z58" s="312">
        <v>0</v>
      </c>
      <c r="AA58" s="312">
        <v>0</v>
      </c>
      <c r="AB58" s="312">
        <v>0</v>
      </c>
      <c r="AC58" s="312">
        <v>0</v>
      </c>
      <c r="AD58" s="312">
        <v>0</v>
      </c>
      <c r="AE58" s="312">
        <v>0</v>
      </c>
      <c r="AF58" s="312">
        <v>0</v>
      </c>
      <c r="AG58" s="312">
        <v>0</v>
      </c>
      <c r="AH58" s="312">
        <v>0</v>
      </c>
      <c r="AI58" s="312">
        <v>0</v>
      </c>
      <c r="AJ58" s="312">
        <v>0</v>
      </c>
      <c r="AK58" s="312">
        <v>0</v>
      </c>
      <c r="AL58" s="312">
        <v>0</v>
      </c>
      <c r="AM58" s="312">
        <v>0</v>
      </c>
      <c r="AN58" s="312">
        <v>0</v>
      </c>
      <c r="AO58" s="312">
        <v>0</v>
      </c>
      <c r="AP58" s="312">
        <v>0</v>
      </c>
      <c r="AQ58" s="312">
        <v>69.363590000000002</v>
      </c>
      <c r="AR58" s="313">
        <v>6.8181902180548051E-2</v>
      </c>
    </row>
    <row r="59" spans="1:44">
      <c r="A59" s="311" t="s">
        <v>730</v>
      </c>
      <c r="B59" s="312">
        <v>0</v>
      </c>
      <c r="C59" s="312">
        <v>40.47</v>
      </c>
      <c r="D59" s="312">
        <v>0</v>
      </c>
      <c r="E59" s="312">
        <v>0</v>
      </c>
      <c r="F59" s="312">
        <v>0</v>
      </c>
      <c r="G59" s="312">
        <v>0</v>
      </c>
      <c r="H59" s="312">
        <v>0</v>
      </c>
      <c r="I59" s="312">
        <v>0</v>
      </c>
      <c r="J59" s="312">
        <v>0</v>
      </c>
      <c r="K59" s="312">
        <v>0</v>
      </c>
      <c r="L59" s="312">
        <v>0</v>
      </c>
      <c r="M59" s="312">
        <v>0</v>
      </c>
      <c r="N59" s="312">
        <v>0</v>
      </c>
      <c r="O59" s="312">
        <v>0</v>
      </c>
      <c r="P59" s="312">
        <v>0</v>
      </c>
      <c r="Q59" s="312">
        <v>0</v>
      </c>
      <c r="R59" s="312">
        <v>0</v>
      </c>
      <c r="S59" s="312">
        <v>0</v>
      </c>
      <c r="T59" s="312">
        <v>0</v>
      </c>
      <c r="U59" s="312">
        <v>0</v>
      </c>
      <c r="V59" s="312">
        <v>0</v>
      </c>
      <c r="W59" s="312">
        <v>0</v>
      </c>
      <c r="X59" s="312">
        <v>0</v>
      </c>
      <c r="Y59" s="312">
        <v>0</v>
      </c>
      <c r="Z59" s="312">
        <v>0</v>
      </c>
      <c r="AA59" s="312">
        <v>0</v>
      </c>
      <c r="AB59" s="312">
        <v>0</v>
      </c>
      <c r="AC59" s="312">
        <v>0</v>
      </c>
      <c r="AD59" s="312">
        <v>0</v>
      </c>
      <c r="AE59" s="312">
        <v>0</v>
      </c>
      <c r="AF59" s="312">
        <v>0</v>
      </c>
      <c r="AG59" s="312">
        <v>0</v>
      </c>
      <c r="AH59" s="312">
        <v>0</v>
      </c>
      <c r="AI59" s="312">
        <v>0</v>
      </c>
      <c r="AJ59" s="312">
        <v>0</v>
      </c>
      <c r="AK59" s="312">
        <v>0</v>
      </c>
      <c r="AL59" s="312">
        <v>0</v>
      </c>
      <c r="AM59" s="312">
        <v>0</v>
      </c>
      <c r="AN59" s="312">
        <v>0</v>
      </c>
      <c r="AO59" s="312">
        <v>0</v>
      </c>
      <c r="AP59" s="312">
        <v>0</v>
      </c>
      <c r="AQ59" s="312">
        <v>40.47</v>
      </c>
      <c r="AR59" s="313">
        <v>3.9780547420437427E-2</v>
      </c>
    </row>
    <row r="60" spans="1:44">
      <c r="A60" s="311" t="s">
        <v>731</v>
      </c>
      <c r="B60" s="312">
        <v>0</v>
      </c>
      <c r="C60" s="312">
        <v>129.83742000000001</v>
      </c>
      <c r="D60" s="312">
        <v>0</v>
      </c>
      <c r="E60" s="312">
        <v>0</v>
      </c>
      <c r="F60" s="312">
        <v>0</v>
      </c>
      <c r="G60" s="312">
        <v>0</v>
      </c>
      <c r="H60" s="312">
        <v>0</v>
      </c>
      <c r="I60" s="312">
        <v>0</v>
      </c>
      <c r="J60" s="312">
        <v>0</v>
      </c>
      <c r="K60" s="312">
        <v>0</v>
      </c>
      <c r="L60" s="312">
        <v>0</v>
      </c>
      <c r="M60" s="312">
        <v>0</v>
      </c>
      <c r="N60" s="312">
        <v>0</v>
      </c>
      <c r="O60" s="312">
        <v>0</v>
      </c>
      <c r="P60" s="312">
        <v>0</v>
      </c>
      <c r="Q60" s="312">
        <v>0</v>
      </c>
      <c r="R60" s="312">
        <v>0</v>
      </c>
      <c r="S60" s="312">
        <v>0</v>
      </c>
      <c r="T60" s="312">
        <v>0</v>
      </c>
      <c r="U60" s="312">
        <v>0</v>
      </c>
      <c r="V60" s="312">
        <v>0</v>
      </c>
      <c r="W60" s="312">
        <v>0</v>
      </c>
      <c r="X60" s="312">
        <v>0</v>
      </c>
      <c r="Y60" s="312">
        <v>0</v>
      </c>
      <c r="Z60" s="312">
        <v>0</v>
      </c>
      <c r="AA60" s="312">
        <v>0</v>
      </c>
      <c r="AB60" s="312">
        <v>0</v>
      </c>
      <c r="AC60" s="312">
        <v>0</v>
      </c>
      <c r="AD60" s="312">
        <v>0</v>
      </c>
      <c r="AE60" s="312">
        <v>0</v>
      </c>
      <c r="AF60" s="312">
        <v>0</v>
      </c>
      <c r="AG60" s="312">
        <v>0</v>
      </c>
      <c r="AH60" s="312">
        <v>0</v>
      </c>
      <c r="AI60" s="312">
        <v>0</v>
      </c>
      <c r="AJ60" s="312">
        <v>0</v>
      </c>
      <c r="AK60" s="312">
        <v>0</v>
      </c>
      <c r="AL60" s="312">
        <v>0</v>
      </c>
      <c r="AM60" s="312">
        <v>0</v>
      </c>
      <c r="AN60" s="312">
        <v>0</v>
      </c>
      <c r="AO60" s="312">
        <v>0</v>
      </c>
      <c r="AP60" s="312">
        <v>0</v>
      </c>
      <c r="AQ60" s="312">
        <v>129.83742000000001</v>
      </c>
      <c r="AR60" s="313">
        <v>0.12762549155565237</v>
      </c>
    </row>
    <row r="61" spans="1:44">
      <c r="A61" s="311" t="s">
        <v>732</v>
      </c>
      <c r="B61" s="312">
        <v>0</v>
      </c>
      <c r="C61" s="312">
        <v>21.978939999999998</v>
      </c>
      <c r="D61" s="312">
        <v>0</v>
      </c>
      <c r="E61" s="312">
        <v>0</v>
      </c>
      <c r="F61" s="312">
        <v>0</v>
      </c>
      <c r="G61" s="312">
        <v>0</v>
      </c>
      <c r="H61" s="312">
        <v>0</v>
      </c>
      <c r="I61" s="312">
        <v>0</v>
      </c>
      <c r="J61" s="312">
        <v>0</v>
      </c>
      <c r="K61" s="312">
        <v>0</v>
      </c>
      <c r="L61" s="312">
        <v>0</v>
      </c>
      <c r="M61" s="312">
        <v>0</v>
      </c>
      <c r="N61" s="312">
        <v>0</v>
      </c>
      <c r="O61" s="312">
        <v>0</v>
      </c>
      <c r="P61" s="312">
        <v>0</v>
      </c>
      <c r="Q61" s="312">
        <v>0</v>
      </c>
      <c r="R61" s="312">
        <v>0</v>
      </c>
      <c r="S61" s="312">
        <v>0</v>
      </c>
      <c r="T61" s="312">
        <v>0</v>
      </c>
      <c r="U61" s="312">
        <v>0</v>
      </c>
      <c r="V61" s="312">
        <v>0</v>
      </c>
      <c r="W61" s="312">
        <v>0</v>
      </c>
      <c r="X61" s="312">
        <v>0</v>
      </c>
      <c r="Y61" s="312">
        <v>0</v>
      </c>
      <c r="Z61" s="312">
        <v>0</v>
      </c>
      <c r="AA61" s="312">
        <v>0</v>
      </c>
      <c r="AB61" s="312">
        <v>0</v>
      </c>
      <c r="AC61" s="312">
        <v>0</v>
      </c>
      <c r="AD61" s="312">
        <v>0</v>
      </c>
      <c r="AE61" s="312">
        <v>0</v>
      </c>
      <c r="AF61" s="312">
        <v>0</v>
      </c>
      <c r="AG61" s="312">
        <v>0</v>
      </c>
      <c r="AH61" s="312">
        <v>0</v>
      </c>
      <c r="AI61" s="312">
        <v>0</v>
      </c>
      <c r="AJ61" s="312">
        <v>0</v>
      </c>
      <c r="AK61" s="312">
        <v>0</v>
      </c>
      <c r="AL61" s="312">
        <v>0</v>
      </c>
      <c r="AM61" s="312">
        <v>0</v>
      </c>
      <c r="AN61" s="312">
        <v>0</v>
      </c>
      <c r="AO61" s="312">
        <v>0</v>
      </c>
      <c r="AP61" s="312">
        <v>0</v>
      </c>
      <c r="AQ61" s="312">
        <v>21.978939999999998</v>
      </c>
      <c r="AR61" s="313">
        <v>2.1604503704495896E-2</v>
      </c>
    </row>
    <row r="62" spans="1:44">
      <c r="A62" s="311" t="s">
        <v>733</v>
      </c>
      <c r="B62" s="312">
        <v>0</v>
      </c>
      <c r="C62" s="312">
        <v>27.745519999999999</v>
      </c>
      <c r="D62" s="312">
        <v>0</v>
      </c>
      <c r="E62" s="312">
        <v>0</v>
      </c>
      <c r="F62" s="312">
        <v>0</v>
      </c>
      <c r="G62" s="312">
        <v>0</v>
      </c>
      <c r="H62" s="312">
        <v>0</v>
      </c>
      <c r="I62" s="312">
        <v>0</v>
      </c>
      <c r="J62" s="312">
        <v>0</v>
      </c>
      <c r="K62" s="312">
        <v>0</v>
      </c>
      <c r="L62" s="312">
        <v>0</v>
      </c>
      <c r="M62" s="312">
        <v>0</v>
      </c>
      <c r="N62" s="312">
        <v>0</v>
      </c>
      <c r="O62" s="312">
        <v>0</v>
      </c>
      <c r="P62" s="312">
        <v>0</v>
      </c>
      <c r="Q62" s="312">
        <v>0</v>
      </c>
      <c r="R62" s="312">
        <v>0</v>
      </c>
      <c r="S62" s="312">
        <v>0</v>
      </c>
      <c r="T62" s="312">
        <v>0</v>
      </c>
      <c r="U62" s="312">
        <v>0</v>
      </c>
      <c r="V62" s="312">
        <v>0</v>
      </c>
      <c r="W62" s="312">
        <v>0</v>
      </c>
      <c r="X62" s="312">
        <v>0</v>
      </c>
      <c r="Y62" s="312">
        <v>0</v>
      </c>
      <c r="Z62" s="312">
        <v>0</v>
      </c>
      <c r="AA62" s="312">
        <v>0</v>
      </c>
      <c r="AB62" s="312">
        <v>0</v>
      </c>
      <c r="AC62" s="312">
        <v>0</v>
      </c>
      <c r="AD62" s="312">
        <v>0</v>
      </c>
      <c r="AE62" s="312">
        <v>0</v>
      </c>
      <c r="AF62" s="312">
        <v>0</v>
      </c>
      <c r="AG62" s="312">
        <v>0</v>
      </c>
      <c r="AH62" s="312">
        <v>0</v>
      </c>
      <c r="AI62" s="312">
        <v>0</v>
      </c>
      <c r="AJ62" s="312">
        <v>0</v>
      </c>
      <c r="AK62" s="312">
        <v>0</v>
      </c>
      <c r="AL62" s="312">
        <v>0</v>
      </c>
      <c r="AM62" s="312">
        <v>0</v>
      </c>
      <c r="AN62" s="312">
        <v>0</v>
      </c>
      <c r="AO62" s="312">
        <v>0</v>
      </c>
      <c r="AP62" s="312">
        <v>0</v>
      </c>
      <c r="AQ62" s="312">
        <v>27.745519999999999</v>
      </c>
      <c r="AR62" s="313">
        <v>2.727284344118347E-2</v>
      </c>
    </row>
    <row r="63" spans="1:44">
      <c r="A63" s="314" t="s">
        <v>156</v>
      </c>
      <c r="B63" s="315">
        <v>0</v>
      </c>
      <c r="C63" s="315">
        <v>1017.3314</v>
      </c>
      <c r="D63" s="315">
        <v>0</v>
      </c>
      <c r="E63" s="315">
        <v>0</v>
      </c>
      <c r="F63" s="315">
        <v>0</v>
      </c>
      <c r="G63" s="315">
        <v>0</v>
      </c>
      <c r="H63" s="315">
        <v>0</v>
      </c>
      <c r="I63" s="315">
        <v>0</v>
      </c>
      <c r="J63" s="315">
        <v>0</v>
      </c>
      <c r="K63" s="315">
        <v>0</v>
      </c>
      <c r="L63" s="315">
        <v>0</v>
      </c>
      <c r="M63" s="315">
        <v>0</v>
      </c>
      <c r="N63" s="315">
        <v>0</v>
      </c>
      <c r="O63" s="315">
        <v>0</v>
      </c>
      <c r="P63" s="315">
        <v>0</v>
      </c>
      <c r="Q63" s="315">
        <v>0</v>
      </c>
      <c r="R63" s="315">
        <v>0</v>
      </c>
      <c r="S63" s="315">
        <v>0</v>
      </c>
      <c r="T63" s="315">
        <v>0</v>
      </c>
      <c r="U63" s="315">
        <v>0</v>
      </c>
      <c r="V63" s="315">
        <v>0</v>
      </c>
      <c r="W63" s="315">
        <v>0</v>
      </c>
      <c r="X63" s="315">
        <v>0</v>
      </c>
      <c r="Y63" s="315">
        <v>0</v>
      </c>
      <c r="Z63" s="315">
        <v>0</v>
      </c>
      <c r="AA63" s="315">
        <v>0</v>
      </c>
      <c r="AB63" s="315">
        <v>0</v>
      </c>
      <c r="AC63" s="315">
        <v>0</v>
      </c>
      <c r="AD63" s="315">
        <v>0</v>
      </c>
      <c r="AE63" s="315">
        <v>0</v>
      </c>
      <c r="AF63" s="315">
        <v>0</v>
      </c>
      <c r="AG63" s="315">
        <v>0</v>
      </c>
      <c r="AH63" s="315">
        <v>0</v>
      </c>
      <c r="AI63" s="315">
        <v>0</v>
      </c>
      <c r="AJ63" s="315">
        <v>0</v>
      </c>
      <c r="AK63" s="315">
        <v>0</v>
      </c>
      <c r="AL63" s="315">
        <v>0</v>
      </c>
      <c r="AM63" s="315">
        <v>0</v>
      </c>
      <c r="AN63" s="315">
        <v>0</v>
      </c>
      <c r="AO63" s="315">
        <v>0</v>
      </c>
      <c r="AP63" s="315">
        <v>0</v>
      </c>
      <c r="AQ63" s="315">
        <v>1017.3314</v>
      </c>
      <c r="AR63" s="316">
        <v>1</v>
      </c>
    </row>
    <row r="64" spans="1:44">
      <c r="A64" s="54" t="s">
        <v>734</v>
      </c>
      <c r="B64" s="160">
        <v>0</v>
      </c>
      <c r="C64" s="160">
        <v>1</v>
      </c>
      <c r="D64" s="160">
        <v>0</v>
      </c>
      <c r="E64" s="160">
        <v>0</v>
      </c>
      <c r="F64" s="160">
        <v>0</v>
      </c>
      <c r="G64" s="160">
        <v>0</v>
      </c>
      <c r="H64" s="160">
        <v>0</v>
      </c>
      <c r="I64" s="160">
        <v>0</v>
      </c>
      <c r="J64" s="160">
        <v>0</v>
      </c>
      <c r="K64" s="160">
        <v>0</v>
      </c>
      <c r="L64" s="160">
        <v>0</v>
      </c>
      <c r="M64" s="160">
        <v>0</v>
      </c>
      <c r="N64" s="160">
        <v>0</v>
      </c>
      <c r="O64" s="160">
        <v>0</v>
      </c>
      <c r="P64" s="160">
        <v>0</v>
      </c>
      <c r="Q64" s="160">
        <v>0</v>
      </c>
      <c r="R64" s="160">
        <v>0</v>
      </c>
      <c r="S64" s="160">
        <v>0</v>
      </c>
      <c r="T64" s="160">
        <v>0</v>
      </c>
      <c r="U64" s="160">
        <v>0</v>
      </c>
      <c r="V64" s="160">
        <v>0</v>
      </c>
      <c r="W64" s="160">
        <v>0</v>
      </c>
      <c r="X64" s="160">
        <v>0</v>
      </c>
      <c r="Y64" s="160">
        <v>0</v>
      </c>
      <c r="Z64" s="160">
        <v>0</v>
      </c>
      <c r="AA64" s="160">
        <v>0</v>
      </c>
      <c r="AB64" s="160">
        <v>0</v>
      </c>
      <c r="AC64" s="160">
        <v>0</v>
      </c>
      <c r="AD64" s="160">
        <v>0</v>
      </c>
      <c r="AE64" s="160">
        <v>0</v>
      </c>
      <c r="AF64" s="160">
        <v>0</v>
      </c>
      <c r="AG64" s="160">
        <v>0</v>
      </c>
      <c r="AH64" s="160">
        <v>0</v>
      </c>
      <c r="AI64" s="160">
        <v>0</v>
      </c>
      <c r="AJ64" s="160">
        <v>0</v>
      </c>
      <c r="AK64" s="160">
        <v>0</v>
      </c>
      <c r="AL64" s="160">
        <v>0</v>
      </c>
      <c r="AM64" s="160">
        <v>0</v>
      </c>
      <c r="AN64" s="160">
        <v>0</v>
      </c>
      <c r="AO64" s="160">
        <v>0</v>
      </c>
      <c r="AP64" s="160">
        <v>0</v>
      </c>
      <c r="AQ64" s="317">
        <v>1</v>
      </c>
      <c r="AR64" s="317"/>
    </row>
    <row r="65" spans="1:44" ht="30" customHeight="1">
      <c r="A65" s="72" t="s">
        <v>737</v>
      </c>
      <c r="B65" s="73" t="s">
        <v>65</v>
      </c>
      <c r="C65" s="73" t="s">
        <v>66</v>
      </c>
      <c r="D65" s="73" t="s">
        <v>67</v>
      </c>
      <c r="E65" s="73" t="s">
        <v>68</v>
      </c>
      <c r="F65" s="73" t="s">
        <v>69</v>
      </c>
      <c r="G65" s="73" t="s">
        <v>70</v>
      </c>
      <c r="H65" s="73" t="s">
        <v>71</v>
      </c>
      <c r="I65" s="73" t="s">
        <v>72</v>
      </c>
      <c r="J65" s="73" t="s">
        <v>73</v>
      </c>
      <c r="K65" s="73" t="s">
        <v>74</v>
      </c>
      <c r="L65" s="73" t="s">
        <v>75</v>
      </c>
      <c r="M65" s="73" t="s">
        <v>76</v>
      </c>
      <c r="N65" s="73" t="s">
        <v>77</v>
      </c>
      <c r="O65" s="73" t="s">
        <v>78</v>
      </c>
      <c r="P65" s="73" t="s">
        <v>79</v>
      </c>
      <c r="Q65" s="73" t="s">
        <v>80</v>
      </c>
      <c r="R65" s="73" t="s">
        <v>81</v>
      </c>
      <c r="S65" s="73" t="s">
        <v>82</v>
      </c>
      <c r="T65" s="73" t="s">
        <v>83</v>
      </c>
      <c r="U65" s="73" t="s">
        <v>84</v>
      </c>
      <c r="V65" s="73" t="s">
        <v>85</v>
      </c>
      <c r="W65" s="73" t="s">
        <v>86</v>
      </c>
      <c r="X65" s="73" t="s">
        <v>87</v>
      </c>
      <c r="Y65" s="73" t="s">
        <v>88</v>
      </c>
      <c r="Z65" s="73" t="s">
        <v>89</v>
      </c>
      <c r="AA65" s="73" t="s">
        <v>90</v>
      </c>
      <c r="AB65" s="73" t="s">
        <v>91</v>
      </c>
      <c r="AC65" s="73" t="s">
        <v>92</v>
      </c>
      <c r="AD65" s="73" t="s">
        <v>93</v>
      </c>
      <c r="AE65" s="73" t="s">
        <v>94</v>
      </c>
      <c r="AF65" s="73" t="s">
        <v>514</v>
      </c>
      <c r="AG65" s="73" t="s">
        <v>1266</v>
      </c>
      <c r="AH65" s="73" t="s">
        <v>1275</v>
      </c>
      <c r="AI65" s="73" t="s">
        <v>1276</v>
      </c>
      <c r="AJ65" s="73" t="s">
        <v>1286</v>
      </c>
      <c r="AK65" s="73" t="s">
        <v>1287</v>
      </c>
      <c r="AL65" s="73" t="s">
        <v>1376</v>
      </c>
      <c r="AM65" s="73" t="s">
        <v>1499</v>
      </c>
      <c r="AN65" s="73" t="s">
        <v>1408</v>
      </c>
      <c r="AO65" s="73" t="s">
        <v>1409</v>
      </c>
      <c r="AP65" s="73" t="s">
        <v>1410</v>
      </c>
      <c r="AQ65" s="176" t="s">
        <v>515</v>
      </c>
      <c r="AR65" s="309" t="s">
        <v>677</v>
      </c>
    </row>
    <row r="66" spans="1:44">
      <c r="A66" s="311" t="s">
        <v>720</v>
      </c>
      <c r="B66" s="312">
        <v>0</v>
      </c>
      <c r="C66" s="312">
        <v>0</v>
      </c>
      <c r="D66" s="312">
        <v>0</v>
      </c>
      <c r="E66" s="312">
        <v>0</v>
      </c>
      <c r="F66" s="312">
        <v>0</v>
      </c>
      <c r="G66" s="312">
        <v>0</v>
      </c>
      <c r="H66" s="312">
        <v>0</v>
      </c>
      <c r="I66" s="312">
        <v>0</v>
      </c>
      <c r="J66" s="312">
        <v>0</v>
      </c>
      <c r="K66" s="312">
        <v>0</v>
      </c>
      <c r="L66" s="312">
        <v>0</v>
      </c>
      <c r="M66" s="312">
        <v>0</v>
      </c>
      <c r="N66" s="312">
        <v>0</v>
      </c>
      <c r="O66" s="312">
        <v>0</v>
      </c>
      <c r="P66" s="312">
        <v>0</v>
      </c>
      <c r="Q66" s="312">
        <v>0</v>
      </c>
      <c r="R66" s="312">
        <v>0</v>
      </c>
      <c r="S66" s="312">
        <v>0</v>
      </c>
      <c r="T66" s="312">
        <v>0</v>
      </c>
      <c r="U66" s="312">
        <v>0</v>
      </c>
      <c r="V66" s="312">
        <v>0</v>
      </c>
      <c r="W66" s="312">
        <v>0</v>
      </c>
      <c r="X66" s="312">
        <v>0</v>
      </c>
      <c r="Y66" s="312">
        <v>0</v>
      </c>
      <c r="Z66" s="312">
        <v>0</v>
      </c>
      <c r="AA66" s="312">
        <v>0</v>
      </c>
      <c r="AB66" s="312">
        <v>0</v>
      </c>
      <c r="AC66" s="312">
        <v>0</v>
      </c>
      <c r="AD66" s="312">
        <v>0</v>
      </c>
      <c r="AE66" s="312">
        <v>0</v>
      </c>
      <c r="AF66" s="312">
        <v>0</v>
      </c>
      <c r="AG66" s="312">
        <v>0</v>
      </c>
      <c r="AH66" s="312">
        <v>0</v>
      </c>
      <c r="AI66" s="312">
        <v>0</v>
      </c>
      <c r="AJ66" s="312">
        <v>0</v>
      </c>
      <c r="AK66" s="312">
        <v>0</v>
      </c>
      <c r="AL66" s="312">
        <v>0</v>
      </c>
      <c r="AM66" s="312">
        <v>0</v>
      </c>
      <c r="AN66" s="312">
        <v>0</v>
      </c>
      <c r="AO66" s="312">
        <v>0</v>
      </c>
      <c r="AP66" s="312">
        <v>0</v>
      </c>
      <c r="AQ66" s="312">
        <v>0</v>
      </c>
      <c r="AR66" s="313">
        <v>0</v>
      </c>
    </row>
    <row r="67" spans="1:44">
      <c r="A67" s="311" t="s">
        <v>721</v>
      </c>
      <c r="B67" s="312">
        <v>0</v>
      </c>
      <c r="C67" s="312">
        <v>0</v>
      </c>
      <c r="D67" s="312">
        <v>0</v>
      </c>
      <c r="E67" s="312">
        <v>0</v>
      </c>
      <c r="F67" s="312">
        <v>0</v>
      </c>
      <c r="G67" s="312">
        <v>0</v>
      </c>
      <c r="H67" s="312">
        <v>0</v>
      </c>
      <c r="I67" s="312">
        <v>0</v>
      </c>
      <c r="J67" s="312">
        <v>0</v>
      </c>
      <c r="K67" s="312">
        <v>0</v>
      </c>
      <c r="L67" s="312">
        <v>0</v>
      </c>
      <c r="M67" s="312">
        <v>0</v>
      </c>
      <c r="N67" s="312">
        <v>0</v>
      </c>
      <c r="O67" s="312">
        <v>0</v>
      </c>
      <c r="P67" s="312">
        <v>0</v>
      </c>
      <c r="Q67" s="312">
        <v>0</v>
      </c>
      <c r="R67" s="312">
        <v>0</v>
      </c>
      <c r="S67" s="312">
        <v>0</v>
      </c>
      <c r="T67" s="312">
        <v>0</v>
      </c>
      <c r="U67" s="312">
        <v>0</v>
      </c>
      <c r="V67" s="312">
        <v>0</v>
      </c>
      <c r="W67" s="312">
        <v>0</v>
      </c>
      <c r="X67" s="312">
        <v>0</v>
      </c>
      <c r="Y67" s="312">
        <v>0</v>
      </c>
      <c r="Z67" s="312">
        <v>0</v>
      </c>
      <c r="AA67" s="312">
        <v>0</v>
      </c>
      <c r="AB67" s="312">
        <v>0</v>
      </c>
      <c r="AC67" s="312">
        <v>0</v>
      </c>
      <c r="AD67" s="312">
        <v>0</v>
      </c>
      <c r="AE67" s="312">
        <v>0</v>
      </c>
      <c r="AF67" s="312">
        <v>0</v>
      </c>
      <c r="AG67" s="312">
        <v>0</v>
      </c>
      <c r="AH67" s="312">
        <v>0</v>
      </c>
      <c r="AI67" s="312">
        <v>0</v>
      </c>
      <c r="AJ67" s="312">
        <v>0</v>
      </c>
      <c r="AK67" s="312">
        <v>0</v>
      </c>
      <c r="AL67" s="312">
        <v>0</v>
      </c>
      <c r="AM67" s="312">
        <v>0</v>
      </c>
      <c r="AN67" s="312">
        <v>0</v>
      </c>
      <c r="AO67" s="312">
        <v>0</v>
      </c>
      <c r="AP67" s="312">
        <v>0</v>
      </c>
      <c r="AQ67" s="312">
        <v>0</v>
      </c>
      <c r="AR67" s="313">
        <v>0</v>
      </c>
    </row>
    <row r="68" spans="1:44">
      <c r="A68" s="311" t="s">
        <v>722</v>
      </c>
      <c r="B68" s="312">
        <v>0</v>
      </c>
      <c r="C68" s="312">
        <v>0</v>
      </c>
      <c r="D68" s="312">
        <v>0</v>
      </c>
      <c r="E68" s="312">
        <v>0</v>
      </c>
      <c r="F68" s="312">
        <v>0</v>
      </c>
      <c r="G68" s="312">
        <v>0</v>
      </c>
      <c r="H68" s="312">
        <v>0</v>
      </c>
      <c r="I68" s="312">
        <v>0</v>
      </c>
      <c r="J68" s="312">
        <v>0</v>
      </c>
      <c r="K68" s="312">
        <v>0</v>
      </c>
      <c r="L68" s="312">
        <v>0</v>
      </c>
      <c r="M68" s="312">
        <v>0</v>
      </c>
      <c r="N68" s="312">
        <v>0</v>
      </c>
      <c r="O68" s="312">
        <v>0</v>
      </c>
      <c r="P68" s="312">
        <v>0</v>
      </c>
      <c r="Q68" s="312">
        <v>0</v>
      </c>
      <c r="R68" s="312">
        <v>0</v>
      </c>
      <c r="S68" s="312">
        <v>0</v>
      </c>
      <c r="T68" s="312">
        <v>0</v>
      </c>
      <c r="U68" s="312">
        <v>0</v>
      </c>
      <c r="V68" s="312">
        <v>0</v>
      </c>
      <c r="W68" s="312">
        <v>0</v>
      </c>
      <c r="X68" s="312">
        <v>0</v>
      </c>
      <c r="Y68" s="312">
        <v>0</v>
      </c>
      <c r="Z68" s="312">
        <v>0</v>
      </c>
      <c r="AA68" s="312">
        <v>0</v>
      </c>
      <c r="AB68" s="312">
        <v>0</v>
      </c>
      <c r="AC68" s="312">
        <v>0</v>
      </c>
      <c r="AD68" s="312">
        <v>0</v>
      </c>
      <c r="AE68" s="312">
        <v>0</v>
      </c>
      <c r="AF68" s="312">
        <v>0</v>
      </c>
      <c r="AG68" s="312">
        <v>0</v>
      </c>
      <c r="AH68" s="312">
        <v>0</v>
      </c>
      <c r="AI68" s="312">
        <v>0</v>
      </c>
      <c r="AJ68" s="312">
        <v>0</v>
      </c>
      <c r="AK68" s="312">
        <v>0</v>
      </c>
      <c r="AL68" s="312">
        <v>0</v>
      </c>
      <c r="AM68" s="312">
        <v>0</v>
      </c>
      <c r="AN68" s="312">
        <v>0</v>
      </c>
      <c r="AO68" s="312">
        <v>0</v>
      </c>
      <c r="AP68" s="312">
        <v>0</v>
      </c>
      <c r="AQ68" s="312">
        <v>0</v>
      </c>
      <c r="AR68" s="313">
        <v>0</v>
      </c>
    </row>
    <row r="69" spans="1:44">
      <c r="A69" s="311" t="s">
        <v>723</v>
      </c>
      <c r="B69" s="312">
        <v>0</v>
      </c>
      <c r="C69" s="312">
        <v>0</v>
      </c>
      <c r="D69" s="312">
        <v>0</v>
      </c>
      <c r="E69" s="312">
        <v>0</v>
      </c>
      <c r="F69" s="312">
        <v>0</v>
      </c>
      <c r="G69" s="312">
        <v>0</v>
      </c>
      <c r="H69" s="312">
        <v>0</v>
      </c>
      <c r="I69" s="312">
        <v>0</v>
      </c>
      <c r="J69" s="312">
        <v>0</v>
      </c>
      <c r="K69" s="312">
        <v>0</v>
      </c>
      <c r="L69" s="312">
        <v>0</v>
      </c>
      <c r="M69" s="312">
        <v>0</v>
      </c>
      <c r="N69" s="312">
        <v>0</v>
      </c>
      <c r="O69" s="312">
        <v>0</v>
      </c>
      <c r="P69" s="312">
        <v>0</v>
      </c>
      <c r="Q69" s="312">
        <v>0</v>
      </c>
      <c r="R69" s="312">
        <v>0</v>
      </c>
      <c r="S69" s="312">
        <v>0</v>
      </c>
      <c r="T69" s="312">
        <v>0</v>
      </c>
      <c r="U69" s="312">
        <v>0</v>
      </c>
      <c r="V69" s="312">
        <v>0</v>
      </c>
      <c r="W69" s="312">
        <v>0</v>
      </c>
      <c r="X69" s="312">
        <v>0</v>
      </c>
      <c r="Y69" s="312">
        <v>0</v>
      </c>
      <c r="Z69" s="312">
        <v>0</v>
      </c>
      <c r="AA69" s="312">
        <v>0</v>
      </c>
      <c r="AB69" s="312">
        <v>0</v>
      </c>
      <c r="AC69" s="312">
        <v>0</v>
      </c>
      <c r="AD69" s="312">
        <v>0</v>
      </c>
      <c r="AE69" s="312">
        <v>0</v>
      </c>
      <c r="AF69" s="312">
        <v>0</v>
      </c>
      <c r="AG69" s="312">
        <v>0</v>
      </c>
      <c r="AH69" s="312">
        <v>0</v>
      </c>
      <c r="AI69" s="312">
        <v>0</v>
      </c>
      <c r="AJ69" s="312">
        <v>0</v>
      </c>
      <c r="AK69" s="312">
        <v>0</v>
      </c>
      <c r="AL69" s="312">
        <v>0</v>
      </c>
      <c r="AM69" s="312">
        <v>0</v>
      </c>
      <c r="AN69" s="312">
        <v>0</v>
      </c>
      <c r="AO69" s="312">
        <v>0</v>
      </c>
      <c r="AP69" s="312">
        <v>0</v>
      </c>
      <c r="AQ69" s="312">
        <v>0</v>
      </c>
      <c r="AR69" s="313">
        <v>0</v>
      </c>
    </row>
    <row r="70" spans="1:44">
      <c r="A70" s="311" t="s">
        <v>724</v>
      </c>
      <c r="B70" s="312">
        <v>0</v>
      </c>
      <c r="C70" s="312">
        <v>0</v>
      </c>
      <c r="D70" s="312">
        <v>0</v>
      </c>
      <c r="E70" s="312">
        <v>0</v>
      </c>
      <c r="F70" s="312">
        <v>0</v>
      </c>
      <c r="G70" s="312">
        <v>0</v>
      </c>
      <c r="H70" s="312">
        <v>0</v>
      </c>
      <c r="I70" s="312">
        <v>0</v>
      </c>
      <c r="J70" s="312">
        <v>0</v>
      </c>
      <c r="K70" s="312">
        <v>0</v>
      </c>
      <c r="L70" s="312">
        <v>0</v>
      </c>
      <c r="M70" s="312">
        <v>0</v>
      </c>
      <c r="N70" s="312">
        <v>0</v>
      </c>
      <c r="O70" s="312">
        <v>0</v>
      </c>
      <c r="P70" s="312">
        <v>0</v>
      </c>
      <c r="Q70" s="312">
        <v>0</v>
      </c>
      <c r="R70" s="312">
        <v>0</v>
      </c>
      <c r="S70" s="312">
        <v>0</v>
      </c>
      <c r="T70" s="312">
        <v>0</v>
      </c>
      <c r="U70" s="312">
        <v>0</v>
      </c>
      <c r="V70" s="312">
        <v>0</v>
      </c>
      <c r="W70" s="312">
        <v>0</v>
      </c>
      <c r="X70" s="312">
        <v>0</v>
      </c>
      <c r="Y70" s="312">
        <v>0</v>
      </c>
      <c r="Z70" s="312">
        <v>0</v>
      </c>
      <c r="AA70" s="312">
        <v>0</v>
      </c>
      <c r="AB70" s="312">
        <v>0</v>
      </c>
      <c r="AC70" s="312">
        <v>0</v>
      </c>
      <c r="AD70" s="312">
        <v>0</v>
      </c>
      <c r="AE70" s="312">
        <v>0</v>
      </c>
      <c r="AF70" s="312">
        <v>0</v>
      </c>
      <c r="AG70" s="312">
        <v>0</v>
      </c>
      <c r="AH70" s="312">
        <v>0</v>
      </c>
      <c r="AI70" s="312">
        <v>0</v>
      </c>
      <c r="AJ70" s="312">
        <v>0</v>
      </c>
      <c r="AK70" s="312">
        <v>0</v>
      </c>
      <c r="AL70" s="312">
        <v>0</v>
      </c>
      <c r="AM70" s="312">
        <v>0</v>
      </c>
      <c r="AN70" s="312">
        <v>0</v>
      </c>
      <c r="AO70" s="312">
        <v>0</v>
      </c>
      <c r="AP70" s="312">
        <v>0</v>
      </c>
      <c r="AQ70" s="312">
        <v>0</v>
      </c>
      <c r="AR70" s="313">
        <v>0</v>
      </c>
    </row>
    <row r="71" spans="1:44">
      <c r="A71" s="311" t="s">
        <v>725</v>
      </c>
      <c r="B71" s="312">
        <v>0</v>
      </c>
      <c r="C71" s="312">
        <v>1</v>
      </c>
      <c r="D71" s="312">
        <v>0</v>
      </c>
      <c r="E71" s="312">
        <v>0</v>
      </c>
      <c r="F71" s="312">
        <v>0</v>
      </c>
      <c r="G71" s="312">
        <v>0</v>
      </c>
      <c r="H71" s="312">
        <v>0</v>
      </c>
      <c r="I71" s="312">
        <v>0</v>
      </c>
      <c r="J71" s="312">
        <v>0</v>
      </c>
      <c r="K71" s="312">
        <v>0</v>
      </c>
      <c r="L71" s="312">
        <v>0</v>
      </c>
      <c r="M71" s="312">
        <v>0</v>
      </c>
      <c r="N71" s="312">
        <v>0</v>
      </c>
      <c r="O71" s="312">
        <v>0</v>
      </c>
      <c r="P71" s="312">
        <v>0</v>
      </c>
      <c r="Q71" s="312">
        <v>0</v>
      </c>
      <c r="R71" s="312">
        <v>0</v>
      </c>
      <c r="S71" s="312">
        <v>0</v>
      </c>
      <c r="T71" s="312">
        <v>0</v>
      </c>
      <c r="U71" s="312">
        <v>0</v>
      </c>
      <c r="V71" s="312">
        <v>0</v>
      </c>
      <c r="W71" s="312">
        <v>0</v>
      </c>
      <c r="X71" s="312">
        <v>0</v>
      </c>
      <c r="Y71" s="312">
        <v>0</v>
      </c>
      <c r="Z71" s="312">
        <v>0</v>
      </c>
      <c r="AA71" s="312">
        <v>0</v>
      </c>
      <c r="AB71" s="312">
        <v>0</v>
      </c>
      <c r="AC71" s="312">
        <v>0</v>
      </c>
      <c r="AD71" s="312">
        <v>0</v>
      </c>
      <c r="AE71" s="312">
        <v>0</v>
      </c>
      <c r="AF71" s="312">
        <v>0</v>
      </c>
      <c r="AG71" s="312">
        <v>0</v>
      </c>
      <c r="AH71" s="312">
        <v>0</v>
      </c>
      <c r="AI71" s="312">
        <v>0</v>
      </c>
      <c r="AJ71" s="312">
        <v>0</v>
      </c>
      <c r="AK71" s="312">
        <v>0</v>
      </c>
      <c r="AL71" s="312">
        <v>0</v>
      </c>
      <c r="AM71" s="312">
        <v>0</v>
      </c>
      <c r="AN71" s="312">
        <v>0</v>
      </c>
      <c r="AO71" s="312">
        <v>0</v>
      </c>
      <c r="AP71" s="312">
        <v>0</v>
      </c>
      <c r="AQ71" s="312">
        <v>1</v>
      </c>
      <c r="AR71" s="313">
        <v>1.3888888888888888E-2</v>
      </c>
    </row>
    <row r="72" spans="1:44">
      <c r="A72" s="311" t="s">
        <v>726</v>
      </c>
      <c r="B72" s="312">
        <v>0</v>
      </c>
      <c r="C72" s="312">
        <v>0</v>
      </c>
      <c r="D72" s="312">
        <v>0</v>
      </c>
      <c r="E72" s="312">
        <v>0</v>
      </c>
      <c r="F72" s="312">
        <v>0</v>
      </c>
      <c r="G72" s="312">
        <v>0</v>
      </c>
      <c r="H72" s="312">
        <v>0</v>
      </c>
      <c r="I72" s="312">
        <v>0</v>
      </c>
      <c r="J72" s="312">
        <v>0</v>
      </c>
      <c r="K72" s="312">
        <v>0</v>
      </c>
      <c r="L72" s="312">
        <v>0</v>
      </c>
      <c r="M72" s="312">
        <v>0</v>
      </c>
      <c r="N72" s="312">
        <v>0</v>
      </c>
      <c r="O72" s="312">
        <v>0</v>
      </c>
      <c r="P72" s="312">
        <v>0</v>
      </c>
      <c r="Q72" s="312">
        <v>0</v>
      </c>
      <c r="R72" s="312">
        <v>0</v>
      </c>
      <c r="S72" s="312">
        <v>0</v>
      </c>
      <c r="T72" s="312">
        <v>0</v>
      </c>
      <c r="U72" s="312">
        <v>0</v>
      </c>
      <c r="V72" s="312">
        <v>0</v>
      </c>
      <c r="W72" s="312">
        <v>0</v>
      </c>
      <c r="X72" s="312">
        <v>0</v>
      </c>
      <c r="Y72" s="312">
        <v>0</v>
      </c>
      <c r="Z72" s="312">
        <v>0</v>
      </c>
      <c r="AA72" s="312">
        <v>0</v>
      </c>
      <c r="AB72" s="312">
        <v>0</v>
      </c>
      <c r="AC72" s="312">
        <v>0</v>
      </c>
      <c r="AD72" s="312">
        <v>0</v>
      </c>
      <c r="AE72" s="312">
        <v>0</v>
      </c>
      <c r="AF72" s="312">
        <v>0</v>
      </c>
      <c r="AG72" s="312">
        <v>0</v>
      </c>
      <c r="AH72" s="312">
        <v>0</v>
      </c>
      <c r="AI72" s="312">
        <v>0</v>
      </c>
      <c r="AJ72" s="312">
        <v>0</v>
      </c>
      <c r="AK72" s="312">
        <v>0</v>
      </c>
      <c r="AL72" s="312">
        <v>0</v>
      </c>
      <c r="AM72" s="312">
        <v>0</v>
      </c>
      <c r="AN72" s="312">
        <v>0</v>
      </c>
      <c r="AO72" s="312">
        <v>0</v>
      </c>
      <c r="AP72" s="312">
        <v>0</v>
      </c>
      <c r="AQ72" s="312">
        <v>0</v>
      </c>
      <c r="AR72" s="313">
        <v>0</v>
      </c>
    </row>
    <row r="73" spans="1:44">
      <c r="A73" s="311" t="s">
        <v>727</v>
      </c>
      <c r="B73" s="312">
        <v>0</v>
      </c>
      <c r="C73" s="312">
        <v>1</v>
      </c>
      <c r="D73" s="312">
        <v>0</v>
      </c>
      <c r="E73" s="312">
        <v>0</v>
      </c>
      <c r="F73" s="312">
        <v>0</v>
      </c>
      <c r="G73" s="312">
        <v>0</v>
      </c>
      <c r="H73" s="312">
        <v>0</v>
      </c>
      <c r="I73" s="312">
        <v>0</v>
      </c>
      <c r="J73" s="312">
        <v>0</v>
      </c>
      <c r="K73" s="312">
        <v>0</v>
      </c>
      <c r="L73" s="312">
        <v>0</v>
      </c>
      <c r="M73" s="312">
        <v>0</v>
      </c>
      <c r="N73" s="312">
        <v>0</v>
      </c>
      <c r="O73" s="312">
        <v>0</v>
      </c>
      <c r="P73" s="312">
        <v>0</v>
      </c>
      <c r="Q73" s="312">
        <v>0</v>
      </c>
      <c r="R73" s="312">
        <v>0</v>
      </c>
      <c r="S73" s="312">
        <v>0</v>
      </c>
      <c r="T73" s="312">
        <v>0</v>
      </c>
      <c r="U73" s="312">
        <v>0</v>
      </c>
      <c r="V73" s="312">
        <v>0</v>
      </c>
      <c r="W73" s="312">
        <v>0</v>
      </c>
      <c r="X73" s="312">
        <v>0</v>
      </c>
      <c r="Y73" s="312">
        <v>0</v>
      </c>
      <c r="Z73" s="312">
        <v>0</v>
      </c>
      <c r="AA73" s="312">
        <v>0</v>
      </c>
      <c r="AB73" s="312">
        <v>0</v>
      </c>
      <c r="AC73" s="312">
        <v>0</v>
      </c>
      <c r="AD73" s="312">
        <v>0</v>
      </c>
      <c r="AE73" s="312">
        <v>0</v>
      </c>
      <c r="AF73" s="312">
        <v>0</v>
      </c>
      <c r="AG73" s="312">
        <v>0</v>
      </c>
      <c r="AH73" s="312">
        <v>0</v>
      </c>
      <c r="AI73" s="312">
        <v>0</v>
      </c>
      <c r="AJ73" s="312">
        <v>0</v>
      </c>
      <c r="AK73" s="312">
        <v>0</v>
      </c>
      <c r="AL73" s="312">
        <v>0</v>
      </c>
      <c r="AM73" s="312">
        <v>0</v>
      </c>
      <c r="AN73" s="312">
        <v>0</v>
      </c>
      <c r="AO73" s="312">
        <v>0</v>
      </c>
      <c r="AP73" s="312">
        <v>0</v>
      </c>
      <c r="AQ73" s="312">
        <v>1</v>
      </c>
      <c r="AR73" s="313">
        <v>1.3888888888888888E-2</v>
      </c>
    </row>
    <row r="74" spans="1:44">
      <c r="A74" s="311" t="s">
        <v>728</v>
      </c>
      <c r="B74" s="312">
        <v>0</v>
      </c>
      <c r="C74" s="312">
        <v>0</v>
      </c>
      <c r="D74" s="312">
        <v>0</v>
      </c>
      <c r="E74" s="312">
        <v>0</v>
      </c>
      <c r="F74" s="312">
        <v>0</v>
      </c>
      <c r="G74" s="312">
        <v>0</v>
      </c>
      <c r="H74" s="312">
        <v>0</v>
      </c>
      <c r="I74" s="312">
        <v>0</v>
      </c>
      <c r="J74" s="312">
        <v>0</v>
      </c>
      <c r="K74" s="312">
        <v>0</v>
      </c>
      <c r="L74" s="312">
        <v>0</v>
      </c>
      <c r="M74" s="312">
        <v>0</v>
      </c>
      <c r="N74" s="312">
        <v>0</v>
      </c>
      <c r="O74" s="312">
        <v>0</v>
      </c>
      <c r="P74" s="312">
        <v>0</v>
      </c>
      <c r="Q74" s="312">
        <v>0</v>
      </c>
      <c r="R74" s="312">
        <v>0</v>
      </c>
      <c r="S74" s="312">
        <v>0</v>
      </c>
      <c r="T74" s="312">
        <v>0</v>
      </c>
      <c r="U74" s="312">
        <v>0</v>
      </c>
      <c r="V74" s="312">
        <v>0</v>
      </c>
      <c r="W74" s="312">
        <v>0</v>
      </c>
      <c r="X74" s="312">
        <v>0</v>
      </c>
      <c r="Y74" s="312">
        <v>0</v>
      </c>
      <c r="Z74" s="312">
        <v>0</v>
      </c>
      <c r="AA74" s="312">
        <v>0</v>
      </c>
      <c r="AB74" s="312">
        <v>0</v>
      </c>
      <c r="AC74" s="312">
        <v>0</v>
      </c>
      <c r="AD74" s="312">
        <v>0</v>
      </c>
      <c r="AE74" s="312">
        <v>0</v>
      </c>
      <c r="AF74" s="312">
        <v>0</v>
      </c>
      <c r="AG74" s="312">
        <v>0</v>
      </c>
      <c r="AH74" s="312">
        <v>0</v>
      </c>
      <c r="AI74" s="312">
        <v>0</v>
      </c>
      <c r="AJ74" s="312">
        <v>0</v>
      </c>
      <c r="AK74" s="312">
        <v>0</v>
      </c>
      <c r="AL74" s="312">
        <v>0</v>
      </c>
      <c r="AM74" s="312">
        <v>0</v>
      </c>
      <c r="AN74" s="312">
        <v>0</v>
      </c>
      <c r="AO74" s="312">
        <v>0</v>
      </c>
      <c r="AP74" s="312">
        <v>0</v>
      </c>
      <c r="AQ74" s="312">
        <v>0</v>
      </c>
      <c r="AR74" s="313">
        <v>0</v>
      </c>
    </row>
    <row r="75" spans="1:44">
      <c r="A75" s="311" t="s">
        <v>729</v>
      </c>
      <c r="B75" s="312">
        <v>0</v>
      </c>
      <c r="C75" s="312">
        <v>1</v>
      </c>
      <c r="D75" s="312">
        <v>0</v>
      </c>
      <c r="E75" s="312">
        <v>0</v>
      </c>
      <c r="F75" s="312">
        <v>0</v>
      </c>
      <c r="G75" s="312">
        <v>0</v>
      </c>
      <c r="H75" s="312">
        <v>0</v>
      </c>
      <c r="I75" s="312">
        <v>0</v>
      </c>
      <c r="J75" s="312">
        <v>0</v>
      </c>
      <c r="K75" s="312">
        <v>0</v>
      </c>
      <c r="L75" s="312">
        <v>0</v>
      </c>
      <c r="M75" s="312">
        <v>0</v>
      </c>
      <c r="N75" s="312">
        <v>0</v>
      </c>
      <c r="O75" s="312">
        <v>0</v>
      </c>
      <c r="P75" s="312">
        <v>0</v>
      </c>
      <c r="Q75" s="312">
        <v>0</v>
      </c>
      <c r="R75" s="312">
        <v>0</v>
      </c>
      <c r="S75" s="312">
        <v>0</v>
      </c>
      <c r="T75" s="312">
        <v>0</v>
      </c>
      <c r="U75" s="312">
        <v>0</v>
      </c>
      <c r="V75" s="312">
        <v>0</v>
      </c>
      <c r="W75" s="312">
        <v>0</v>
      </c>
      <c r="X75" s="312">
        <v>0</v>
      </c>
      <c r="Y75" s="312">
        <v>0</v>
      </c>
      <c r="Z75" s="312">
        <v>0</v>
      </c>
      <c r="AA75" s="312">
        <v>0</v>
      </c>
      <c r="AB75" s="312">
        <v>0</v>
      </c>
      <c r="AC75" s="312">
        <v>0</v>
      </c>
      <c r="AD75" s="312">
        <v>0</v>
      </c>
      <c r="AE75" s="312">
        <v>0</v>
      </c>
      <c r="AF75" s="312">
        <v>0</v>
      </c>
      <c r="AG75" s="312">
        <v>0</v>
      </c>
      <c r="AH75" s="312">
        <v>0</v>
      </c>
      <c r="AI75" s="312">
        <v>0</v>
      </c>
      <c r="AJ75" s="312">
        <v>0</v>
      </c>
      <c r="AK75" s="312">
        <v>0</v>
      </c>
      <c r="AL75" s="312">
        <v>0</v>
      </c>
      <c r="AM75" s="312">
        <v>0</v>
      </c>
      <c r="AN75" s="312">
        <v>0</v>
      </c>
      <c r="AO75" s="312">
        <v>0</v>
      </c>
      <c r="AP75" s="312">
        <v>0</v>
      </c>
      <c r="AQ75" s="312">
        <v>1</v>
      </c>
      <c r="AR75" s="313">
        <v>1.3888888888888888E-2</v>
      </c>
    </row>
    <row r="76" spans="1:44">
      <c r="A76" s="311" t="s">
        <v>730</v>
      </c>
      <c r="B76" s="312">
        <v>0</v>
      </c>
      <c r="C76" s="312">
        <v>1</v>
      </c>
      <c r="D76" s="312">
        <v>0</v>
      </c>
      <c r="E76" s="312">
        <v>0</v>
      </c>
      <c r="F76" s="312">
        <v>0</v>
      </c>
      <c r="G76" s="312">
        <v>0</v>
      </c>
      <c r="H76" s="312">
        <v>0</v>
      </c>
      <c r="I76" s="312">
        <v>0</v>
      </c>
      <c r="J76" s="312">
        <v>0</v>
      </c>
      <c r="K76" s="312">
        <v>0</v>
      </c>
      <c r="L76" s="312">
        <v>0</v>
      </c>
      <c r="M76" s="312">
        <v>0</v>
      </c>
      <c r="N76" s="312">
        <v>0</v>
      </c>
      <c r="O76" s="312">
        <v>0</v>
      </c>
      <c r="P76" s="312">
        <v>0</v>
      </c>
      <c r="Q76" s="312">
        <v>0</v>
      </c>
      <c r="R76" s="312">
        <v>0</v>
      </c>
      <c r="S76" s="312">
        <v>0</v>
      </c>
      <c r="T76" s="312">
        <v>0</v>
      </c>
      <c r="U76" s="312">
        <v>0</v>
      </c>
      <c r="V76" s="312">
        <v>0</v>
      </c>
      <c r="W76" s="312">
        <v>0</v>
      </c>
      <c r="X76" s="312">
        <v>0</v>
      </c>
      <c r="Y76" s="312">
        <v>0</v>
      </c>
      <c r="Z76" s="312">
        <v>0</v>
      </c>
      <c r="AA76" s="312">
        <v>0</v>
      </c>
      <c r="AB76" s="312">
        <v>0</v>
      </c>
      <c r="AC76" s="312">
        <v>0</v>
      </c>
      <c r="AD76" s="312">
        <v>0</v>
      </c>
      <c r="AE76" s="312">
        <v>0</v>
      </c>
      <c r="AF76" s="312">
        <v>0</v>
      </c>
      <c r="AG76" s="312">
        <v>0</v>
      </c>
      <c r="AH76" s="312">
        <v>0</v>
      </c>
      <c r="AI76" s="312">
        <v>0</v>
      </c>
      <c r="AJ76" s="312">
        <v>0</v>
      </c>
      <c r="AK76" s="312">
        <v>0</v>
      </c>
      <c r="AL76" s="312">
        <v>0</v>
      </c>
      <c r="AM76" s="312">
        <v>0</v>
      </c>
      <c r="AN76" s="312">
        <v>0</v>
      </c>
      <c r="AO76" s="312">
        <v>0</v>
      </c>
      <c r="AP76" s="312">
        <v>0</v>
      </c>
      <c r="AQ76" s="312">
        <v>1</v>
      </c>
      <c r="AR76" s="313">
        <v>1.3888888888888888E-2</v>
      </c>
    </row>
    <row r="77" spans="1:44">
      <c r="A77" s="311" t="s">
        <v>731</v>
      </c>
      <c r="B77" s="312">
        <v>0</v>
      </c>
      <c r="C77" s="312">
        <v>7</v>
      </c>
      <c r="D77" s="312">
        <v>0</v>
      </c>
      <c r="E77" s="312">
        <v>0</v>
      </c>
      <c r="F77" s="312">
        <v>0</v>
      </c>
      <c r="G77" s="312">
        <v>0</v>
      </c>
      <c r="H77" s="312">
        <v>0</v>
      </c>
      <c r="I77" s="312">
        <v>0</v>
      </c>
      <c r="J77" s="312">
        <v>0</v>
      </c>
      <c r="K77" s="312">
        <v>0</v>
      </c>
      <c r="L77" s="312">
        <v>0</v>
      </c>
      <c r="M77" s="312">
        <v>0</v>
      </c>
      <c r="N77" s="312">
        <v>0</v>
      </c>
      <c r="O77" s="312">
        <v>0</v>
      </c>
      <c r="P77" s="312">
        <v>0</v>
      </c>
      <c r="Q77" s="312">
        <v>0</v>
      </c>
      <c r="R77" s="312">
        <v>0</v>
      </c>
      <c r="S77" s="312">
        <v>0</v>
      </c>
      <c r="T77" s="312">
        <v>0</v>
      </c>
      <c r="U77" s="312">
        <v>0</v>
      </c>
      <c r="V77" s="312">
        <v>0</v>
      </c>
      <c r="W77" s="312">
        <v>0</v>
      </c>
      <c r="X77" s="312">
        <v>0</v>
      </c>
      <c r="Y77" s="312">
        <v>0</v>
      </c>
      <c r="Z77" s="312">
        <v>0</v>
      </c>
      <c r="AA77" s="312">
        <v>0</v>
      </c>
      <c r="AB77" s="312">
        <v>0</v>
      </c>
      <c r="AC77" s="312">
        <v>0</v>
      </c>
      <c r="AD77" s="312">
        <v>0</v>
      </c>
      <c r="AE77" s="312">
        <v>0</v>
      </c>
      <c r="AF77" s="312">
        <v>0</v>
      </c>
      <c r="AG77" s="312">
        <v>0</v>
      </c>
      <c r="AH77" s="312">
        <v>0</v>
      </c>
      <c r="AI77" s="312">
        <v>0</v>
      </c>
      <c r="AJ77" s="312">
        <v>0</v>
      </c>
      <c r="AK77" s="312">
        <v>0</v>
      </c>
      <c r="AL77" s="312">
        <v>0</v>
      </c>
      <c r="AM77" s="312">
        <v>0</v>
      </c>
      <c r="AN77" s="312">
        <v>0</v>
      </c>
      <c r="AO77" s="312">
        <v>0</v>
      </c>
      <c r="AP77" s="312">
        <v>0</v>
      </c>
      <c r="AQ77" s="312">
        <v>7</v>
      </c>
      <c r="AR77" s="313">
        <v>9.7222222222222224E-2</v>
      </c>
    </row>
    <row r="78" spans="1:44">
      <c r="A78" s="311" t="s">
        <v>732</v>
      </c>
      <c r="B78" s="312">
        <v>0</v>
      </c>
      <c r="C78" s="312">
        <v>4</v>
      </c>
      <c r="D78" s="312">
        <v>0</v>
      </c>
      <c r="E78" s="312">
        <v>0</v>
      </c>
      <c r="F78" s="312">
        <v>0</v>
      </c>
      <c r="G78" s="312">
        <v>0</v>
      </c>
      <c r="H78" s="312">
        <v>0</v>
      </c>
      <c r="I78" s="312">
        <v>0</v>
      </c>
      <c r="J78" s="312">
        <v>0</v>
      </c>
      <c r="K78" s="312">
        <v>0</v>
      </c>
      <c r="L78" s="312">
        <v>0</v>
      </c>
      <c r="M78" s="312">
        <v>0</v>
      </c>
      <c r="N78" s="312">
        <v>0</v>
      </c>
      <c r="O78" s="312">
        <v>0</v>
      </c>
      <c r="P78" s="312">
        <v>0</v>
      </c>
      <c r="Q78" s="312">
        <v>0</v>
      </c>
      <c r="R78" s="312">
        <v>0</v>
      </c>
      <c r="S78" s="312">
        <v>0</v>
      </c>
      <c r="T78" s="312">
        <v>0</v>
      </c>
      <c r="U78" s="312">
        <v>0</v>
      </c>
      <c r="V78" s="312">
        <v>0</v>
      </c>
      <c r="W78" s="312">
        <v>0</v>
      </c>
      <c r="X78" s="312">
        <v>0</v>
      </c>
      <c r="Y78" s="312">
        <v>0</v>
      </c>
      <c r="Z78" s="312">
        <v>0</v>
      </c>
      <c r="AA78" s="312">
        <v>0</v>
      </c>
      <c r="AB78" s="312">
        <v>0</v>
      </c>
      <c r="AC78" s="312">
        <v>0</v>
      </c>
      <c r="AD78" s="312">
        <v>0</v>
      </c>
      <c r="AE78" s="312">
        <v>0</v>
      </c>
      <c r="AF78" s="312">
        <v>0</v>
      </c>
      <c r="AG78" s="312">
        <v>0</v>
      </c>
      <c r="AH78" s="312">
        <v>0</v>
      </c>
      <c r="AI78" s="312">
        <v>0</v>
      </c>
      <c r="AJ78" s="312">
        <v>0</v>
      </c>
      <c r="AK78" s="312">
        <v>0</v>
      </c>
      <c r="AL78" s="312">
        <v>0</v>
      </c>
      <c r="AM78" s="312">
        <v>0</v>
      </c>
      <c r="AN78" s="312">
        <v>0</v>
      </c>
      <c r="AO78" s="312">
        <v>0</v>
      </c>
      <c r="AP78" s="312">
        <v>0</v>
      </c>
      <c r="AQ78" s="312">
        <v>4</v>
      </c>
      <c r="AR78" s="313">
        <v>5.5555555555555552E-2</v>
      </c>
    </row>
    <row r="79" spans="1:44">
      <c r="A79" s="311" t="s">
        <v>733</v>
      </c>
      <c r="B79" s="312">
        <v>0</v>
      </c>
      <c r="C79" s="312">
        <v>57</v>
      </c>
      <c r="D79" s="312">
        <v>0</v>
      </c>
      <c r="E79" s="312">
        <v>0</v>
      </c>
      <c r="F79" s="312">
        <v>0</v>
      </c>
      <c r="G79" s="312">
        <v>0</v>
      </c>
      <c r="H79" s="312">
        <v>0</v>
      </c>
      <c r="I79" s="312">
        <v>0</v>
      </c>
      <c r="J79" s="312">
        <v>0</v>
      </c>
      <c r="K79" s="312">
        <v>0</v>
      </c>
      <c r="L79" s="312">
        <v>0</v>
      </c>
      <c r="M79" s="312">
        <v>0</v>
      </c>
      <c r="N79" s="312">
        <v>0</v>
      </c>
      <c r="O79" s="312">
        <v>0</v>
      </c>
      <c r="P79" s="312">
        <v>0</v>
      </c>
      <c r="Q79" s="312">
        <v>0</v>
      </c>
      <c r="R79" s="312">
        <v>0</v>
      </c>
      <c r="S79" s="312">
        <v>0</v>
      </c>
      <c r="T79" s="312">
        <v>0</v>
      </c>
      <c r="U79" s="312">
        <v>0</v>
      </c>
      <c r="V79" s="312">
        <v>0</v>
      </c>
      <c r="W79" s="312">
        <v>0</v>
      </c>
      <c r="X79" s="312">
        <v>0</v>
      </c>
      <c r="Y79" s="312">
        <v>0</v>
      </c>
      <c r="Z79" s="312">
        <v>0</v>
      </c>
      <c r="AA79" s="312">
        <v>0</v>
      </c>
      <c r="AB79" s="312">
        <v>0</v>
      </c>
      <c r="AC79" s="312">
        <v>0</v>
      </c>
      <c r="AD79" s="312">
        <v>0</v>
      </c>
      <c r="AE79" s="312">
        <v>0</v>
      </c>
      <c r="AF79" s="312">
        <v>0</v>
      </c>
      <c r="AG79" s="312">
        <v>0</v>
      </c>
      <c r="AH79" s="312">
        <v>0</v>
      </c>
      <c r="AI79" s="312">
        <v>0</v>
      </c>
      <c r="AJ79" s="312">
        <v>0</v>
      </c>
      <c r="AK79" s="312">
        <v>0</v>
      </c>
      <c r="AL79" s="312">
        <v>0</v>
      </c>
      <c r="AM79" s="312">
        <v>0</v>
      </c>
      <c r="AN79" s="312">
        <v>0</v>
      </c>
      <c r="AO79" s="312">
        <v>0</v>
      </c>
      <c r="AP79" s="312">
        <v>0</v>
      </c>
      <c r="AQ79" s="312">
        <v>57</v>
      </c>
      <c r="AR79" s="313">
        <v>0.79166666666666663</v>
      </c>
    </row>
    <row r="80" spans="1:44">
      <c r="A80" s="314" t="s">
        <v>156</v>
      </c>
      <c r="B80" s="315">
        <v>0</v>
      </c>
      <c r="C80" s="315">
        <v>72</v>
      </c>
      <c r="D80" s="315">
        <v>0</v>
      </c>
      <c r="E80" s="315">
        <v>0</v>
      </c>
      <c r="F80" s="315">
        <v>0</v>
      </c>
      <c r="G80" s="315">
        <v>0</v>
      </c>
      <c r="H80" s="315">
        <v>0</v>
      </c>
      <c r="I80" s="315">
        <v>0</v>
      </c>
      <c r="J80" s="315">
        <v>0</v>
      </c>
      <c r="K80" s="315">
        <v>0</v>
      </c>
      <c r="L80" s="315">
        <v>0</v>
      </c>
      <c r="M80" s="315">
        <v>0</v>
      </c>
      <c r="N80" s="315">
        <v>0</v>
      </c>
      <c r="O80" s="315">
        <v>0</v>
      </c>
      <c r="P80" s="315">
        <v>0</v>
      </c>
      <c r="Q80" s="315">
        <v>0</v>
      </c>
      <c r="R80" s="315">
        <v>0</v>
      </c>
      <c r="S80" s="315">
        <v>0</v>
      </c>
      <c r="T80" s="315">
        <v>0</v>
      </c>
      <c r="U80" s="315">
        <v>0</v>
      </c>
      <c r="V80" s="315">
        <v>0</v>
      </c>
      <c r="W80" s="315">
        <v>0</v>
      </c>
      <c r="X80" s="315">
        <v>0</v>
      </c>
      <c r="Y80" s="315">
        <v>0</v>
      </c>
      <c r="Z80" s="315">
        <v>0</v>
      </c>
      <c r="AA80" s="315">
        <v>0</v>
      </c>
      <c r="AB80" s="315">
        <v>0</v>
      </c>
      <c r="AC80" s="315">
        <v>0</v>
      </c>
      <c r="AD80" s="315">
        <v>0</v>
      </c>
      <c r="AE80" s="315">
        <v>0</v>
      </c>
      <c r="AF80" s="315">
        <v>0</v>
      </c>
      <c r="AG80" s="315">
        <v>0</v>
      </c>
      <c r="AH80" s="315">
        <v>0</v>
      </c>
      <c r="AI80" s="315">
        <v>0</v>
      </c>
      <c r="AJ80" s="315">
        <v>0</v>
      </c>
      <c r="AK80" s="315">
        <v>0</v>
      </c>
      <c r="AL80" s="315">
        <v>0</v>
      </c>
      <c r="AM80" s="315">
        <v>0</v>
      </c>
      <c r="AN80" s="315">
        <v>0</v>
      </c>
      <c r="AO80" s="315">
        <v>0</v>
      </c>
      <c r="AP80" s="315">
        <v>0</v>
      </c>
      <c r="AQ80" s="315">
        <v>72</v>
      </c>
      <c r="AR80" s="316">
        <v>1</v>
      </c>
    </row>
    <row r="81" spans="1:44">
      <c r="A81" s="318" t="s">
        <v>734</v>
      </c>
      <c r="B81" s="160">
        <v>0</v>
      </c>
      <c r="C81" s="160">
        <v>1</v>
      </c>
      <c r="D81" s="160">
        <v>0</v>
      </c>
      <c r="E81" s="160">
        <v>0</v>
      </c>
      <c r="F81" s="160">
        <v>0</v>
      </c>
      <c r="G81" s="160">
        <v>0</v>
      </c>
      <c r="H81" s="160">
        <v>0</v>
      </c>
      <c r="I81" s="160">
        <v>0</v>
      </c>
      <c r="J81" s="160">
        <v>0</v>
      </c>
      <c r="K81" s="160">
        <v>0</v>
      </c>
      <c r="L81" s="160">
        <v>0</v>
      </c>
      <c r="M81" s="160">
        <v>0</v>
      </c>
      <c r="N81" s="160">
        <v>0</v>
      </c>
      <c r="O81" s="160">
        <v>0</v>
      </c>
      <c r="P81" s="160">
        <v>0</v>
      </c>
      <c r="Q81" s="160">
        <v>0</v>
      </c>
      <c r="R81" s="160">
        <v>0</v>
      </c>
      <c r="S81" s="160">
        <v>0</v>
      </c>
      <c r="T81" s="160">
        <v>0</v>
      </c>
      <c r="U81" s="160">
        <v>0</v>
      </c>
      <c r="V81" s="160">
        <v>0</v>
      </c>
      <c r="W81" s="160">
        <v>0</v>
      </c>
      <c r="X81" s="160">
        <v>0</v>
      </c>
      <c r="Y81" s="160">
        <v>0</v>
      </c>
      <c r="Z81" s="160">
        <v>0</v>
      </c>
      <c r="AA81" s="160">
        <v>0</v>
      </c>
      <c r="AB81" s="160">
        <v>0</v>
      </c>
      <c r="AC81" s="160">
        <v>0</v>
      </c>
      <c r="AD81" s="160">
        <v>0</v>
      </c>
      <c r="AE81" s="160">
        <v>0</v>
      </c>
      <c r="AF81" s="160">
        <v>0</v>
      </c>
      <c r="AG81" s="160">
        <v>0</v>
      </c>
      <c r="AH81" s="160">
        <v>0</v>
      </c>
      <c r="AI81" s="160">
        <v>0</v>
      </c>
      <c r="AJ81" s="160">
        <v>0</v>
      </c>
      <c r="AK81" s="160">
        <v>0</v>
      </c>
      <c r="AL81" s="160">
        <v>0</v>
      </c>
      <c r="AM81" s="160">
        <v>0</v>
      </c>
      <c r="AN81" s="160">
        <v>0</v>
      </c>
      <c r="AO81" s="160">
        <v>0</v>
      </c>
      <c r="AP81" s="160">
        <v>0</v>
      </c>
      <c r="AQ81" s="319">
        <v>1</v>
      </c>
      <c r="AR81" s="320"/>
    </row>
    <row r="82" spans="1:44" ht="15.75" thickBot="1">
      <c r="A82" s="321"/>
      <c r="B82" s="322"/>
      <c r="C82" s="322"/>
      <c r="D82" s="322"/>
      <c r="E82" s="322"/>
      <c r="F82" s="322"/>
      <c r="G82" s="322"/>
      <c r="H82" s="323"/>
      <c r="I82" s="323"/>
      <c r="J82" s="323"/>
      <c r="K82" s="323"/>
      <c r="L82" s="323"/>
      <c r="M82" s="322"/>
      <c r="N82" s="322"/>
      <c r="O82" s="322"/>
      <c r="P82" s="322"/>
      <c r="Q82" s="322"/>
      <c r="R82" s="322"/>
      <c r="S82" s="322"/>
      <c r="T82" s="322"/>
      <c r="U82" s="322"/>
      <c r="V82" s="324"/>
      <c r="W82" s="325"/>
      <c r="X82" s="325"/>
      <c r="Y82" s="325"/>
      <c r="Z82" s="325"/>
      <c r="AA82" s="325"/>
      <c r="AB82" s="324"/>
      <c r="AC82" s="324"/>
      <c r="AD82" s="324"/>
      <c r="AE82" s="324"/>
      <c r="AF82" s="324"/>
      <c r="AG82" s="324"/>
      <c r="AH82" s="324"/>
      <c r="AI82" s="324"/>
      <c r="AJ82" s="324"/>
      <c r="AK82" s="324"/>
      <c r="AL82" s="324"/>
      <c r="AM82" s="324"/>
      <c r="AN82" s="324"/>
      <c r="AO82" s="324"/>
      <c r="AP82" s="324"/>
      <c r="AQ82" s="324"/>
      <c r="AR82" s="326"/>
    </row>
    <row r="83" spans="1:44" ht="15.75" thickTop="1">
      <c r="A83" s="763" t="s">
        <v>1358</v>
      </c>
      <c r="B83" s="764"/>
      <c r="C83" s="764"/>
      <c r="D83" s="764"/>
      <c r="E83" s="764"/>
      <c r="F83" s="764"/>
      <c r="G83" s="764"/>
      <c r="H83" s="764"/>
      <c r="I83" s="764"/>
      <c r="J83" s="764"/>
      <c r="K83" s="764"/>
      <c r="L83" s="764"/>
      <c r="M83" s="764"/>
      <c r="N83" s="764"/>
      <c r="O83" s="764"/>
      <c r="P83" s="764"/>
      <c r="Q83" s="764"/>
      <c r="R83" s="764"/>
      <c r="S83" s="764"/>
      <c r="T83" s="764"/>
      <c r="U83" s="764"/>
      <c r="V83" s="764"/>
      <c r="W83" s="327"/>
      <c r="X83" s="327"/>
      <c r="Y83" s="327"/>
      <c r="Z83" s="327"/>
      <c r="AA83" s="327"/>
      <c r="AB83" s="327"/>
      <c r="AC83" s="327"/>
      <c r="AD83" s="327"/>
      <c r="AE83" s="327"/>
      <c r="AF83" s="327"/>
      <c r="AG83" s="327"/>
      <c r="AH83" s="327"/>
      <c r="AI83" s="327"/>
      <c r="AJ83" s="327"/>
      <c r="AK83" s="327"/>
      <c r="AL83" s="327"/>
      <c r="AM83" s="327"/>
      <c r="AN83" s="327"/>
      <c r="AO83" s="327"/>
      <c r="AP83" s="327"/>
      <c r="AQ83" s="327"/>
    </row>
    <row r="84" spans="1:44">
      <c r="A84" s="609"/>
      <c r="B84" s="609"/>
      <c r="C84" s="691"/>
      <c r="D84" s="685"/>
      <c r="E84" s="685"/>
      <c r="F84" s="685"/>
      <c r="G84" s="646"/>
      <c r="H84" s="609"/>
      <c r="I84" s="609"/>
      <c r="J84" s="609"/>
      <c r="K84" s="609"/>
      <c r="L84" s="609"/>
      <c r="M84" s="609"/>
      <c r="N84" s="609"/>
      <c r="O84" s="609"/>
      <c r="P84" s="609"/>
      <c r="Q84" s="609"/>
      <c r="R84" s="609"/>
      <c r="S84" s="609"/>
      <c r="T84" s="609"/>
      <c r="U84" s="609"/>
      <c r="V84" s="609"/>
      <c r="W84" s="609"/>
      <c r="X84" s="609"/>
      <c r="Y84" s="609"/>
      <c r="Z84" s="609"/>
      <c r="AA84" s="609"/>
      <c r="AB84" s="609"/>
      <c r="AC84" s="609"/>
      <c r="AD84" s="609"/>
      <c r="AE84" s="609"/>
      <c r="AF84" s="609"/>
      <c r="AG84" s="609"/>
      <c r="AH84" s="609"/>
      <c r="AI84" s="609"/>
      <c r="AJ84" s="609"/>
      <c r="AK84" s="650"/>
      <c r="AL84" s="650"/>
      <c r="AM84" s="660"/>
      <c r="AN84" s="660"/>
      <c r="AO84" s="674"/>
      <c r="AP84" s="609"/>
      <c r="AQ84" s="609"/>
      <c r="AR84" s="609"/>
    </row>
    <row r="85" spans="1:44" ht="30" customHeight="1">
      <c r="A85" s="706" t="s">
        <v>956</v>
      </c>
      <c r="B85" s="706"/>
      <c r="C85" s="706"/>
      <c r="D85" s="706"/>
      <c r="E85" s="706"/>
      <c r="F85" s="706"/>
      <c r="G85" s="706"/>
      <c r="H85" s="706"/>
      <c r="I85" s="706"/>
      <c r="J85" s="706"/>
      <c r="K85" s="706"/>
      <c r="L85" s="706"/>
      <c r="M85" s="706"/>
      <c r="N85" s="706"/>
      <c r="O85" s="706"/>
      <c r="P85" s="706"/>
      <c r="Q85" s="706"/>
      <c r="R85" s="706"/>
      <c r="S85" s="706"/>
      <c r="T85" s="706"/>
      <c r="U85" s="706"/>
      <c r="V85" s="706"/>
      <c r="W85" s="706"/>
      <c r="X85" s="706"/>
      <c r="Y85" s="706"/>
      <c r="Z85" s="706"/>
      <c r="AA85" s="706"/>
      <c r="AB85" s="706"/>
      <c r="AC85" s="706"/>
      <c r="AD85" s="706"/>
      <c r="AE85" s="706"/>
      <c r="AF85" s="706"/>
      <c r="AG85" s="706"/>
      <c r="AH85" s="706"/>
      <c r="AI85" s="706"/>
      <c r="AJ85" s="706"/>
      <c r="AK85" s="706"/>
      <c r="AL85" s="706"/>
      <c r="AM85" s="706"/>
      <c r="AN85" s="706"/>
      <c r="AO85" s="706"/>
      <c r="AP85" s="706"/>
      <c r="AQ85" s="706"/>
      <c r="AR85" s="706"/>
    </row>
    <row r="86" spans="1:44" ht="18">
      <c r="A86" s="707" t="s">
        <v>1002</v>
      </c>
      <c r="B86" s="707"/>
      <c r="C86" s="707"/>
      <c r="D86" s="707"/>
      <c r="E86" s="707"/>
      <c r="F86" s="707"/>
      <c r="G86" s="707"/>
      <c r="H86" s="707"/>
      <c r="I86" s="707"/>
      <c r="J86" s="707"/>
      <c r="K86" s="707"/>
      <c r="L86" s="707"/>
      <c r="M86" s="707"/>
      <c r="N86" s="707"/>
      <c r="O86" s="707"/>
      <c r="P86" s="707"/>
      <c r="Q86" s="707"/>
      <c r="R86" s="707"/>
      <c r="S86" s="707"/>
      <c r="T86" s="707"/>
      <c r="U86" s="707"/>
      <c r="V86" s="707"/>
      <c r="W86" s="707"/>
      <c r="X86" s="707"/>
      <c r="Y86" s="707"/>
      <c r="Z86" s="707"/>
      <c r="AA86" s="707"/>
      <c r="AB86" s="707"/>
      <c r="AC86" s="707"/>
      <c r="AD86" s="707"/>
      <c r="AE86" s="707"/>
      <c r="AF86" s="707"/>
      <c r="AG86" s="707"/>
      <c r="AH86" s="707"/>
      <c r="AI86" s="707"/>
      <c r="AJ86" s="707"/>
      <c r="AK86" s="707"/>
      <c r="AL86" s="707"/>
      <c r="AM86" s="707"/>
      <c r="AN86" s="707"/>
      <c r="AO86" s="707"/>
      <c r="AP86" s="707"/>
      <c r="AQ86" s="707"/>
      <c r="AR86" s="707"/>
    </row>
    <row r="87" spans="1:44" ht="18">
      <c r="A87" s="707" t="s">
        <v>1493</v>
      </c>
      <c r="B87" s="707"/>
      <c r="C87" s="707"/>
      <c r="D87" s="707"/>
      <c r="E87" s="707"/>
      <c r="F87" s="707"/>
      <c r="G87" s="707"/>
      <c r="H87" s="707"/>
      <c r="I87" s="707"/>
      <c r="J87" s="707"/>
      <c r="K87" s="707"/>
      <c r="L87" s="707"/>
      <c r="M87" s="707"/>
      <c r="N87" s="707"/>
      <c r="O87" s="707"/>
      <c r="P87" s="707"/>
      <c r="Q87" s="707"/>
      <c r="R87" s="707"/>
      <c r="S87" s="707"/>
      <c r="T87" s="707"/>
      <c r="U87" s="707"/>
      <c r="V87" s="707"/>
      <c r="W87" s="707"/>
      <c r="X87" s="707"/>
      <c r="Y87" s="707"/>
      <c r="Z87" s="707"/>
      <c r="AA87" s="707"/>
      <c r="AB87" s="707"/>
      <c r="AC87" s="707"/>
      <c r="AD87" s="707"/>
      <c r="AE87" s="707"/>
      <c r="AF87" s="707"/>
      <c r="AG87" s="707"/>
      <c r="AH87" s="707"/>
      <c r="AI87" s="707"/>
      <c r="AJ87" s="707"/>
      <c r="AK87" s="707"/>
      <c r="AL87" s="707"/>
      <c r="AM87" s="707"/>
      <c r="AN87" s="707"/>
      <c r="AO87" s="707"/>
      <c r="AP87" s="707"/>
      <c r="AQ87" s="707"/>
      <c r="AR87" s="707"/>
    </row>
    <row r="88" spans="1:44" ht="30" customHeight="1">
      <c r="A88" s="711" t="s">
        <v>508</v>
      </c>
      <c r="B88" s="711"/>
      <c r="C88" s="711"/>
      <c r="D88" s="711"/>
      <c r="E88" s="711"/>
      <c r="F88" s="711"/>
      <c r="G88" s="711"/>
      <c r="H88" s="711"/>
      <c r="I88" s="711"/>
      <c r="J88" s="711"/>
      <c r="K88" s="711"/>
      <c r="L88" s="711"/>
      <c r="M88" s="711"/>
      <c r="N88" s="711"/>
      <c r="O88" s="711"/>
      <c r="P88" s="711"/>
      <c r="Q88" s="711"/>
      <c r="R88" s="711"/>
      <c r="S88" s="711"/>
      <c r="T88" s="711"/>
      <c r="U88" s="711"/>
      <c r="V88" s="711"/>
      <c r="W88" s="711"/>
      <c r="X88" s="711"/>
      <c r="Y88" s="711"/>
      <c r="Z88" s="711"/>
      <c r="AA88" s="711"/>
      <c r="AB88" s="711"/>
      <c r="AC88" s="711"/>
      <c r="AD88" s="711"/>
      <c r="AE88" s="711"/>
      <c r="AF88" s="711"/>
      <c r="AG88" s="711"/>
      <c r="AH88" s="711"/>
      <c r="AI88" s="711"/>
      <c r="AJ88" s="711"/>
      <c r="AK88" s="711"/>
      <c r="AL88" s="711"/>
      <c r="AM88" s="711"/>
      <c r="AN88" s="711"/>
      <c r="AO88" s="711"/>
      <c r="AP88" s="711"/>
      <c r="AQ88" s="711"/>
      <c r="AR88" s="711"/>
    </row>
    <row r="89" spans="1:44">
      <c r="A89" s="213"/>
      <c r="B89" s="11"/>
      <c r="C89" s="11"/>
      <c r="D89" s="11"/>
      <c r="E89" s="11"/>
      <c r="F89" s="11"/>
      <c r="G89" s="11"/>
      <c r="H89" s="11"/>
      <c r="I89" s="11"/>
      <c r="J89" s="11"/>
      <c r="K89" s="11"/>
      <c r="L89" s="11"/>
      <c r="M89" s="11"/>
      <c r="N89" s="11"/>
      <c r="O89" s="11"/>
      <c r="P89" s="11"/>
      <c r="Q89" s="11"/>
      <c r="R89" s="11"/>
      <c r="S89" s="11"/>
      <c r="T89" s="11"/>
      <c r="U89" s="211"/>
      <c r="V89" s="98"/>
      <c r="W89" s="11"/>
      <c r="X89" s="11"/>
      <c r="Y89" s="11"/>
      <c r="Z89" s="11"/>
      <c r="AA89" s="11"/>
      <c r="AB89" s="11"/>
      <c r="AC89" s="11"/>
      <c r="AD89" s="11"/>
    </row>
    <row r="90" spans="1:44" ht="30" customHeight="1">
      <c r="A90" s="72" t="s">
        <v>718</v>
      </c>
      <c r="B90" s="73" t="s">
        <v>65</v>
      </c>
      <c r="C90" s="73" t="s">
        <v>66</v>
      </c>
      <c r="D90" s="73" t="s">
        <v>67</v>
      </c>
      <c r="E90" s="73" t="s">
        <v>68</v>
      </c>
      <c r="F90" s="73" t="s">
        <v>69</v>
      </c>
      <c r="G90" s="73" t="s">
        <v>70</v>
      </c>
      <c r="H90" s="73" t="s">
        <v>71</v>
      </c>
      <c r="I90" s="73" t="s">
        <v>72</v>
      </c>
      <c r="J90" s="73" t="s">
        <v>73</v>
      </c>
      <c r="K90" s="73" t="s">
        <v>74</v>
      </c>
      <c r="L90" s="73" t="s">
        <v>75</v>
      </c>
      <c r="M90" s="73" t="s">
        <v>76</v>
      </c>
      <c r="N90" s="73" t="s">
        <v>77</v>
      </c>
      <c r="O90" s="73" t="s">
        <v>78</v>
      </c>
      <c r="P90" s="73" t="s">
        <v>79</v>
      </c>
      <c r="Q90" s="73" t="s">
        <v>80</v>
      </c>
      <c r="R90" s="73" t="s">
        <v>81</v>
      </c>
      <c r="S90" s="73" t="s">
        <v>82</v>
      </c>
      <c r="T90" s="73" t="s">
        <v>83</v>
      </c>
      <c r="U90" s="73" t="s">
        <v>84</v>
      </c>
      <c r="V90" s="73" t="s">
        <v>85</v>
      </c>
      <c r="W90" s="73" t="s">
        <v>86</v>
      </c>
      <c r="X90" s="73" t="s">
        <v>87</v>
      </c>
      <c r="Y90" s="73" t="s">
        <v>88</v>
      </c>
      <c r="Z90" s="73" t="s">
        <v>89</v>
      </c>
      <c r="AA90" s="73" t="s">
        <v>90</v>
      </c>
      <c r="AB90" s="73" t="s">
        <v>91</v>
      </c>
      <c r="AC90" s="73" t="s">
        <v>92</v>
      </c>
      <c r="AD90" s="73" t="s">
        <v>93</v>
      </c>
      <c r="AE90" s="73" t="s">
        <v>94</v>
      </c>
      <c r="AF90" s="73" t="s">
        <v>514</v>
      </c>
      <c r="AG90" s="73" t="s">
        <v>1266</v>
      </c>
      <c r="AH90" s="73" t="s">
        <v>1275</v>
      </c>
      <c r="AI90" s="73" t="s">
        <v>1276</v>
      </c>
      <c r="AJ90" s="73" t="s">
        <v>1286</v>
      </c>
      <c r="AK90" s="73" t="s">
        <v>1287</v>
      </c>
      <c r="AL90" s="73" t="s">
        <v>1376</v>
      </c>
      <c r="AM90" s="73" t="s">
        <v>1499</v>
      </c>
      <c r="AN90" s="73" t="s">
        <v>1408</v>
      </c>
      <c r="AO90" s="73" t="s">
        <v>1409</v>
      </c>
      <c r="AP90" s="73" t="s">
        <v>1410</v>
      </c>
      <c r="AQ90" s="176" t="s">
        <v>515</v>
      </c>
      <c r="AR90" s="309" t="s">
        <v>677</v>
      </c>
    </row>
    <row r="91" spans="1:44">
      <c r="A91" s="100" t="s">
        <v>720</v>
      </c>
      <c r="B91" s="95">
        <v>0</v>
      </c>
      <c r="C91" s="95">
        <v>0</v>
      </c>
      <c r="D91" s="95">
        <v>0</v>
      </c>
      <c r="E91" s="95">
        <v>0</v>
      </c>
      <c r="F91" s="95">
        <v>0</v>
      </c>
      <c r="G91" s="95">
        <v>0</v>
      </c>
      <c r="H91" s="95">
        <v>0</v>
      </c>
      <c r="I91" s="95">
        <v>0</v>
      </c>
      <c r="J91" s="95">
        <v>0</v>
      </c>
      <c r="K91" s="95">
        <v>0</v>
      </c>
      <c r="L91" s="95">
        <v>0</v>
      </c>
      <c r="M91" s="95">
        <v>0</v>
      </c>
      <c r="N91" s="95">
        <v>0</v>
      </c>
      <c r="O91" s="95">
        <v>0</v>
      </c>
      <c r="P91" s="95">
        <v>0</v>
      </c>
      <c r="Q91" s="95">
        <v>0</v>
      </c>
      <c r="R91" s="95">
        <v>0</v>
      </c>
      <c r="S91" s="95">
        <v>0</v>
      </c>
      <c r="T91" s="95">
        <v>0</v>
      </c>
      <c r="U91" s="95">
        <v>0</v>
      </c>
      <c r="V91" s="95">
        <v>0</v>
      </c>
      <c r="W91" s="95">
        <v>0</v>
      </c>
      <c r="X91" s="95">
        <v>0</v>
      </c>
      <c r="Y91" s="95">
        <v>0</v>
      </c>
      <c r="Z91" s="95">
        <v>0</v>
      </c>
      <c r="AA91" s="95">
        <v>0</v>
      </c>
      <c r="AB91" s="95">
        <v>0</v>
      </c>
      <c r="AC91" s="95">
        <v>0</v>
      </c>
      <c r="AD91" s="95">
        <v>0</v>
      </c>
      <c r="AE91" s="95">
        <v>0</v>
      </c>
      <c r="AF91" s="95">
        <v>0</v>
      </c>
      <c r="AG91" s="95">
        <v>0</v>
      </c>
      <c r="AH91" s="95">
        <v>0</v>
      </c>
      <c r="AI91" s="95">
        <v>0</v>
      </c>
      <c r="AJ91" s="95">
        <v>0</v>
      </c>
      <c r="AK91" s="95">
        <v>0</v>
      </c>
      <c r="AL91" s="95">
        <v>0</v>
      </c>
      <c r="AM91" s="95">
        <v>0</v>
      </c>
      <c r="AN91" s="95">
        <v>0</v>
      </c>
      <c r="AO91" s="95">
        <v>0</v>
      </c>
      <c r="AP91" s="95">
        <v>0</v>
      </c>
      <c r="AQ91" s="95">
        <v>0</v>
      </c>
      <c r="AR91" s="160">
        <v>0</v>
      </c>
    </row>
    <row r="92" spans="1:44">
      <c r="A92" s="100" t="s">
        <v>721</v>
      </c>
      <c r="B92" s="95">
        <v>11088.95602</v>
      </c>
      <c r="C92" s="95">
        <v>10509.14481</v>
      </c>
      <c r="D92" s="95">
        <v>0</v>
      </c>
      <c r="E92" s="95">
        <v>0</v>
      </c>
      <c r="F92" s="95">
        <v>0</v>
      </c>
      <c r="G92" s="95">
        <v>0</v>
      </c>
      <c r="H92" s="95">
        <v>0</v>
      </c>
      <c r="I92" s="95">
        <v>0</v>
      </c>
      <c r="J92" s="95">
        <v>0</v>
      </c>
      <c r="K92" s="95">
        <v>0</v>
      </c>
      <c r="L92" s="95">
        <v>0</v>
      </c>
      <c r="M92" s="95">
        <v>0</v>
      </c>
      <c r="N92" s="95">
        <v>0</v>
      </c>
      <c r="O92" s="95">
        <v>0</v>
      </c>
      <c r="P92" s="95">
        <v>0</v>
      </c>
      <c r="Q92" s="95">
        <v>0</v>
      </c>
      <c r="R92" s="95">
        <v>0</v>
      </c>
      <c r="S92" s="95">
        <v>0</v>
      </c>
      <c r="T92" s="95">
        <v>0</v>
      </c>
      <c r="U92" s="95">
        <v>0</v>
      </c>
      <c r="V92" s="95">
        <v>0</v>
      </c>
      <c r="W92" s="95">
        <v>0</v>
      </c>
      <c r="X92" s="95">
        <v>0</v>
      </c>
      <c r="Y92" s="95">
        <v>0</v>
      </c>
      <c r="Z92" s="95">
        <v>0</v>
      </c>
      <c r="AA92" s="95">
        <v>0</v>
      </c>
      <c r="AB92" s="95">
        <v>0</v>
      </c>
      <c r="AC92" s="95">
        <v>0</v>
      </c>
      <c r="AD92" s="95">
        <v>0</v>
      </c>
      <c r="AE92" s="95">
        <v>0</v>
      </c>
      <c r="AF92" s="95">
        <v>0</v>
      </c>
      <c r="AG92" s="95">
        <v>0</v>
      </c>
      <c r="AH92" s="95">
        <v>0</v>
      </c>
      <c r="AI92" s="95">
        <v>0</v>
      </c>
      <c r="AJ92" s="95">
        <v>0</v>
      </c>
      <c r="AK92" s="95">
        <v>0</v>
      </c>
      <c r="AL92" s="95">
        <v>0</v>
      </c>
      <c r="AM92" s="95">
        <v>0</v>
      </c>
      <c r="AN92" s="95">
        <v>0</v>
      </c>
      <c r="AO92" s="95">
        <v>0</v>
      </c>
      <c r="AP92" s="95">
        <v>0</v>
      </c>
      <c r="AQ92" s="95">
        <v>21598.100829999999</v>
      </c>
      <c r="AR92" s="160">
        <v>9.4110700827293881E-3</v>
      </c>
    </row>
    <row r="93" spans="1:44">
      <c r="A93" s="100" t="s">
        <v>722</v>
      </c>
      <c r="B93" s="95">
        <v>3887.6479599999998</v>
      </c>
      <c r="C93" s="95">
        <v>23224.410100000001</v>
      </c>
      <c r="D93" s="95">
        <v>0</v>
      </c>
      <c r="E93" s="95">
        <v>0</v>
      </c>
      <c r="F93" s="95">
        <v>0</v>
      </c>
      <c r="G93" s="95">
        <v>4247.2260999999999</v>
      </c>
      <c r="H93" s="95">
        <v>0</v>
      </c>
      <c r="I93" s="95">
        <v>0</v>
      </c>
      <c r="J93" s="95">
        <v>0</v>
      </c>
      <c r="K93" s="95">
        <v>0</v>
      </c>
      <c r="L93" s="95">
        <v>0</v>
      </c>
      <c r="M93" s="95">
        <v>0</v>
      </c>
      <c r="N93" s="95">
        <v>0</v>
      </c>
      <c r="O93" s="95">
        <v>0</v>
      </c>
      <c r="P93" s="95">
        <v>0</v>
      </c>
      <c r="Q93" s="95">
        <v>0</v>
      </c>
      <c r="R93" s="95">
        <v>0</v>
      </c>
      <c r="S93" s="95">
        <v>0</v>
      </c>
      <c r="T93" s="95">
        <v>0</v>
      </c>
      <c r="U93" s="95">
        <v>0</v>
      </c>
      <c r="V93" s="95">
        <v>0</v>
      </c>
      <c r="W93" s="95">
        <v>0</v>
      </c>
      <c r="X93" s="95">
        <v>0</v>
      </c>
      <c r="Y93" s="95">
        <v>0</v>
      </c>
      <c r="Z93" s="95">
        <v>0</v>
      </c>
      <c r="AA93" s="95">
        <v>7532.7407300000004</v>
      </c>
      <c r="AB93" s="95">
        <v>0</v>
      </c>
      <c r="AC93" s="95">
        <v>0</v>
      </c>
      <c r="AD93" s="95">
        <v>0</v>
      </c>
      <c r="AE93" s="95">
        <v>0</v>
      </c>
      <c r="AF93" s="95">
        <v>0</v>
      </c>
      <c r="AG93" s="95">
        <v>0</v>
      </c>
      <c r="AH93" s="95">
        <v>0</v>
      </c>
      <c r="AI93" s="95">
        <v>0</v>
      </c>
      <c r="AJ93" s="95">
        <v>0</v>
      </c>
      <c r="AK93" s="95">
        <v>0</v>
      </c>
      <c r="AL93" s="95">
        <v>0</v>
      </c>
      <c r="AM93" s="95">
        <v>0</v>
      </c>
      <c r="AN93" s="95">
        <v>0</v>
      </c>
      <c r="AO93" s="95">
        <v>0</v>
      </c>
      <c r="AP93" s="95">
        <v>0</v>
      </c>
      <c r="AQ93" s="95">
        <v>38892.024890000001</v>
      </c>
      <c r="AR93" s="160">
        <v>1.6946655392526277E-2</v>
      </c>
    </row>
    <row r="94" spans="1:44">
      <c r="A94" s="100" t="s">
        <v>723</v>
      </c>
      <c r="B94" s="95">
        <v>9833.5614700000006</v>
      </c>
      <c r="C94" s="95">
        <v>11754.778960000001</v>
      </c>
      <c r="D94" s="95">
        <v>1405.0100500000001</v>
      </c>
      <c r="E94" s="95">
        <v>0</v>
      </c>
      <c r="F94" s="95">
        <v>0</v>
      </c>
      <c r="G94" s="95">
        <v>0</v>
      </c>
      <c r="H94" s="95">
        <v>0</v>
      </c>
      <c r="I94" s="95">
        <v>0</v>
      </c>
      <c r="J94" s="95">
        <v>0</v>
      </c>
      <c r="K94" s="95">
        <v>0</v>
      </c>
      <c r="L94" s="95">
        <v>0</v>
      </c>
      <c r="M94" s="95">
        <v>0</v>
      </c>
      <c r="N94" s="95">
        <v>0</v>
      </c>
      <c r="O94" s="95">
        <v>0</v>
      </c>
      <c r="P94" s="95">
        <v>0</v>
      </c>
      <c r="Q94" s="95">
        <v>2090.58529</v>
      </c>
      <c r="R94" s="95">
        <v>0</v>
      </c>
      <c r="S94" s="95">
        <v>0</v>
      </c>
      <c r="T94" s="95">
        <v>0</v>
      </c>
      <c r="U94" s="95">
        <v>0</v>
      </c>
      <c r="V94" s="95">
        <v>0</v>
      </c>
      <c r="W94" s="95">
        <v>0</v>
      </c>
      <c r="X94" s="95">
        <v>0</v>
      </c>
      <c r="Y94" s="95">
        <v>0</v>
      </c>
      <c r="Z94" s="95">
        <v>1610.0435400000001</v>
      </c>
      <c r="AA94" s="95">
        <v>4128.0935099999997</v>
      </c>
      <c r="AB94" s="95">
        <v>0</v>
      </c>
      <c r="AC94" s="95">
        <v>0</v>
      </c>
      <c r="AD94" s="95">
        <v>0</v>
      </c>
      <c r="AE94" s="95">
        <v>0</v>
      </c>
      <c r="AF94" s="95">
        <v>0</v>
      </c>
      <c r="AG94" s="95">
        <v>0</v>
      </c>
      <c r="AH94" s="95">
        <v>0</v>
      </c>
      <c r="AI94" s="95">
        <v>0</v>
      </c>
      <c r="AJ94" s="95">
        <v>0</v>
      </c>
      <c r="AK94" s="95">
        <v>0</v>
      </c>
      <c r="AL94" s="95">
        <v>0</v>
      </c>
      <c r="AM94" s="95">
        <v>0</v>
      </c>
      <c r="AN94" s="95">
        <v>0</v>
      </c>
      <c r="AO94" s="95">
        <v>0</v>
      </c>
      <c r="AP94" s="95">
        <v>0</v>
      </c>
      <c r="AQ94" s="95">
        <v>30822.072820000001</v>
      </c>
      <c r="AR94" s="160">
        <v>1.3430286750078509E-2</v>
      </c>
    </row>
    <row r="95" spans="1:44">
      <c r="A95" s="100" t="s">
        <v>724</v>
      </c>
      <c r="B95" s="95">
        <v>20665.110840000001</v>
      </c>
      <c r="C95" s="95">
        <v>16270.196099999999</v>
      </c>
      <c r="D95" s="95">
        <v>2389.6592700000001</v>
      </c>
      <c r="E95" s="95">
        <v>0</v>
      </c>
      <c r="F95" s="95">
        <v>1721.0804900000001</v>
      </c>
      <c r="G95" s="95">
        <v>3129.0167000000001</v>
      </c>
      <c r="H95" s="95">
        <v>0</v>
      </c>
      <c r="I95" s="95">
        <v>0</v>
      </c>
      <c r="J95" s="95">
        <v>728.51256000000001</v>
      </c>
      <c r="K95" s="95">
        <v>0</v>
      </c>
      <c r="L95" s="95">
        <v>0</v>
      </c>
      <c r="M95" s="95">
        <v>0</v>
      </c>
      <c r="N95" s="95">
        <v>2411.2016899999999</v>
      </c>
      <c r="O95" s="95">
        <v>1052.2833400000002</v>
      </c>
      <c r="P95" s="95">
        <v>1011.2336299999999</v>
      </c>
      <c r="Q95" s="95">
        <v>885.42928000000006</v>
      </c>
      <c r="R95" s="95">
        <v>863.05810999999994</v>
      </c>
      <c r="S95" s="95">
        <v>0</v>
      </c>
      <c r="T95" s="95">
        <v>0</v>
      </c>
      <c r="U95" s="95">
        <v>700.57431000000008</v>
      </c>
      <c r="V95" s="95">
        <v>0</v>
      </c>
      <c r="W95" s="95">
        <v>0</v>
      </c>
      <c r="X95" s="95">
        <v>718.08861000000002</v>
      </c>
      <c r="Y95" s="95">
        <v>0</v>
      </c>
      <c r="Z95" s="95">
        <v>0</v>
      </c>
      <c r="AA95" s="95">
        <v>1642.1579899999999</v>
      </c>
      <c r="AB95" s="95">
        <v>1944.1375500000001</v>
      </c>
      <c r="AC95" s="95">
        <v>5261.6099699999995</v>
      </c>
      <c r="AD95" s="95">
        <v>2367.3889100000001</v>
      </c>
      <c r="AE95" s="95">
        <v>0</v>
      </c>
      <c r="AF95" s="95">
        <v>0</v>
      </c>
      <c r="AG95" s="95">
        <v>810.62853000000007</v>
      </c>
      <c r="AH95" s="95">
        <v>1068.3115700000001</v>
      </c>
      <c r="AI95" s="95">
        <v>0</v>
      </c>
      <c r="AJ95" s="95">
        <v>1102.42001</v>
      </c>
      <c r="AK95" s="95">
        <v>0</v>
      </c>
      <c r="AL95" s="95">
        <v>0</v>
      </c>
      <c r="AM95" s="95">
        <v>0</v>
      </c>
      <c r="AN95" s="95">
        <v>3485.1620099999996</v>
      </c>
      <c r="AO95" s="95">
        <v>2078.38346</v>
      </c>
      <c r="AP95" s="95">
        <v>0</v>
      </c>
      <c r="AQ95" s="95">
        <v>72305.644930000009</v>
      </c>
      <c r="AR95" s="160">
        <v>3.1506172564394724E-2</v>
      </c>
    </row>
    <row r="96" spans="1:44">
      <c r="A96" s="100" t="s">
        <v>725</v>
      </c>
      <c r="B96" s="95">
        <v>30176.295019999998</v>
      </c>
      <c r="C96" s="95">
        <v>15518.216410000001</v>
      </c>
      <c r="D96" s="95">
        <v>7794.3798200000001</v>
      </c>
      <c r="E96" s="95">
        <v>3937.0222200000003</v>
      </c>
      <c r="F96" s="95">
        <v>3011.7648199999999</v>
      </c>
      <c r="G96" s="95">
        <v>2736.9850799999999</v>
      </c>
      <c r="H96" s="95">
        <v>2766.1596600000003</v>
      </c>
      <c r="I96" s="95">
        <v>1523.0416299999999</v>
      </c>
      <c r="J96" s="95">
        <v>1608.67428</v>
      </c>
      <c r="K96" s="95">
        <v>0</v>
      </c>
      <c r="L96" s="95">
        <v>695.87596999999994</v>
      </c>
      <c r="M96" s="95">
        <v>0</v>
      </c>
      <c r="N96" s="95">
        <v>1423.70589</v>
      </c>
      <c r="O96" s="95">
        <v>3344.53694</v>
      </c>
      <c r="P96" s="95">
        <v>1227.6827800000001</v>
      </c>
      <c r="Q96" s="95">
        <v>0</v>
      </c>
      <c r="R96" s="95">
        <v>864.06380000000001</v>
      </c>
      <c r="S96" s="95">
        <v>772.60751000000005</v>
      </c>
      <c r="T96" s="95">
        <v>434.36948999999998</v>
      </c>
      <c r="U96" s="95">
        <v>795.37416000000007</v>
      </c>
      <c r="V96" s="95">
        <v>3865.3523700000001</v>
      </c>
      <c r="W96" s="95">
        <v>1390.2637199999999</v>
      </c>
      <c r="X96" s="95">
        <v>539.51792</v>
      </c>
      <c r="Y96" s="95">
        <v>714.25360000000001</v>
      </c>
      <c r="Z96" s="95">
        <v>1774.21524</v>
      </c>
      <c r="AA96" s="95">
        <v>415.69835999999998</v>
      </c>
      <c r="AB96" s="95">
        <v>5418.7947599999998</v>
      </c>
      <c r="AC96" s="95">
        <v>4180.7245699999994</v>
      </c>
      <c r="AD96" s="95">
        <v>2752.5836300000001</v>
      </c>
      <c r="AE96" s="95">
        <v>5620.84141</v>
      </c>
      <c r="AF96" s="95">
        <v>850.07405000000006</v>
      </c>
      <c r="AG96" s="95">
        <v>0</v>
      </c>
      <c r="AH96" s="95">
        <v>0</v>
      </c>
      <c r="AI96" s="95">
        <v>0</v>
      </c>
      <c r="AJ96" s="95">
        <v>0</v>
      </c>
      <c r="AK96" s="95">
        <v>0</v>
      </c>
      <c r="AL96" s="95">
        <v>1581.2414799999999</v>
      </c>
      <c r="AM96" s="95">
        <v>482.87918999999999</v>
      </c>
      <c r="AN96" s="95">
        <v>2805.9850499999998</v>
      </c>
      <c r="AO96" s="95">
        <v>1320.7848899999999</v>
      </c>
      <c r="AP96" s="95">
        <v>0</v>
      </c>
      <c r="AQ96" s="95">
        <v>112343.96571999999</v>
      </c>
      <c r="AR96" s="160">
        <v>4.8952310348236668E-2</v>
      </c>
    </row>
    <row r="97" spans="1:44">
      <c r="A97" s="100" t="s">
        <v>726</v>
      </c>
      <c r="B97" s="95">
        <v>28303.577289999997</v>
      </c>
      <c r="C97" s="95">
        <v>15143.96838</v>
      </c>
      <c r="D97" s="95">
        <v>7522.6511300000002</v>
      </c>
      <c r="E97" s="95">
        <v>1643.6388400000001</v>
      </c>
      <c r="F97" s="95">
        <v>3661.1831099999999</v>
      </c>
      <c r="G97" s="95">
        <v>7163.81963</v>
      </c>
      <c r="H97" s="95">
        <v>1004.7934200000001</v>
      </c>
      <c r="I97" s="95">
        <v>2104.3630400000002</v>
      </c>
      <c r="J97" s="95">
        <v>546.32895999999994</v>
      </c>
      <c r="K97" s="95">
        <v>2061.8410100000001</v>
      </c>
      <c r="L97" s="95">
        <v>902.75015000000008</v>
      </c>
      <c r="M97" s="95">
        <v>1631.4367400000001</v>
      </c>
      <c r="N97" s="95">
        <v>4744.8575199999996</v>
      </c>
      <c r="O97" s="95">
        <v>3072.1097200000004</v>
      </c>
      <c r="P97" s="95">
        <v>913.47865999999999</v>
      </c>
      <c r="Q97" s="95">
        <v>208.55145000000002</v>
      </c>
      <c r="R97" s="95">
        <v>1845.8482900000001</v>
      </c>
      <c r="S97" s="95">
        <v>3112.1317999999997</v>
      </c>
      <c r="T97" s="95">
        <v>282.67503999999997</v>
      </c>
      <c r="U97" s="95">
        <v>2894.6146699999999</v>
      </c>
      <c r="V97" s="95">
        <v>6365.4933899999996</v>
      </c>
      <c r="W97" s="95">
        <v>1836.73813</v>
      </c>
      <c r="X97" s="95">
        <v>2020.1528400000002</v>
      </c>
      <c r="Y97" s="95">
        <v>279.51001000000002</v>
      </c>
      <c r="Z97" s="95">
        <v>3611.6828500000001</v>
      </c>
      <c r="AA97" s="95">
        <v>995.13330000000008</v>
      </c>
      <c r="AB97" s="95">
        <v>3132.9293499999999</v>
      </c>
      <c r="AC97" s="95">
        <v>6590.6164400000007</v>
      </c>
      <c r="AD97" s="95">
        <v>3167.1251600000001</v>
      </c>
      <c r="AE97" s="95">
        <v>1806.6378500000001</v>
      </c>
      <c r="AF97" s="95">
        <v>826.94325000000003</v>
      </c>
      <c r="AG97" s="95">
        <v>842.18200000000002</v>
      </c>
      <c r="AH97" s="95">
        <v>1047.3676800000001</v>
      </c>
      <c r="AI97" s="95">
        <v>0</v>
      </c>
      <c r="AJ97" s="95">
        <v>1062.6915300000001</v>
      </c>
      <c r="AK97" s="95">
        <v>0</v>
      </c>
      <c r="AL97" s="95">
        <v>2463.21913</v>
      </c>
      <c r="AM97" s="95">
        <v>246.13508999999999</v>
      </c>
      <c r="AN97" s="95">
        <v>5914.7404100000003</v>
      </c>
      <c r="AO97" s="95">
        <v>947.67777000000001</v>
      </c>
      <c r="AP97" s="95">
        <v>447.77221999999995</v>
      </c>
      <c r="AQ97" s="95">
        <v>132369.36725000001</v>
      </c>
      <c r="AR97" s="160">
        <v>5.7678098727363632E-2</v>
      </c>
    </row>
    <row r="98" spans="1:44">
      <c r="A98" s="100" t="s">
        <v>727</v>
      </c>
      <c r="B98" s="95">
        <v>28981.574700000001</v>
      </c>
      <c r="C98" s="95">
        <v>16321.124689999999</v>
      </c>
      <c r="D98" s="95">
        <v>7331.3405899999998</v>
      </c>
      <c r="E98" s="95">
        <v>2935.3811299999998</v>
      </c>
      <c r="F98" s="95">
        <v>3053.9617699999999</v>
      </c>
      <c r="G98" s="95">
        <v>6808.09753</v>
      </c>
      <c r="H98" s="95">
        <v>2264.22462</v>
      </c>
      <c r="I98" s="95">
        <v>2599.9724100000003</v>
      </c>
      <c r="J98" s="95">
        <v>992.99183999999991</v>
      </c>
      <c r="K98" s="95">
        <v>2224.26262</v>
      </c>
      <c r="L98" s="95">
        <v>667.69051000000002</v>
      </c>
      <c r="M98" s="95">
        <v>909.19691</v>
      </c>
      <c r="N98" s="95">
        <v>3528.1981000000001</v>
      </c>
      <c r="O98" s="95">
        <v>2307.0452</v>
      </c>
      <c r="P98" s="95">
        <v>1927.75395</v>
      </c>
      <c r="Q98" s="95">
        <v>843.99034999999992</v>
      </c>
      <c r="R98" s="95">
        <v>921.92796999999996</v>
      </c>
      <c r="S98" s="95">
        <v>3069.7967000000003</v>
      </c>
      <c r="T98" s="95">
        <v>201.13718</v>
      </c>
      <c r="U98" s="95">
        <v>4293.7657099999997</v>
      </c>
      <c r="V98" s="95">
        <v>10036.954089999999</v>
      </c>
      <c r="W98" s="95">
        <v>976.59768000000008</v>
      </c>
      <c r="X98" s="95">
        <v>2421.2316600000004</v>
      </c>
      <c r="Y98" s="95">
        <v>1597.86609</v>
      </c>
      <c r="Z98" s="95">
        <v>2743.2352299999998</v>
      </c>
      <c r="AA98" s="95">
        <v>2223.77349</v>
      </c>
      <c r="AB98" s="95">
        <v>3105.7822900000001</v>
      </c>
      <c r="AC98" s="95">
        <v>9816.8069299999988</v>
      </c>
      <c r="AD98" s="95">
        <v>1411.0680400000001</v>
      </c>
      <c r="AE98" s="95">
        <v>5775.7780899999998</v>
      </c>
      <c r="AF98" s="95">
        <v>979.93571999999995</v>
      </c>
      <c r="AG98" s="95">
        <v>2564.8233999999998</v>
      </c>
      <c r="AH98" s="95">
        <v>738.67345</v>
      </c>
      <c r="AI98" s="95">
        <v>346.18896999999998</v>
      </c>
      <c r="AJ98" s="95">
        <v>1195.7100500000001</v>
      </c>
      <c r="AK98" s="95">
        <v>0</v>
      </c>
      <c r="AL98" s="95">
        <v>2470.8803399999997</v>
      </c>
      <c r="AM98" s="95">
        <v>529.78117000000009</v>
      </c>
      <c r="AN98" s="95">
        <v>6059.45514</v>
      </c>
      <c r="AO98" s="95">
        <v>1389.8549699999999</v>
      </c>
      <c r="AP98" s="95">
        <v>312.32281999999998</v>
      </c>
      <c r="AQ98" s="95">
        <v>148880.15409999999</v>
      </c>
      <c r="AR98" s="160">
        <v>6.4872442961118035E-2</v>
      </c>
    </row>
    <row r="99" spans="1:44">
      <c r="A99" s="100" t="s">
        <v>728</v>
      </c>
      <c r="B99" s="95">
        <v>20748.894130000001</v>
      </c>
      <c r="C99" s="95">
        <v>9130.5647200000003</v>
      </c>
      <c r="D99" s="95">
        <v>5530.1682499999997</v>
      </c>
      <c r="E99" s="95">
        <v>2485.3064300000001</v>
      </c>
      <c r="F99" s="95">
        <v>2194.5981200000001</v>
      </c>
      <c r="G99" s="95">
        <v>6206.4816000000001</v>
      </c>
      <c r="H99" s="95">
        <v>1185.9717800000001</v>
      </c>
      <c r="I99" s="95">
        <v>1468.63958</v>
      </c>
      <c r="J99" s="95">
        <v>1161.6022800000001</v>
      </c>
      <c r="K99" s="95">
        <v>3362.9841699999997</v>
      </c>
      <c r="L99" s="95">
        <v>767.98103000000003</v>
      </c>
      <c r="M99" s="95">
        <v>838.00911999999994</v>
      </c>
      <c r="N99" s="95">
        <v>4194.2559099999999</v>
      </c>
      <c r="O99" s="95">
        <v>2383.5626299999999</v>
      </c>
      <c r="P99" s="95">
        <v>1892.59059</v>
      </c>
      <c r="Q99" s="95">
        <v>338.94948999999997</v>
      </c>
      <c r="R99" s="95">
        <v>1548.08898</v>
      </c>
      <c r="S99" s="95">
        <v>2677.3682699999999</v>
      </c>
      <c r="T99" s="95">
        <v>543.8103000000001</v>
      </c>
      <c r="U99" s="95">
        <v>3153.8812499999999</v>
      </c>
      <c r="V99" s="95">
        <v>8722.1415199999992</v>
      </c>
      <c r="W99" s="95">
        <v>2028.11517</v>
      </c>
      <c r="X99" s="95">
        <v>1927.0073200000002</v>
      </c>
      <c r="Y99" s="95">
        <v>2475.7270699999999</v>
      </c>
      <c r="Z99" s="95">
        <v>1844.6708500000002</v>
      </c>
      <c r="AA99" s="95">
        <v>1217.8656899999999</v>
      </c>
      <c r="AB99" s="95">
        <v>3855.1581800000004</v>
      </c>
      <c r="AC99" s="95">
        <v>5057.6629599999997</v>
      </c>
      <c r="AD99" s="95">
        <v>251.29561999999999</v>
      </c>
      <c r="AE99" s="95">
        <v>5269.7887199999996</v>
      </c>
      <c r="AF99" s="95">
        <v>225.29445999999999</v>
      </c>
      <c r="AG99" s="95">
        <v>1287.9306100000001</v>
      </c>
      <c r="AH99" s="95">
        <v>845.4555600000001</v>
      </c>
      <c r="AI99" s="95">
        <v>106.01992999999999</v>
      </c>
      <c r="AJ99" s="95">
        <v>0</v>
      </c>
      <c r="AK99" s="95">
        <v>0</v>
      </c>
      <c r="AL99" s="95">
        <v>1432.8150000000001</v>
      </c>
      <c r="AM99" s="95">
        <v>0</v>
      </c>
      <c r="AN99" s="95">
        <v>4148.48621</v>
      </c>
      <c r="AO99" s="95">
        <v>886.35073999999997</v>
      </c>
      <c r="AP99" s="95">
        <v>1056.9398600000002</v>
      </c>
      <c r="AQ99" s="95">
        <v>114452.4341</v>
      </c>
      <c r="AR99" s="160">
        <v>4.9871045928164916E-2</v>
      </c>
    </row>
    <row r="100" spans="1:44">
      <c r="A100" s="100" t="s">
        <v>729</v>
      </c>
      <c r="B100" s="95">
        <v>35891.10815</v>
      </c>
      <c r="C100" s="95">
        <v>15343.90236</v>
      </c>
      <c r="D100" s="95">
        <v>10093.48891</v>
      </c>
      <c r="E100" s="95">
        <v>2698.2731100000001</v>
      </c>
      <c r="F100" s="95">
        <v>5106.7641299999996</v>
      </c>
      <c r="G100" s="95">
        <v>9896.309220000001</v>
      </c>
      <c r="H100" s="95">
        <v>4236.7829000000002</v>
      </c>
      <c r="I100" s="95">
        <v>4706.1862300000003</v>
      </c>
      <c r="J100" s="95">
        <v>2950.42281</v>
      </c>
      <c r="K100" s="95">
        <v>5094.9739900000004</v>
      </c>
      <c r="L100" s="95">
        <v>2006.3583799999999</v>
      </c>
      <c r="M100" s="95">
        <v>1936.40643</v>
      </c>
      <c r="N100" s="95">
        <v>8857.4547700000003</v>
      </c>
      <c r="O100" s="95">
        <v>4765.1136500000002</v>
      </c>
      <c r="P100" s="95">
        <v>4385.9614299999994</v>
      </c>
      <c r="Q100" s="95">
        <v>544.29575</v>
      </c>
      <c r="R100" s="95">
        <v>2664.6657500000001</v>
      </c>
      <c r="S100" s="95">
        <v>6107.4143600000007</v>
      </c>
      <c r="T100" s="95">
        <v>1565.5834199999999</v>
      </c>
      <c r="U100" s="95">
        <v>6604.4941200000003</v>
      </c>
      <c r="V100" s="95">
        <v>17298.58482</v>
      </c>
      <c r="W100" s="95">
        <v>3166.5111099999999</v>
      </c>
      <c r="X100" s="95">
        <v>3321.8971299999998</v>
      </c>
      <c r="Y100" s="95">
        <v>3265.4476</v>
      </c>
      <c r="Z100" s="95">
        <v>3378.07251</v>
      </c>
      <c r="AA100" s="95">
        <v>1798.8919099999998</v>
      </c>
      <c r="AB100" s="95">
        <v>8331.7702300000001</v>
      </c>
      <c r="AC100" s="95">
        <v>8812.1122699999996</v>
      </c>
      <c r="AD100" s="95">
        <v>1590.7912099999999</v>
      </c>
      <c r="AE100" s="95">
        <v>9781.23207</v>
      </c>
      <c r="AF100" s="95">
        <v>1206.6233</v>
      </c>
      <c r="AG100" s="95">
        <v>2014.59375</v>
      </c>
      <c r="AH100" s="95">
        <v>857.37026000000003</v>
      </c>
      <c r="AI100" s="95">
        <v>428.9658</v>
      </c>
      <c r="AJ100" s="95">
        <v>80.130350000000007</v>
      </c>
      <c r="AK100" s="95">
        <v>157.36387999999999</v>
      </c>
      <c r="AL100" s="95">
        <v>2503.3884199999998</v>
      </c>
      <c r="AM100" s="95">
        <v>673.71165000000008</v>
      </c>
      <c r="AN100" s="95">
        <v>8308.0603200000005</v>
      </c>
      <c r="AO100" s="95">
        <v>1009.87549</v>
      </c>
      <c r="AP100" s="95">
        <v>743.15539999999999</v>
      </c>
      <c r="AQ100" s="95">
        <v>214184.50935000001</v>
      </c>
      <c r="AR100" s="160">
        <v>9.3327901559197318E-2</v>
      </c>
    </row>
    <row r="101" spans="1:44">
      <c r="A101" s="100" t="s">
        <v>730</v>
      </c>
      <c r="B101" s="95">
        <v>55101.750610000003</v>
      </c>
      <c r="C101" s="95">
        <v>20189.17283</v>
      </c>
      <c r="D101" s="95">
        <v>16059.415710000001</v>
      </c>
      <c r="E101" s="95">
        <v>5740.1580100000001</v>
      </c>
      <c r="F101" s="95">
        <v>6938.7408800000003</v>
      </c>
      <c r="G101" s="95">
        <v>18840.495149999999</v>
      </c>
      <c r="H101" s="95">
        <v>6841.2086900000004</v>
      </c>
      <c r="I101" s="95">
        <v>7089.33205</v>
      </c>
      <c r="J101" s="95">
        <v>6478.8803200000002</v>
      </c>
      <c r="K101" s="95">
        <v>8330.3200699999998</v>
      </c>
      <c r="L101" s="95">
        <v>3849.6353100000001</v>
      </c>
      <c r="M101" s="95">
        <v>2861.3009300000003</v>
      </c>
      <c r="N101" s="95">
        <v>16042.079949999999</v>
      </c>
      <c r="O101" s="95">
        <v>8746.4721599999993</v>
      </c>
      <c r="P101" s="95">
        <v>6014.9694500000005</v>
      </c>
      <c r="Q101" s="95">
        <v>2832.8430400000002</v>
      </c>
      <c r="R101" s="95">
        <v>4147.0596000000005</v>
      </c>
      <c r="S101" s="95">
        <v>10859.199619999999</v>
      </c>
      <c r="T101" s="95">
        <v>3255.3841200000002</v>
      </c>
      <c r="U101" s="95">
        <v>15832.99057</v>
      </c>
      <c r="V101" s="95">
        <v>34421.188259999995</v>
      </c>
      <c r="W101" s="95">
        <v>5701.2707499999997</v>
      </c>
      <c r="X101" s="95">
        <v>5168.3371799999995</v>
      </c>
      <c r="Y101" s="95">
        <v>5742.6953700000004</v>
      </c>
      <c r="Z101" s="95">
        <v>4981.9032900000002</v>
      </c>
      <c r="AA101" s="95">
        <v>4419.1694000000007</v>
      </c>
      <c r="AB101" s="95">
        <v>13158.503650000001</v>
      </c>
      <c r="AC101" s="95">
        <v>14424.80193</v>
      </c>
      <c r="AD101" s="95">
        <v>1814.6271899999999</v>
      </c>
      <c r="AE101" s="95">
        <v>23346.053070000002</v>
      </c>
      <c r="AF101" s="95">
        <v>2510.8923100000002</v>
      </c>
      <c r="AG101" s="95">
        <v>4652.0000999999993</v>
      </c>
      <c r="AH101" s="95">
        <v>2181.6212500000001</v>
      </c>
      <c r="AI101" s="95">
        <v>616.98186999999996</v>
      </c>
      <c r="AJ101" s="95">
        <v>518.70866000000001</v>
      </c>
      <c r="AK101" s="95">
        <v>183.24333999999999</v>
      </c>
      <c r="AL101" s="95">
        <v>4926.0792899999997</v>
      </c>
      <c r="AM101" s="95">
        <v>567.71848999999997</v>
      </c>
      <c r="AN101" s="95">
        <v>13756.33719</v>
      </c>
      <c r="AO101" s="95">
        <v>3665.4867300000001</v>
      </c>
      <c r="AP101" s="95">
        <v>1212.6048500000002</v>
      </c>
      <c r="AQ101" s="95">
        <v>374021.63324</v>
      </c>
      <c r="AR101" s="160">
        <v>0.1629746907186074</v>
      </c>
    </row>
    <row r="102" spans="1:44">
      <c r="A102" s="100" t="s">
        <v>731</v>
      </c>
      <c r="B102" s="95">
        <v>111599.69349999999</v>
      </c>
      <c r="C102" s="95">
        <v>31962.787090000002</v>
      </c>
      <c r="D102" s="95">
        <v>20296.303620000002</v>
      </c>
      <c r="E102" s="95">
        <v>7879.4674599999998</v>
      </c>
      <c r="F102" s="95">
        <v>11348.983609999999</v>
      </c>
      <c r="G102" s="95">
        <v>33687.395969999998</v>
      </c>
      <c r="H102" s="95">
        <v>11698.98681</v>
      </c>
      <c r="I102" s="95">
        <v>12592.419320000001</v>
      </c>
      <c r="J102" s="95">
        <v>11330.777099999999</v>
      </c>
      <c r="K102" s="95">
        <v>11892.30617</v>
      </c>
      <c r="L102" s="95">
        <v>8675.1957899999998</v>
      </c>
      <c r="M102" s="95">
        <v>5633.1490300000005</v>
      </c>
      <c r="N102" s="95">
        <v>26940.2402</v>
      </c>
      <c r="O102" s="95">
        <v>13158.200949999999</v>
      </c>
      <c r="P102" s="95">
        <v>8195.5878200000006</v>
      </c>
      <c r="Q102" s="95">
        <v>4201.6019400000005</v>
      </c>
      <c r="R102" s="95">
        <v>7160.2144200000002</v>
      </c>
      <c r="S102" s="95">
        <v>14488.28652</v>
      </c>
      <c r="T102" s="95">
        <v>7791.1945199999991</v>
      </c>
      <c r="U102" s="95">
        <v>28109.393640000002</v>
      </c>
      <c r="V102" s="95">
        <v>59696.943939999997</v>
      </c>
      <c r="W102" s="95">
        <v>10070.456259999999</v>
      </c>
      <c r="X102" s="95">
        <v>6914.0285700000004</v>
      </c>
      <c r="Y102" s="95">
        <v>10934.68161</v>
      </c>
      <c r="Z102" s="95">
        <v>7103.0974900000001</v>
      </c>
      <c r="AA102" s="95">
        <v>7075.64228</v>
      </c>
      <c r="AB102" s="95">
        <v>22286.018319999999</v>
      </c>
      <c r="AC102" s="95">
        <v>21928.657070000001</v>
      </c>
      <c r="AD102" s="95">
        <v>3495.0140000000001</v>
      </c>
      <c r="AE102" s="95">
        <v>46325.870699999999</v>
      </c>
      <c r="AF102" s="95">
        <v>4359.2575199999992</v>
      </c>
      <c r="AG102" s="95">
        <v>9515.4879899999996</v>
      </c>
      <c r="AH102" s="95">
        <v>3393.5942700000001</v>
      </c>
      <c r="AI102" s="95">
        <v>966.55223000000001</v>
      </c>
      <c r="AJ102" s="95">
        <v>1412.19004</v>
      </c>
      <c r="AK102" s="95">
        <v>451.07978000000003</v>
      </c>
      <c r="AL102" s="95">
        <v>6238.1331200000004</v>
      </c>
      <c r="AM102" s="95">
        <v>971.66581000000008</v>
      </c>
      <c r="AN102" s="95">
        <v>17474.417920000004</v>
      </c>
      <c r="AO102" s="95">
        <v>4737.5520800000004</v>
      </c>
      <c r="AP102" s="95">
        <v>2919.8088499999999</v>
      </c>
      <c r="AQ102" s="95">
        <v>636912.33533000003</v>
      </c>
      <c r="AR102" s="160">
        <v>0.27752563392146506</v>
      </c>
    </row>
    <row r="103" spans="1:44">
      <c r="A103" s="100" t="s">
        <v>732</v>
      </c>
      <c r="B103" s="95">
        <v>43010.096909999993</v>
      </c>
      <c r="C103" s="95">
        <v>7379.8141399999995</v>
      </c>
      <c r="D103" s="95">
        <v>3534.6334500000003</v>
      </c>
      <c r="E103" s="95">
        <v>1703.7515000000001</v>
      </c>
      <c r="F103" s="95">
        <v>1987.2947199999999</v>
      </c>
      <c r="G103" s="95">
        <v>8021.6775499999994</v>
      </c>
      <c r="H103" s="95">
        <v>2966.7452899999998</v>
      </c>
      <c r="I103" s="95">
        <v>2546.2395499999998</v>
      </c>
      <c r="J103" s="95">
        <v>2758.3695299999999</v>
      </c>
      <c r="K103" s="95">
        <v>2161.4658399999998</v>
      </c>
      <c r="L103" s="95">
        <v>3211.3433300000002</v>
      </c>
      <c r="M103" s="95">
        <v>1229.65924</v>
      </c>
      <c r="N103" s="95">
        <v>5865.5893499999993</v>
      </c>
      <c r="O103" s="95">
        <v>2544.6365499999997</v>
      </c>
      <c r="P103" s="95">
        <v>1480.19335</v>
      </c>
      <c r="Q103" s="95">
        <v>1131.7818400000001</v>
      </c>
      <c r="R103" s="95">
        <v>2704.3250200000002</v>
      </c>
      <c r="S103" s="95">
        <v>2425.7412899999999</v>
      </c>
      <c r="T103" s="95">
        <v>1626.5856899999999</v>
      </c>
      <c r="U103" s="95">
        <v>7140.3494600000004</v>
      </c>
      <c r="V103" s="95">
        <v>14238.24727</v>
      </c>
      <c r="W103" s="95">
        <v>2019.1844799999999</v>
      </c>
      <c r="X103" s="95">
        <v>1445.35681</v>
      </c>
      <c r="Y103" s="95">
        <v>2084.5712800000001</v>
      </c>
      <c r="Z103" s="95">
        <v>1486.701</v>
      </c>
      <c r="AA103" s="95">
        <v>1687.2926100000002</v>
      </c>
      <c r="AB103" s="95">
        <v>4934.8433800000003</v>
      </c>
      <c r="AC103" s="95">
        <v>4026.7968700000001</v>
      </c>
      <c r="AD103" s="95">
        <v>735.71539000000007</v>
      </c>
      <c r="AE103" s="95">
        <v>6374.8174300000001</v>
      </c>
      <c r="AF103" s="95">
        <v>1452.8101200000001</v>
      </c>
      <c r="AG103" s="95">
        <v>2685.9752200000003</v>
      </c>
      <c r="AH103" s="95">
        <v>811.72562000000005</v>
      </c>
      <c r="AI103" s="95">
        <v>247.78767000000002</v>
      </c>
      <c r="AJ103" s="95">
        <v>309.23883000000001</v>
      </c>
      <c r="AK103" s="95">
        <v>106.7483</v>
      </c>
      <c r="AL103" s="95">
        <v>1150.9352699999999</v>
      </c>
      <c r="AM103" s="95">
        <v>258.59159</v>
      </c>
      <c r="AN103" s="95">
        <v>3766.45804</v>
      </c>
      <c r="AO103" s="95">
        <v>1276.3931</v>
      </c>
      <c r="AP103" s="95">
        <v>785.84412999999995</v>
      </c>
      <c r="AQ103" s="95">
        <v>157316.32801</v>
      </c>
      <c r="AR103" s="160">
        <v>6.8548387643570158E-2</v>
      </c>
    </row>
    <row r="104" spans="1:44">
      <c r="A104" s="100" t="s">
        <v>733</v>
      </c>
      <c r="B104" s="95">
        <v>37381.456180000001</v>
      </c>
      <c r="C104" s="95">
        <v>11428.95386</v>
      </c>
      <c r="D104" s="95">
        <v>7215.3484800000006</v>
      </c>
      <c r="E104" s="95">
        <v>2902.4828399999997</v>
      </c>
      <c r="F104" s="95">
        <v>2797.9013399999999</v>
      </c>
      <c r="G104" s="95">
        <v>20175.327440000001</v>
      </c>
      <c r="H104" s="95">
        <v>5059.4644600000001</v>
      </c>
      <c r="I104" s="95">
        <v>4489.9007899999997</v>
      </c>
      <c r="J104" s="95">
        <v>5562.1323300000004</v>
      </c>
      <c r="K104" s="95">
        <v>3211.2270899999999</v>
      </c>
      <c r="L104" s="95">
        <v>6080.0439400000005</v>
      </c>
      <c r="M104" s="95">
        <v>2083.7983600000002</v>
      </c>
      <c r="N104" s="95">
        <v>8500.4984700000005</v>
      </c>
      <c r="O104" s="95">
        <v>3658.00479</v>
      </c>
      <c r="P104" s="95">
        <v>2377.1739500000003</v>
      </c>
      <c r="Q104" s="95">
        <v>4501.9234699999997</v>
      </c>
      <c r="R104" s="95">
        <v>3978.3628100000001</v>
      </c>
      <c r="S104" s="95">
        <v>3632.5469199999998</v>
      </c>
      <c r="T104" s="95">
        <v>2907.2442999999998</v>
      </c>
      <c r="U104" s="95">
        <v>13359.864800000001</v>
      </c>
      <c r="V104" s="95">
        <v>23608.098999999998</v>
      </c>
      <c r="W104" s="95">
        <v>2718.9926299999997</v>
      </c>
      <c r="X104" s="95">
        <v>2152.7832200000003</v>
      </c>
      <c r="Y104" s="95">
        <v>3192.4126000000001</v>
      </c>
      <c r="Z104" s="95">
        <v>3299.2937400000001</v>
      </c>
      <c r="AA104" s="95">
        <v>2600.1912900000002</v>
      </c>
      <c r="AB104" s="95">
        <v>7653.5753199999999</v>
      </c>
      <c r="AC104" s="95">
        <v>5798.1417899999997</v>
      </c>
      <c r="AD104" s="95">
        <v>2772.3839700000003</v>
      </c>
      <c r="AE104" s="95">
        <v>8187.5270899999996</v>
      </c>
      <c r="AF104" s="95">
        <v>3435.7742899999998</v>
      </c>
      <c r="AG104" s="95">
        <v>3492.97982</v>
      </c>
      <c r="AH104" s="95">
        <v>2726.34908</v>
      </c>
      <c r="AI104" s="95">
        <v>582.05508999999995</v>
      </c>
      <c r="AJ104" s="95">
        <v>989.27778000000001</v>
      </c>
      <c r="AK104" s="95">
        <v>422.03728000000001</v>
      </c>
      <c r="AL104" s="95">
        <v>2361.24134</v>
      </c>
      <c r="AM104" s="95">
        <v>502.00792999999999</v>
      </c>
      <c r="AN104" s="95">
        <v>6373.7556699999996</v>
      </c>
      <c r="AO104" s="95">
        <v>4690.43941</v>
      </c>
      <c r="AP104" s="95">
        <v>2006.0447799999999</v>
      </c>
      <c r="AQ104" s="95">
        <v>240869.01974000002</v>
      </c>
      <c r="AR104" s="160">
        <v>0.10495530340254776</v>
      </c>
    </row>
    <row r="105" spans="1:44">
      <c r="A105" s="72" t="s">
        <v>156</v>
      </c>
      <c r="B105" s="57">
        <v>436669.72277999995</v>
      </c>
      <c r="C105" s="57">
        <v>204177.03445000001</v>
      </c>
      <c r="D105" s="57">
        <v>89172.399279999998</v>
      </c>
      <c r="E105" s="57">
        <v>31925.481540000001</v>
      </c>
      <c r="F105" s="57">
        <v>41822.27298999999</v>
      </c>
      <c r="G105" s="57">
        <v>120912.83197</v>
      </c>
      <c r="H105" s="57">
        <v>38024.337630000002</v>
      </c>
      <c r="I105" s="57">
        <v>39120.094600000004</v>
      </c>
      <c r="J105" s="57">
        <v>34118.692009999999</v>
      </c>
      <c r="K105" s="57">
        <v>38339.380960000002</v>
      </c>
      <c r="L105" s="57">
        <v>26856.874409999997</v>
      </c>
      <c r="M105" s="57">
        <v>17122.956760000001</v>
      </c>
      <c r="N105" s="57">
        <v>82508.081850000002</v>
      </c>
      <c r="O105" s="57">
        <v>45031.965929999998</v>
      </c>
      <c r="P105" s="57">
        <v>29426.625610000003</v>
      </c>
      <c r="Q105" s="57">
        <v>17579.9519</v>
      </c>
      <c r="R105" s="57">
        <v>26697.614749999997</v>
      </c>
      <c r="S105" s="57">
        <v>47145.092989999997</v>
      </c>
      <c r="T105" s="57">
        <v>18607.984059999999</v>
      </c>
      <c r="U105" s="57">
        <v>82885.302689999997</v>
      </c>
      <c r="V105" s="57">
        <v>178253.00465999998</v>
      </c>
      <c r="W105" s="57">
        <v>29908.129929999999</v>
      </c>
      <c r="X105" s="57">
        <v>26628.401260000006</v>
      </c>
      <c r="Y105" s="57">
        <v>30287.165229999999</v>
      </c>
      <c r="Z105" s="57">
        <v>31832.915740000004</v>
      </c>
      <c r="AA105" s="57">
        <v>35736.650559999995</v>
      </c>
      <c r="AB105" s="57">
        <v>73821.513030000016</v>
      </c>
      <c r="AC105" s="57">
        <v>85897.930800000002</v>
      </c>
      <c r="AD105" s="57">
        <v>20357.993119999999</v>
      </c>
      <c r="AE105" s="57">
        <v>112488.54643</v>
      </c>
      <c r="AF105" s="57">
        <v>15847.605019999999</v>
      </c>
      <c r="AG105" s="57">
        <v>27866.601419999999</v>
      </c>
      <c r="AH105" s="57">
        <v>13670.46874</v>
      </c>
      <c r="AI105" s="57">
        <v>3294.5515600000003</v>
      </c>
      <c r="AJ105" s="57">
        <v>6670.3672500000011</v>
      </c>
      <c r="AK105" s="57">
        <v>1320.4725800000001</v>
      </c>
      <c r="AL105" s="57">
        <v>25127.933389999998</v>
      </c>
      <c r="AM105" s="57">
        <v>4232.4909200000002</v>
      </c>
      <c r="AN105" s="57">
        <v>72092.857959999994</v>
      </c>
      <c r="AO105" s="57">
        <v>22002.798640000001</v>
      </c>
      <c r="AP105" s="57">
        <v>9484.4929100000008</v>
      </c>
      <c r="AQ105" s="57">
        <v>2294967.5903100003</v>
      </c>
      <c r="AR105" s="161">
        <v>1</v>
      </c>
    </row>
    <row r="106" spans="1:44">
      <c r="A106" s="54" t="s">
        <v>734</v>
      </c>
      <c r="B106" s="160">
        <v>0.19027271871887974</v>
      </c>
      <c r="C106" s="160">
        <v>8.8967284467150201E-2</v>
      </c>
      <c r="D106" s="160">
        <v>3.8855624653050001E-2</v>
      </c>
      <c r="E106" s="160">
        <v>1.391108165309104E-2</v>
      </c>
      <c r="F106" s="160">
        <v>1.8223469981269193E-2</v>
      </c>
      <c r="G106" s="160">
        <v>5.2686073860270632E-2</v>
      </c>
      <c r="H106" s="160">
        <v>1.6568572815820783E-2</v>
      </c>
      <c r="I106" s="160">
        <v>1.7046033575888419E-2</v>
      </c>
      <c r="J106" s="160">
        <v>1.4866742412423917E-2</v>
      </c>
      <c r="K106" s="160">
        <v>1.6705848536545644E-2</v>
      </c>
      <c r="L106" s="160">
        <v>1.1702507052124521E-2</v>
      </c>
      <c r="M106" s="160">
        <v>7.4610887022099779E-3</v>
      </c>
      <c r="N106" s="160">
        <v>3.5951741627364309E-2</v>
      </c>
      <c r="O106" s="160">
        <v>1.9622048747066252E-2</v>
      </c>
      <c r="P106" s="160">
        <v>1.2822240163324094E-2</v>
      </c>
      <c r="Q106" s="160">
        <v>7.6602179369449526E-3</v>
      </c>
      <c r="R106" s="160">
        <v>1.1633111884771204E-2</v>
      </c>
      <c r="S106" s="160">
        <v>2.0542814281587184E-2</v>
      </c>
      <c r="T106" s="160">
        <v>8.1081685591413797E-3</v>
      </c>
      <c r="U106" s="160">
        <v>3.6116110327642573E-2</v>
      </c>
      <c r="V106" s="160">
        <v>7.7671251399206845E-2</v>
      </c>
      <c r="W106" s="160">
        <v>1.3032048930137641E-2</v>
      </c>
      <c r="X106" s="160">
        <v>1.1602953075430179E-2</v>
      </c>
      <c r="Y106" s="160">
        <v>1.3197208255960102E-2</v>
      </c>
      <c r="Z106" s="160">
        <v>1.3870747401578802E-2</v>
      </c>
      <c r="AA106" s="160">
        <v>1.5571745200625141E-2</v>
      </c>
      <c r="AB106" s="160">
        <v>3.2166690868182732E-2</v>
      </c>
      <c r="AC106" s="160">
        <v>3.7428820852497116E-2</v>
      </c>
      <c r="AD106" s="160">
        <v>8.870710508486996E-3</v>
      </c>
      <c r="AE106" s="160">
        <v>4.9015309368619552E-2</v>
      </c>
      <c r="AF106" s="160">
        <v>6.9053720352797365E-3</v>
      </c>
      <c r="AG106" s="160">
        <v>1.2142481461464049E-2</v>
      </c>
      <c r="AH106" s="160">
        <v>5.9567153792151883E-3</v>
      </c>
      <c r="AI106" s="160">
        <v>1.435554721517866E-3</v>
      </c>
      <c r="AJ106" s="160">
        <v>2.9065191500586636E-3</v>
      </c>
      <c r="AK106" s="160">
        <v>5.7537744130915281E-4</v>
      </c>
      <c r="AL106" s="160">
        <v>1.0949145206275336E-2</v>
      </c>
      <c r="AM106" s="160">
        <v>1.8442486673322836E-3</v>
      </c>
      <c r="AN106" s="160">
        <v>3.1413453621042996E-2</v>
      </c>
      <c r="AO106" s="160">
        <v>9.5874114880323425E-3</v>
      </c>
      <c r="AP106" s="160">
        <v>4.1327350111810737E-3</v>
      </c>
      <c r="AQ106" s="160">
        <v>1</v>
      </c>
      <c r="AR106" s="160"/>
    </row>
    <row r="107" spans="1:44" ht="30" customHeight="1">
      <c r="A107" s="433" t="s">
        <v>737</v>
      </c>
      <c r="B107" s="73" t="s">
        <v>65</v>
      </c>
      <c r="C107" s="73" t="s">
        <v>66</v>
      </c>
      <c r="D107" s="73" t="s">
        <v>67</v>
      </c>
      <c r="E107" s="73" t="s">
        <v>68</v>
      </c>
      <c r="F107" s="73" t="s">
        <v>69</v>
      </c>
      <c r="G107" s="73" t="s">
        <v>70</v>
      </c>
      <c r="H107" s="73" t="s">
        <v>71</v>
      </c>
      <c r="I107" s="73" t="s">
        <v>72</v>
      </c>
      <c r="J107" s="73" t="s">
        <v>73</v>
      </c>
      <c r="K107" s="73" t="s">
        <v>74</v>
      </c>
      <c r="L107" s="73" t="s">
        <v>75</v>
      </c>
      <c r="M107" s="73" t="s">
        <v>76</v>
      </c>
      <c r="N107" s="73" t="s">
        <v>77</v>
      </c>
      <c r="O107" s="73" t="s">
        <v>78</v>
      </c>
      <c r="P107" s="73" t="s">
        <v>79</v>
      </c>
      <c r="Q107" s="73" t="s">
        <v>80</v>
      </c>
      <c r="R107" s="73" t="s">
        <v>81</v>
      </c>
      <c r="S107" s="73" t="s">
        <v>82</v>
      </c>
      <c r="T107" s="73" t="s">
        <v>83</v>
      </c>
      <c r="U107" s="73" t="s">
        <v>84</v>
      </c>
      <c r="V107" s="73" t="s">
        <v>85</v>
      </c>
      <c r="W107" s="73" t="s">
        <v>86</v>
      </c>
      <c r="X107" s="73" t="s">
        <v>87</v>
      </c>
      <c r="Y107" s="73" t="s">
        <v>88</v>
      </c>
      <c r="Z107" s="73" t="s">
        <v>89</v>
      </c>
      <c r="AA107" s="73" t="s">
        <v>90</v>
      </c>
      <c r="AB107" s="73" t="s">
        <v>91</v>
      </c>
      <c r="AC107" s="73" t="s">
        <v>92</v>
      </c>
      <c r="AD107" s="73" t="s">
        <v>93</v>
      </c>
      <c r="AE107" s="73" t="s">
        <v>94</v>
      </c>
      <c r="AF107" s="73" t="s">
        <v>514</v>
      </c>
      <c r="AG107" s="73" t="s">
        <v>1266</v>
      </c>
      <c r="AH107" s="73" t="s">
        <v>1275</v>
      </c>
      <c r="AI107" s="73" t="s">
        <v>1276</v>
      </c>
      <c r="AJ107" s="73" t="s">
        <v>1286</v>
      </c>
      <c r="AK107" s="73" t="s">
        <v>1287</v>
      </c>
      <c r="AL107" s="73" t="s">
        <v>1376</v>
      </c>
      <c r="AM107" s="73" t="s">
        <v>1499</v>
      </c>
      <c r="AN107" s="73" t="s">
        <v>1408</v>
      </c>
      <c r="AO107" s="73" t="s">
        <v>1409</v>
      </c>
      <c r="AP107" s="73" t="s">
        <v>1410</v>
      </c>
      <c r="AQ107" s="176" t="s">
        <v>515</v>
      </c>
      <c r="AR107" s="309" t="s">
        <v>677</v>
      </c>
    </row>
    <row r="108" spans="1:44">
      <c r="A108" s="100" t="s">
        <v>720</v>
      </c>
      <c r="B108" s="95">
        <v>0</v>
      </c>
      <c r="C108" s="95">
        <v>0</v>
      </c>
      <c r="D108" s="95">
        <v>0</v>
      </c>
      <c r="E108" s="95">
        <v>0</v>
      </c>
      <c r="F108" s="95">
        <v>0</v>
      </c>
      <c r="G108" s="95">
        <v>0</v>
      </c>
      <c r="H108" s="95">
        <v>0</v>
      </c>
      <c r="I108" s="95">
        <v>0</v>
      </c>
      <c r="J108" s="95">
        <v>0</v>
      </c>
      <c r="K108" s="95">
        <v>0</v>
      </c>
      <c r="L108" s="95">
        <v>0</v>
      </c>
      <c r="M108" s="95">
        <v>0</v>
      </c>
      <c r="N108" s="95">
        <v>0</v>
      </c>
      <c r="O108" s="95">
        <v>0</v>
      </c>
      <c r="P108" s="95">
        <v>0</v>
      </c>
      <c r="Q108" s="95">
        <v>0</v>
      </c>
      <c r="R108" s="95">
        <v>0</v>
      </c>
      <c r="S108" s="95">
        <v>0</v>
      </c>
      <c r="T108" s="95">
        <v>0</v>
      </c>
      <c r="U108" s="95">
        <v>0</v>
      </c>
      <c r="V108" s="95">
        <v>0</v>
      </c>
      <c r="W108" s="95">
        <v>0</v>
      </c>
      <c r="X108" s="95">
        <v>0</v>
      </c>
      <c r="Y108" s="95">
        <v>0</v>
      </c>
      <c r="Z108" s="95">
        <v>0</v>
      </c>
      <c r="AA108" s="95">
        <v>0</v>
      </c>
      <c r="AB108" s="95">
        <v>0</v>
      </c>
      <c r="AC108" s="95">
        <v>0</v>
      </c>
      <c r="AD108" s="95">
        <v>0</v>
      </c>
      <c r="AE108" s="95">
        <v>0</v>
      </c>
      <c r="AF108" s="95">
        <v>0</v>
      </c>
      <c r="AG108" s="95">
        <v>0</v>
      </c>
      <c r="AH108" s="95">
        <v>0</v>
      </c>
      <c r="AI108" s="95">
        <v>0</v>
      </c>
      <c r="AJ108" s="95">
        <v>0</v>
      </c>
      <c r="AK108" s="95">
        <v>0</v>
      </c>
      <c r="AL108" s="95">
        <v>0</v>
      </c>
      <c r="AM108" s="95">
        <v>0</v>
      </c>
      <c r="AN108" s="95">
        <v>0</v>
      </c>
      <c r="AO108" s="95">
        <v>0</v>
      </c>
      <c r="AP108" s="95">
        <v>0</v>
      </c>
      <c r="AQ108" s="95">
        <v>0</v>
      </c>
      <c r="AR108" s="160">
        <v>0</v>
      </c>
    </row>
    <row r="109" spans="1:44">
      <c r="A109" s="100" t="s">
        <v>721</v>
      </c>
      <c r="B109" s="95">
        <v>1</v>
      </c>
      <c r="C109" s="95">
        <v>1</v>
      </c>
      <c r="D109" s="95">
        <v>0</v>
      </c>
      <c r="E109" s="95">
        <v>0</v>
      </c>
      <c r="F109" s="95">
        <v>0</v>
      </c>
      <c r="G109" s="95">
        <v>0</v>
      </c>
      <c r="H109" s="95">
        <v>0</v>
      </c>
      <c r="I109" s="95">
        <v>0</v>
      </c>
      <c r="J109" s="95">
        <v>0</v>
      </c>
      <c r="K109" s="95">
        <v>0</v>
      </c>
      <c r="L109" s="95">
        <v>0</v>
      </c>
      <c r="M109" s="95">
        <v>0</v>
      </c>
      <c r="N109" s="95">
        <v>0</v>
      </c>
      <c r="O109" s="95">
        <v>0</v>
      </c>
      <c r="P109" s="95">
        <v>0</v>
      </c>
      <c r="Q109" s="95">
        <v>0</v>
      </c>
      <c r="R109" s="95">
        <v>0</v>
      </c>
      <c r="S109" s="95">
        <v>0</v>
      </c>
      <c r="T109" s="95">
        <v>0</v>
      </c>
      <c r="U109" s="95">
        <v>0</v>
      </c>
      <c r="V109" s="95">
        <v>0</v>
      </c>
      <c r="W109" s="95">
        <v>0</v>
      </c>
      <c r="X109" s="95">
        <v>0</v>
      </c>
      <c r="Y109" s="95">
        <v>0</v>
      </c>
      <c r="Z109" s="95">
        <v>0</v>
      </c>
      <c r="AA109" s="95">
        <v>0</v>
      </c>
      <c r="AB109" s="95">
        <v>0</v>
      </c>
      <c r="AC109" s="95">
        <v>0</v>
      </c>
      <c r="AD109" s="95">
        <v>0</v>
      </c>
      <c r="AE109" s="95">
        <v>0</v>
      </c>
      <c r="AF109" s="95">
        <v>0</v>
      </c>
      <c r="AG109" s="95">
        <v>0</v>
      </c>
      <c r="AH109" s="95">
        <v>0</v>
      </c>
      <c r="AI109" s="95">
        <v>0</v>
      </c>
      <c r="AJ109" s="95">
        <v>0</v>
      </c>
      <c r="AK109" s="95">
        <v>0</v>
      </c>
      <c r="AL109" s="95">
        <v>0</v>
      </c>
      <c r="AM109" s="95">
        <v>0</v>
      </c>
      <c r="AN109" s="95">
        <v>0</v>
      </c>
      <c r="AO109" s="95">
        <v>0</v>
      </c>
      <c r="AP109" s="95">
        <v>0</v>
      </c>
      <c r="AQ109" s="95">
        <v>2</v>
      </c>
      <c r="AR109" s="160">
        <v>1.8913477460336073E-6</v>
      </c>
    </row>
    <row r="110" spans="1:44">
      <c r="A110" s="100" t="s">
        <v>722</v>
      </c>
      <c r="B110" s="95">
        <v>1</v>
      </c>
      <c r="C110" s="95">
        <v>5</v>
      </c>
      <c r="D110" s="95">
        <v>0</v>
      </c>
      <c r="E110" s="95">
        <v>0</v>
      </c>
      <c r="F110" s="95">
        <v>0</v>
      </c>
      <c r="G110" s="95">
        <v>1</v>
      </c>
      <c r="H110" s="95">
        <v>0</v>
      </c>
      <c r="I110" s="95">
        <v>0</v>
      </c>
      <c r="J110" s="95">
        <v>0</v>
      </c>
      <c r="K110" s="95">
        <v>0</v>
      </c>
      <c r="L110" s="95">
        <v>0</v>
      </c>
      <c r="M110" s="95">
        <v>0</v>
      </c>
      <c r="N110" s="95">
        <v>0</v>
      </c>
      <c r="O110" s="95">
        <v>0</v>
      </c>
      <c r="P110" s="95">
        <v>0</v>
      </c>
      <c r="Q110" s="95">
        <v>0</v>
      </c>
      <c r="R110" s="95">
        <v>0</v>
      </c>
      <c r="S110" s="95">
        <v>0</v>
      </c>
      <c r="T110" s="95">
        <v>0</v>
      </c>
      <c r="U110" s="95">
        <v>0</v>
      </c>
      <c r="V110" s="95">
        <v>0</v>
      </c>
      <c r="W110" s="95">
        <v>0</v>
      </c>
      <c r="X110" s="95">
        <v>0</v>
      </c>
      <c r="Y110" s="95">
        <v>0</v>
      </c>
      <c r="Z110" s="95">
        <v>0</v>
      </c>
      <c r="AA110" s="95">
        <v>2</v>
      </c>
      <c r="AB110" s="95">
        <v>0</v>
      </c>
      <c r="AC110" s="95">
        <v>0</v>
      </c>
      <c r="AD110" s="95">
        <v>0</v>
      </c>
      <c r="AE110" s="95">
        <v>0</v>
      </c>
      <c r="AF110" s="95">
        <v>0</v>
      </c>
      <c r="AG110" s="95">
        <v>0</v>
      </c>
      <c r="AH110" s="95">
        <v>0</v>
      </c>
      <c r="AI110" s="95">
        <v>0</v>
      </c>
      <c r="AJ110" s="95">
        <v>0</v>
      </c>
      <c r="AK110" s="95">
        <v>0</v>
      </c>
      <c r="AL110" s="95">
        <v>0</v>
      </c>
      <c r="AM110" s="95">
        <v>0</v>
      </c>
      <c r="AN110" s="95">
        <v>0</v>
      </c>
      <c r="AO110" s="95">
        <v>0</v>
      </c>
      <c r="AP110" s="95">
        <v>0</v>
      </c>
      <c r="AQ110" s="95">
        <v>9</v>
      </c>
      <c r="AR110" s="160">
        <v>8.5110648571512339E-6</v>
      </c>
    </row>
    <row r="111" spans="1:44">
      <c r="A111" s="100" t="s">
        <v>723</v>
      </c>
      <c r="B111" s="95">
        <v>5</v>
      </c>
      <c r="C111" s="95">
        <v>6</v>
      </c>
      <c r="D111" s="95">
        <v>1</v>
      </c>
      <c r="E111" s="95">
        <v>0</v>
      </c>
      <c r="F111" s="95">
        <v>0</v>
      </c>
      <c r="G111" s="95">
        <v>0</v>
      </c>
      <c r="H111" s="95">
        <v>0</v>
      </c>
      <c r="I111" s="95">
        <v>0</v>
      </c>
      <c r="J111" s="95">
        <v>0</v>
      </c>
      <c r="K111" s="95">
        <v>0</v>
      </c>
      <c r="L111" s="95">
        <v>0</v>
      </c>
      <c r="M111" s="95">
        <v>0</v>
      </c>
      <c r="N111" s="95">
        <v>0</v>
      </c>
      <c r="O111" s="95">
        <v>0</v>
      </c>
      <c r="P111" s="95">
        <v>0</v>
      </c>
      <c r="Q111" s="95">
        <v>1</v>
      </c>
      <c r="R111" s="95">
        <v>0</v>
      </c>
      <c r="S111" s="95">
        <v>0</v>
      </c>
      <c r="T111" s="95">
        <v>0</v>
      </c>
      <c r="U111" s="95">
        <v>0</v>
      </c>
      <c r="V111" s="95">
        <v>0</v>
      </c>
      <c r="W111" s="95">
        <v>0</v>
      </c>
      <c r="X111" s="95">
        <v>0</v>
      </c>
      <c r="Y111" s="95">
        <v>0</v>
      </c>
      <c r="Z111" s="95">
        <v>1</v>
      </c>
      <c r="AA111" s="95">
        <v>2</v>
      </c>
      <c r="AB111" s="95">
        <v>0</v>
      </c>
      <c r="AC111" s="95">
        <v>0</v>
      </c>
      <c r="AD111" s="95">
        <v>0</v>
      </c>
      <c r="AE111" s="95">
        <v>0</v>
      </c>
      <c r="AF111" s="95">
        <v>0</v>
      </c>
      <c r="AG111" s="95">
        <v>0</v>
      </c>
      <c r="AH111" s="95">
        <v>0</v>
      </c>
      <c r="AI111" s="95">
        <v>0</v>
      </c>
      <c r="AJ111" s="95">
        <v>0</v>
      </c>
      <c r="AK111" s="95">
        <v>0</v>
      </c>
      <c r="AL111" s="95">
        <v>0</v>
      </c>
      <c r="AM111" s="95">
        <v>0</v>
      </c>
      <c r="AN111" s="95">
        <v>0</v>
      </c>
      <c r="AO111" s="95">
        <v>0</v>
      </c>
      <c r="AP111" s="95">
        <v>0</v>
      </c>
      <c r="AQ111" s="95">
        <v>16</v>
      </c>
      <c r="AR111" s="160">
        <v>1.5130781968268858E-5</v>
      </c>
    </row>
    <row r="112" spans="1:44">
      <c r="A112" s="100" t="s">
        <v>724</v>
      </c>
      <c r="B112" s="95">
        <v>22</v>
      </c>
      <c r="C112" s="95">
        <v>17</v>
      </c>
      <c r="D112" s="95">
        <v>3</v>
      </c>
      <c r="E112" s="95">
        <v>0</v>
      </c>
      <c r="F112" s="95">
        <v>2</v>
      </c>
      <c r="G112" s="95">
        <v>3</v>
      </c>
      <c r="H112" s="95">
        <v>0</v>
      </c>
      <c r="I112" s="95">
        <v>0</v>
      </c>
      <c r="J112" s="95">
        <v>1</v>
      </c>
      <c r="K112" s="95">
        <v>0</v>
      </c>
      <c r="L112" s="95">
        <v>0</v>
      </c>
      <c r="M112" s="95">
        <v>0</v>
      </c>
      <c r="N112" s="95">
        <v>3</v>
      </c>
      <c r="O112" s="95">
        <v>1</v>
      </c>
      <c r="P112" s="95">
        <v>1</v>
      </c>
      <c r="Q112" s="95">
        <v>1</v>
      </c>
      <c r="R112" s="95">
        <v>1</v>
      </c>
      <c r="S112" s="95">
        <v>0</v>
      </c>
      <c r="T112" s="95">
        <v>0</v>
      </c>
      <c r="U112" s="95">
        <v>1</v>
      </c>
      <c r="V112" s="95">
        <v>0</v>
      </c>
      <c r="W112" s="95">
        <v>0</v>
      </c>
      <c r="X112" s="95">
        <v>1</v>
      </c>
      <c r="Y112" s="95">
        <v>0</v>
      </c>
      <c r="Z112" s="95">
        <v>0</v>
      </c>
      <c r="AA112" s="95">
        <v>2</v>
      </c>
      <c r="AB112" s="95">
        <v>2</v>
      </c>
      <c r="AC112" s="95">
        <v>6</v>
      </c>
      <c r="AD112" s="95">
        <v>3</v>
      </c>
      <c r="AE112" s="95">
        <v>0</v>
      </c>
      <c r="AF112" s="95">
        <v>0</v>
      </c>
      <c r="AG112" s="95">
        <v>1</v>
      </c>
      <c r="AH112" s="95">
        <v>1</v>
      </c>
      <c r="AI112" s="95">
        <v>0</v>
      </c>
      <c r="AJ112" s="95">
        <v>1</v>
      </c>
      <c r="AK112" s="95">
        <v>0</v>
      </c>
      <c r="AL112" s="95">
        <v>0</v>
      </c>
      <c r="AM112" s="95">
        <v>0</v>
      </c>
      <c r="AN112" s="95">
        <v>4</v>
      </c>
      <c r="AO112" s="95">
        <v>2</v>
      </c>
      <c r="AP112" s="95">
        <v>0</v>
      </c>
      <c r="AQ112" s="95">
        <v>79</v>
      </c>
      <c r="AR112" s="160">
        <v>7.4708235968327496E-5</v>
      </c>
    </row>
    <row r="113" spans="1:44">
      <c r="A113" s="100" t="s">
        <v>725</v>
      </c>
      <c r="B113" s="95">
        <v>66</v>
      </c>
      <c r="C113" s="95">
        <v>31</v>
      </c>
      <c r="D113" s="95">
        <v>17</v>
      </c>
      <c r="E113" s="95">
        <v>9</v>
      </c>
      <c r="F113" s="95">
        <v>7</v>
      </c>
      <c r="G113" s="95">
        <v>7</v>
      </c>
      <c r="H113" s="95">
        <v>6</v>
      </c>
      <c r="I113" s="95">
        <v>3</v>
      </c>
      <c r="J113" s="95">
        <v>3</v>
      </c>
      <c r="K113" s="95">
        <v>0</v>
      </c>
      <c r="L113" s="95">
        <v>2</v>
      </c>
      <c r="M113" s="95">
        <v>0</v>
      </c>
      <c r="N113" s="95">
        <v>3</v>
      </c>
      <c r="O113" s="95">
        <v>7</v>
      </c>
      <c r="P113" s="95">
        <v>3</v>
      </c>
      <c r="Q113" s="95">
        <v>0</v>
      </c>
      <c r="R113" s="95">
        <v>2</v>
      </c>
      <c r="S113" s="95">
        <v>2</v>
      </c>
      <c r="T113" s="95">
        <v>1</v>
      </c>
      <c r="U113" s="95">
        <v>2</v>
      </c>
      <c r="V113" s="95">
        <v>10</v>
      </c>
      <c r="W113" s="95">
        <v>3</v>
      </c>
      <c r="X113" s="95">
        <v>1</v>
      </c>
      <c r="Y113" s="95">
        <v>2</v>
      </c>
      <c r="Z113" s="95">
        <v>4</v>
      </c>
      <c r="AA113" s="95">
        <v>1</v>
      </c>
      <c r="AB113" s="95">
        <v>11</v>
      </c>
      <c r="AC113" s="95">
        <v>9</v>
      </c>
      <c r="AD113" s="95">
        <v>6</v>
      </c>
      <c r="AE113" s="95">
        <v>12</v>
      </c>
      <c r="AF113" s="95">
        <v>2</v>
      </c>
      <c r="AG113" s="95">
        <v>0</v>
      </c>
      <c r="AH113" s="95">
        <v>0</v>
      </c>
      <c r="AI113" s="95">
        <v>0</v>
      </c>
      <c r="AJ113" s="95">
        <v>0</v>
      </c>
      <c r="AK113" s="95">
        <v>0</v>
      </c>
      <c r="AL113" s="95">
        <v>4</v>
      </c>
      <c r="AM113" s="95">
        <v>1</v>
      </c>
      <c r="AN113" s="95">
        <v>6</v>
      </c>
      <c r="AO113" s="95">
        <v>3</v>
      </c>
      <c r="AP113" s="95">
        <v>0</v>
      </c>
      <c r="AQ113" s="95">
        <v>246</v>
      </c>
      <c r="AR113" s="160">
        <v>2.3263577276213371E-4</v>
      </c>
    </row>
    <row r="114" spans="1:44">
      <c r="A114" s="100" t="s">
        <v>726</v>
      </c>
      <c r="B114" s="95">
        <v>110</v>
      </c>
      <c r="C114" s="95">
        <v>57</v>
      </c>
      <c r="D114" s="95">
        <v>29</v>
      </c>
      <c r="E114" s="95">
        <v>6</v>
      </c>
      <c r="F114" s="95">
        <v>14</v>
      </c>
      <c r="G114" s="95">
        <v>28</v>
      </c>
      <c r="H114" s="95">
        <v>4</v>
      </c>
      <c r="I114" s="95">
        <v>9</v>
      </c>
      <c r="J114" s="95">
        <v>2</v>
      </c>
      <c r="K114" s="95">
        <v>8</v>
      </c>
      <c r="L114" s="95">
        <v>4</v>
      </c>
      <c r="M114" s="95">
        <v>6</v>
      </c>
      <c r="N114" s="95">
        <v>19</v>
      </c>
      <c r="O114" s="95">
        <v>12</v>
      </c>
      <c r="P114" s="95">
        <v>4</v>
      </c>
      <c r="Q114" s="95">
        <v>1</v>
      </c>
      <c r="R114" s="95">
        <v>7</v>
      </c>
      <c r="S114" s="95">
        <v>12</v>
      </c>
      <c r="T114" s="95">
        <v>1</v>
      </c>
      <c r="U114" s="95">
        <v>11</v>
      </c>
      <c r="V114" s="95">
        <v>25</v>
      </c>
      <c r="W114" s="95">
        <v>7</v>
      </c>
      <c r="X114" s="95">
        <v>7</v>
      </c>
      <c r="Y114" s="95">
        <v>1</v>
      </c>
      <c r="Z114" s="95">
        <v>14</v>
      </c>
      <c r="AA114" s="95">
        <v>4</v>
      </c>
      <c r="AB114" s="95">
        <v>13</v>
      </c>
      <c r="AC114" s="95">
        <v>27</v>
      </c>
      <c r="AD114" s="95">
        <v>13</v>
      </c>
      <c r="AE114" s="95">
        <v>7</v>
      </c>
      <c r="AF114" s="95">
        <v>3</v>
      </c>
      <c r="AG114" s="95">
        <v>3</v>
      </c>
      <c r="AH114" s="95">
        <v>4</v>
      </c>
      <c r="AI114" s="95">
        <v>0</v>
      </c>
      <c r="AJ114" s="95">
        <v>4</v>
      </c>
      <c r="AK114" s="95">
        <v>0</v>
      </c>
      <c r="AL114" s="95">
        <v>9</v>
      </c>
      <c r="AM114" s="95">
        <v>1</v>
      </c>
      <c r="AN114" s="95">
        <v>23</v>
      </c>
      <c r="AO114" s="95">
        <v>3</v>
      </c>
      <c r="AP114" s="95">
        <v>2</v>
      </c>
      <c r="AQ114" s="95">
        <v>514</v>
      </c>
      <c r="AR114" s="160">
        <v>4.8607637073063711E-4</v>
      </c>
    </row>
    <row r="115" spans="1:44">
      <c r="A115" s="100" t="s">
        <v>727</v>
      </c>
      <c r="B115" s="95">
        <v>175</v>
      </c>
      <c r="C115" s="95">
        <v>97</v>
      </c>
      <c r="D115" s="95">
        <v>45</v>
      </c>
      <c r="E115" s="95">
        <v>18</v>
      </c>
      <c r="F115" s="95">
        <v>19</v>
      </c>
      <c r="G115" s="95">
        <v>41</v>
      </c>
      <c r="H115" s="95">
        <v>13</v>
      </c>
      <c r="I115" s="95">
        <v>15</v>
      </c>
      <c r="J115" s="95">
        <v>6</v>
      </c>
      <c r="K115" s="95">
        <v>14</v>
      </c>
      <c r="L115" s="95">
        <v>4</v>
      </c>
      <c r="M115" s="95">
        <v>6</v>
      </c>
      <c r="N115" s="95">
        <v>22</v>
      </c>
      <c r="O115" s="95">
        <v>14</v>
      </c>
      <c r="P115" s="95">
        <v>11</v>
      </c>
      <c r="Q115" s="95">
        <v>5</v>
      </c>
      <c r="R115" s="95">
        <v>6</v>
      </c>
      <c r="S115" s="95">
        <v>19</v>
      </c>
      <c r="T115" s="95">
        <v>1</v>
      </c>
      <c r="U115" s="95">
        <v>26</v>
      </c>
      <c r="V115" s="95">
        <v>62</v>
      </c>
      <c r="W115" s="95">
        <v>6</v>
      </c>
      <c r="X115" s="95">
        <v>14</v>
      </c>
      <c r="Y115" s="95">
        <v>10</v>
      </c>
      <c r="Z115" s="95">
        <v>17</v>
      </c>
      <c r="AA115" s="95">
        <v>14</v>
      </c>
      <c r="AB115" s="95">
        <v>18</v>
      </c>
      <c r="AC115" s="95">
        <v>59</v>
      </c>
      <c r="AD115" s="95">
        <v>8</v>
      </c>
      <c r="AE115" s="95">
        <v>35</v>
      </c>
      <c r="AF115" s="95">
        <v>6</v>
      </c>
      <c r="AG115" s="95">
        <v>17</v>
      </c>
      <c r="AH115" s="95">
        <v>5</v>
      </c>
      <c r="AI115" s="95">
        <v>2</v>
      </c>
      <c r="AJ115" s="95">
        <v>7</v>
      </c>
      <c r="AK115" s="95">
        <v>0</v>
      </c>
      <c r="AL115" s="95">
        <v>15</v>
      </c>
      <c r="AM115" s="95">
        <v>3</v>
      </c>
      <c r="AN115" s="95">
        <v>36</v>
      </c>
      <c r="AO115" s="95">
        <v>9</v>
      </c>
      <c r="AP115" s="95">
        <v>2</v>
      </c>
      <c r="AQ115" s="95">
        <v>902</v>
      </c>
      <c r="AR115" s="160">
        <v>8.5299783346115695E-4</v>
      </c>
    </row>
    <row r="116" spans="1:44">
      <c r="A116" s="100" t="s">
        <v>728</v>
      </c>
      <c r="B116" s="95">
        <v>177</v>
      </c>
      <c r="C116" s="95">
        <v>78</v>
      </c>
      <c r="D116" s="95">
        <v>47</v>
      </c>
      <c r="E116" s="95">
        <v>21</v>
      </c>
      <c r="F116" s="95">
        <v>19</v>
      </c>
      <c r="G116" s="95">
        <v>52</v>
      </c>
      <c r="H116" s="95">
        <v>10</v>
      </c>
      <c r="I116" s="95">
        <v>12</v>
      </c>
      <c r="J116" s="95">
        <v>10</v>
      </c>
      <c r="K116" s="95">
        <v>29</v>
      </c>
      <c r="L116" s="95">
        <v>7</v>
      </c>
      <c r="M116" s="95">
        <v>7</v>
      </c>
      <c r="N116" s="95">
        <v>36</v>
      </c>
      <c r="O116" s="95">
        <v>20</v>
      </c>
      <c r="P116" s="95">
        <v>16</v>
      </c>
      <c r="Q116" s="95">
        <v>3</v>
      </c>
      <c r="R116" s="95">
        <v>13</v>
      </c>
      <c r="S116" s="95">
        <v>23</v>
      </c>
      <c r="T116" s="95">
        <v>5</v>
      </c>
      <c r="U116" s="95">
        <v>27</v>
      </c>
      <c r="V116" s="95">
        <v>74</v>
      </c>
      <c r="W116" s="95">
        <v>17</v>
      </c>
      <c r="X116" s="95">
        <v>17</v>
      </c>
      <c r="Y116" s="95">
        <v>21</v>
      </c>
      <c r="Z116" s="95">
        <v>16</v>
      </c>
      <c r="AA116" s="95">
        <v>10</v>
      </c>
      <c r="AB116" s="95">
        <v>32</v>
      </c>
      <c r="AC116" s="95">
        <v>43</v>
      </c>
      <c r="AD116" s="95">
        <v>2</v>
      </c>
      <c r="AE116" s="95">
        <v>45</v>
      </c>
      <c r="AF116" s="95">
        <v>2</v>
      </c>
      <c r="AG116" s="95">
        <v>11</v>
      </c>
      <c r="AH116" s="95">
        <v>7</v>
      </c>
      <c r="AI116" s="95">
        <v>1</v>
      </c>
      <c r="AJ116" s="95">
        <v>0</v>
      </c>
      <c r="AK116" s="95">
        <v>0</v>
      </c>
      <c r="AL116" s="95">
        <v>12</v>
      </c>
      <c r="AM116" s="95">
        <v>0</v>
      </c>
      <c r="AN116" s="95">
        <v>35</v>
      </c>
      <c r="AO116" s="95">
        <v>8</v>
      </c>
      <c r="AP116" s="95">
        <v>9</v>
      </c>
      <c r="AQ116" s="95">
        <v>974</v>
      </c>
      <c r="AR116" s="160">
        <v>9.2108635231836675E-4</v>
      </c>
    </row>
    <row r="117" spans="1:44">
      <c r="A117" s="100" t="s">
        <v>729</v>
      </c>
      <c r="B117" s="95">
        <v>435</v>
      </c>
      <c r="C117" s="95">
        <v>183</v>
      </c>
      <c r="D117" s="95">
        <v>123</v>
      </c>
      <c r="E117" s="95">
        <v>32</v>
      </c>
      <c r="F117" s="95">
        <v>61</v>
      </c>
      <c r="G117" s="95">
        <v>121</v>
      </c>
      <c r="H117" s="95">
        <v>51</v>
      </c>
      <c r="I117" s="95">
        <v>58</v>
      </c>
      <c r="J117" s="95">
        <v>36</v>
      </c>
      <c r="K117" s="95">
        <v>61</v>
      </c>
      <c r="L117" s="95">
        <v>26</v>
      </c>
      <c r="M117" s="95">
        <v>23</v>
      </c>
      <c r="N117" s="95">
        <v>107</v>
      </c>
      <c r="O117" s="95">
        <v>58</v>
      </c>
      <c r="P117" s="95">
        <v>54</v>
      </c>
      <c r="Q117" s="95">
        <v>7</v>
      </c>
      <c r="R117" s="95">
        <v>33</v>
      </c>
      <c r="S117" s="95">
        <v>73</v>
      </c>
      <c r="T117" s="95">
        <v>20</v>
      </c>
      <c r="U117" s="95">
        <v>80</v>
      </c>
      <c r="V117" s="95">
        <v>210</v>
      </c>
      <c r="W117" s="95">
        <v>37</v>
      </c>
      <c r="X117" s="95">
        <v>39</v>
      </c>
      <c r="Y117" s="95">
        <v>41</v>
      </c>
      <c r="Z117" s="95">
        <v>41</v>
      </c>
      <c r="AA117" s="95">
        <v>21</v>
      </c>
      <c r="AB117" s="95">
        <v>99</v>
      </c>
      <c r="AC117" s="95">
        <v>106</v>
      </c>
      <c r="AD117" s="95">
        <v>19</v>
      </c>
      <c r="AE117" s="95">
        <v>120</v>
      </c>
      <c r="AF117" s="95">
        <v>15</v>
      </c>
      <c r="AG117" s="95">
        <v>25</v>
      </c>
      <c r="AH117" s="95">
        <v>10</v>
      </c>
      <c r="AI117" s="95">
        <v>5</v>
      </c>
      <c r="AJ117" s="95">
        <v>1</v>
      </c>
      <c r="AK117" s="95">
        <v>2</v>
      </c>
      <c r="AL117" s="95">
        <v>32</v>
      </c>
      <c r="AM117" s="95">
        <v>8</v>
      </c>
      <c r="AN117" s="95">
        <v>101</v>
      </c>
      <c r="AO117" s="95">
        <v>12</v>
      </c>
      <c r="AP117" s="95">
        <v>10</v>
      </c>
      <c r="AQ117" s="95">
        <v>2596</v>
      </c>
      <c r="AR117" s="160">
        <v>2.4549693743516222E-3</v>
      </c>
    </row>
    <row r="118" spans="1:44">
      <c r="A118" s="100" t="s">
        <v>730</v>
      </c>
      <c r="B118" s="95">
        <v>1145</v>
      </c>
      <c r="C118" s="95">
        <v>422</v>
      </c>
      <c r="D118" s="95">
        <v>331</v>
      </c>
      <c r="E118" s="95">
        <v>118</v>
      </c>
      <c r="F118" s="95">
        <v>145</v>
      </c>
      <c r="G118" s="95">
        <v>392</v>
      </c>
      <c r="H118" s="95">
        <v>145</v>
      </c>
      <c r="I118" s="95">
        <v>153</v>
      </c>
      <c r="J118" s="95">
        <v>139</v>
      </c>
      <c r="K118" s="95">
        <v>176</v>
      </c>
      <c r="L118" s="95">
        <v>80</v>
      </c>
      <c r="M118" s="95">
        <v>64</v>
      </c>
      <c r="N118" s="95">
        <v>340</v>
      </c>
      <c r="O118" s="95">
        <v>184</v>
      </c>
      <c r="P118" s="95">
        <v>124</v>
      </c>
      <c r="Q118" s="95">
        <v>57</v>
      </c>
      <c r="R118" s="95">
        <v>91</v>
      </c>
      <c r="S118" s="95">
        <v>227</v>
      </c>
      <c r="T118" s="95">
        <v>71</v>
      </c>
      <c r="U118" s="95">
        <v>334</v>
      </c>
      <c r="V118" s="95">
        <v>721</v>
      </c>
      <c r="W118" s="95">
        <v>120</v>
      </c>
      <c r="X118" s="95">
        <v>106</v>
      </c>
      <c r="Y118" s="95">
        <v>122</v>
      </c>
      <c r="Z118" s="95">
        <v>107</v>
      </c>
      <c r="AA118" s="95">
        <v>93</v>
      </c>
      <c r="AB118" s="95">
        <v>275</v>
      </c>
      <c r="AC118" s="95">
        <v>306</v>
      </c>
      <c r="AD118" s="95">
        <v>39</v>
      </c>
      <c r="AE118" s="95">
        <v>482</v>
      </c>
      <c r="AF118" s="95">
        <v>52</v>
      </c>
      <c r="AG118" s="95">
        <v>96</v>
      </c>
      <c r="AH118" s="95">
        <v>48</v>
      </c>
      <c r="AI118" s="95">
        <v>13</v>
      </c>
      <c r="AJ118" s="95">
        <v>11</v>
      </c>
      <c r="AK118" s="95">
        <v>4</v>
      </c>
      <c r="AL118" s="95">
        <v>104</v>
      </c>
      <c r="AM118" s="95">
        <v>11</v>
      </c>
      <c r="AN118" s="95">
        <v>284</v>
      </c>
      <c r="AO118" s="95">
        <v>75</v>
      </c>
      <c r="AP118" s="95">
        <v>24</v>
      </c>
      <c r="AQ118" s="95">
        <v>7831</v>
      </c>
      <c r="AR118" s="160">
        <v>7.4055720995945895E-3</v>
      </c>
    </row>
    <row r="119" spans="1:44">
      <c r="A119" s="100" t="s">
        <v>731</v>
      </c>
      <c r="B119" s="95">
        <v>8046</v>
      </c>
      <c r="C119" s="95">
        <v>2107</v>
      </c>
      <c r="D119" s="95">
        <v>1297</v>
      </c>
      <c r="E119" s="95">
        <v>515</v>
      </c>
      <c r="F119" s="95">
        <v>728</v>
      </c>
      <c r="G119" s="95">
        <v>2237</v>
      </c>
      <c r="H119" s="95">
        <v>791</v>
      </c>
      <c r="I119" s="95">
        <v>841</v>
      </c>
      <c r="J119" s="95">
        <v>775</v>
      </c>
      <c r="K119" s="95">
        <v>774</v>
      </c>
      <c r="L119" s="95">
        <v>617</v>
      </c>
      <c r="M119" s="95">
        <v>377</v>
      </c>
      <c r="N119" s="95">
        <v>1790</v>
      </c>
      <c r="O119" s="95">
        <v>850</v>
      </c>
      <c r="P119" s="95">
        <v>546</v>
      </c>
      <c r="Q119" s="95">
        <v>280</v>
      </c>
      <c r="R119" s="95">
        <v>457</v>
      </c>
      <c r="S119" s="95">
        <v>947</v>
      </c>
      <c r="T119" s="95">
        <v>533</v>
      </c>
      <c r="U119" s="95">
        <v>1919</v>
      </c>
      <c r="V119" s="95">
        <v>3974</v>
      </c>
      <c r="W119" s="95">
        <v>645</v>
      </c>
      <c r="X119" s="95">
        <v>455</v>
      </c>
      <c r="Y119" s="95">
        <v>730</v>
      </c>
      <c r="Z119" s="95">
        <v>466</v>
      </c>
      <c r="AA119" s="95">
        <v>459</v>
      </c>
      <c r="AB119" s="95">
        <v>1475</v>
      </c>
      <c r="AC119" s="95">
        <v>1438</v>
      </c>
      <c r="AD119" s="95">
        <v>225</v>
      </c>
      <c r="AE119" s="95">
        <v>2888</v>
      </c>
      <c r="AF119" s="95">
        <v>305</v>
      </c>
      <c r="AG119" s="95">
        <v>676</v>
      </c>
      <c r="AH119" s="95">
        <v>222</v>
      </c>
      <c r="AI119" s="95">
        <v>65</v>
      </c>
      <c r="AJ119" s="95">
        <v>93</v>
      </c>
      <c r="AK119" s="95">
        <v>28</v>
      </c>
      <c r="AL119" s="95">
        <v>417</v>
      </c>
      <c r="AM119" s="95">
        <v>61</v>
      </c>
      <c r="AN119" s="95">
        <v>1119</v>
      </c>
      <c r="AO119" s="95">
        <v>318</v>
      </c>
      <c r="AP119" s="95">
        <v>208</v>
      </c>
      <c r="AQ119" s="95">
        <v>42694</v>
      </c>
      <c r="AR119" s="160">
        <v>4.0374600334579416E-2</v>
      </c>
    </row>
    <row r="120" spans="1:44">
      <c r="A120" s="100" t="s">
        <v>732</v>
      </c>
      <c r="B120" s="95">
        <v>8794</v>
      </c>
      <c r="C120" s="95">
        <v>1504</v>
      </c>
      <c r="D120" s="95">
        <v>738</v>
      </c>
      <c r="E120" s="95">
        <v>351</v>
      </c>
      <c r="F120" s="95">
        <v>411</v>
      </c>
      <c r="G120" s="95">
        <v>1654</v>
      </c>
      <c r="H120" s="95">
        <v>617</v>
      </c>
      <c r="I120" s="95">
        <v>513</v>
      </c>
      <c r="J120" s="95">
        <v>579</v>
      </c>
      <c r="K120" s="95">
        <v>438</v>
      </c>
      <c r="L120" s="95">
        <v>669</v>
      </c>
      <c r="M120" s="95">
        <v>252</v>
      </c>
      <c r="N120" s="95">
        <v>1204</v>
      </c>
      <c r="O120" s="95">
        <v>512</v>
      </c>
      <c r="P120" s="95">
        <v>303</v>
      </c>
      <c r="Q120" s="95">
        <v>237</v>
      </c>
      <c r="R120" s="95">
        <v>559</v>
      </c>
      <c r="S120" s="95">
        <v>496</v>
      </c>
      <c r="T120" s="95">
        <v>336</v>
      </c>
      <c r="U120" s="95">
        <v>1468</v>
      </c>
      <c r="V120" s="95">
        <v>2938</v>
      </c>
      <c r="W120" s="95">
        <v>409</v>
      </c>
      <c r="X120" s="95">
        <v>303</v>
      </c>
      <c r="Y120" s="95">
        <v>426</v>
      </c>
      <c r="Z120" s="95">
        <v>313</v>
      </c>
      <c r="AA120" s="95">
        <v>341</v>
      </c>
      <c r="AB120" s="95">
        <v>1023</v>
      </c>
      <c r="AC120" s="95">
        <v>838</v>
      </c>
      <c r="AD120" s="95">
        <v>152</v>
      </c>
      <c r="AE120" s="95">
        <v>1272</v>
      </c>
      <c r="AF120" s="95">
        <v>307</v>
      </c>
      <c r="AG120" s="95">
        <v>542</v>
      </c>
      <c r="AH120" s="95">
        <v>165</v>
      </c>
      <c r="AI120" s="95">
        <v>51</v>
      </c>
      <c r="AJ120" s="95">
        <v>64</v>
      </c>
      <c r="AK120" s="95">
        <v>24</v>
      </c>
      <c r="AL120" s="95">
        <v>233</v>
      </c>
      <c r="AM120" s="95">
        <v>52</v>
      </c>
      <c r="AN120" s="95">
        <v>769</v>
      </c>
      <c r="AO120" s="95">
        <v>267</v>
      </c>
      <c r="AP120" s="95">
        <v>163</v>
      </c>
      <c r="AQ120" s="95">
        <v>32287</v>
      </c>
      <c r="AR120" s="160">
        <v>3.0532972338093541E-2</v>
      </c>
    </row>
    <row r="121" spans="1:44">
      <c r="A121" s="100" t="s">
        <v>733</v>
      </c>
      <c r="B121" s="95">
        <v>186381</v>
      </c>
      <c r="C121" s="95">
        <v>89565</v>
      </c>
      <c r="D121" s="95">
        <v>31462</v>
      </c>
      <c r="E121" s="95">
        <v>13899</v>
      </c>
      <c r="F121" s="95">
        <v>11398</v>
      </c>
      <c r="G121" s="95">
        <v>40571</v>
      </c>
      <c r="H121" s="95">
        <v>18189</v>
      </c>
      <c r="I121" s="95">
        <v>18566</v>
      </c>
      <c r="J121" s="95">
        <v>24783</v>
      </c>
      <c r="K121" s="95">
        <v>13158</v>
      </c>
      <c r="L121" s="95">
        <v>18762</v>
      </c>
      <c r="M121" s="95">
        <v>11518</v>
      </c>
      <c r="N121" s="95">
        <v>24735</v>
      </c>
      <c r="O121" s="95">
        <v>15751</v>
      </c>
      <c r="P121" s="95">
        <v>10668</v>
      </c>
      <c r="Q121" s="95">
        <v>29770</v>
      </c>
      <c r="R121" s="95">
        <v>13457</v>
      </c>
      <c r="S121" s="95">
        <v>16390</v>
      </c>
      <c r="T121" s="95">
        <v>9338</v>
      </c>
      <c r="U121" s="95">
        <v>29929</v>
      </c>
      <c r="V121" s="95">
        <v>45091</v>
      </c>
      <c r="W121" s="95">
        <v>13985</v>
      </c>
      <c r="X121" s="95">
        <v>13626</v>
      </c>
      <c r="Y121" s="95">
        <v>14424</v>
      </c>
      <c r="Z121" s="95">
        <v>18098</v>
      </c>
      <c r="AA121" s="95">
        <v>8823</v>
      </c>
      <c r="AB121" s="95">
        <v>28954</v>
      </c>
      <c r="AC121" s="95">
        <v>38524</v>
      </c>
      <c r="AD121" s="95">
        <v>26677</v>
      </c>
      <c r="AE121" s="95">
        <v>25552</v>
      </c>
      <c r="AF121" s="95">
        <v>7500</v>
      </c>
      <c r="AG121" s="95">
        <v>7290</v>
      </c>
      <c r="AH121" s="95">
        <v>17522</v>
      </c>
      <c r="AI121" s="95">
        <v>4998</v>
      </c>
      <c r="AJ121" s="95">
        <v>4565</v>
      </c>
      <c r="AK121" s="95">
        <v>3757</v>
      </c>
      <c r="AL121" s="95">
        <v>15149</v>
      </c>
      <c r="AM121" s="95">
        <v>2655</v>
      </c>
      <c r="AN121" s="95">
        <v>18668</v>
      </c>
      <c r="AO121" s="95">
        <v>20806</v>
      </c>
      <c r="AP121" s="95">
        <v>4343</v>
      </c>
      <c r="AQ121" s="95">
        <v>969297</v>
      </c>
      <c r="AR121" s="160">
        <v>0.91663884809356877</v>
      </c>
    </row>
    <row r="122" spans="1:44">
      <c r="A122" s="72" t="s">
        <v>156</v>
      </c>
      <c r="B122" s="57">
        <v>205358</v>
      </c>
      <c r="C122" s="57">
        <v>94073</v>
      </c>
      <c r="D122" s="57">
        <v>34093</v>
      </c>
      <c r="E122" s="57">
        <v>14969</v>
      </c>
      <c r="F122" s="57">
        <v>12804</v>
      </c>
      <c r="G122" s="57">
        <v>45107</v>
      </c>
      <c r="H122" s="57">
        <v>19826</v>
      </c>
      <c r="I122" s="57">
        <v>20170</v>
      </c>
      <c r="J122" s="57">
        <v>26334</v>
      </c>
      <c r="K122" s="57">
        <v>14658</v>
      </c>
      <c r="L122" s="57">
        <v>20171</v>
      </c>
      <c r="M122" s="57">
        <v>12253</v>
      </c>
      <c r="N122" s="57">
        <v>28259</v>
      </c>
      <c r="O122" s="57">
        <v>17409</v>
      </c>
      <c r="P122" s="57">
        <v>11730</v>
      </c>
      <c r="Q122" s="57">
        <v>30362</v>
      </c>
      <c r="R122" s="57">
        <v>14626</v>
      </c>
      <c r="S122" s="57">
        <v>18189</v>
      </c>
      <c r="T122" s="57">
        <v>10306</v>
      </c>
      <c r="U122" s="57">
        <v>33797</v>
      </c>
      <c r="V122" s="57">
        <v>53105</v>
      </c>
      <c r="W122" s="57">
        <v>15229</v>
      </c>
      <c r="X122" s="57">
        <v>14569</v>
      </c>
      <c r="Y122" s="57">
        <v>15777</v>
      </c>
      <c r="Z122" s="57">
        <v>19077</v>
      </c>
      <c r="AA122" s="57">
        <v>9772</v>
      </c>
      <c r="AB122" s="57">
        <v>31902</v>
      </c>
      <c r="AC122" s="57">
        <v>41356</v>
      </c>
      <c r="AD122" s="57">
        <v>27144</v>
      </c>
      <c r="AE122" s="57">
        <v>30413</v>
      </c>
      <c r="AF122" s="57">
        <v>8192</v>
      </c>
      <c r="AG122" s="57">
        <v>8661</v>
      </c>
      <c r="AH122" s="57">
        <v>17984</v>
      </c>
      <c r="AI122" s="57">
        <v>5135</v>
      </c>
      <c r="AJ122" s="57">
        <v>4746</v>
      </c>
      <c r="AK122" s="57">
        <v>3815</v>
      </c>
      <c r="AL122" s="57">
        <v>15975</v>
      </c>
      <c r="AM122" s="57">
        <v>2792</v>
      </c>
      <c r="AN122" s="57">
        <v>21045</v>
      </c>
      <c r="AO122" s="57">
        <v>21503</v>
      </c>
      <c r="AP122" s="57">
        <v>4761</v>
      </c>
      <c r="AQ122" s="57">
        <v>1057447</v>
      </c>
      <c r="AR122" s="161">
        <v>1</v>
      </c>
    </row>
    <row r="123" spans="1:44">
      <c r="A123" s="54" t="s">
        <v>734</v>
      </c>
      <c r="B123" s="160">
        <v>0.19420169521498476</v>
      </c>
      <c r="C123" s="160">
        <v>8.8962378256309774E-2</v>
      </c>
      <c r="D123" s="160">
        <v>3.2240859352761886E-2</v>
      </c>
      <c r="E123" s="160">
        <v>1.4155792205188535E-2</v>
      </c>
      <c r="F123" s="160">
        <v>1.2108408270107155E-2</v>
      </c>
      <c r="G123" s="160">
        <v>4.2656511390168961E-2</v>
      </c>
      <c r="H123" s="160">
        <v>1.874893020643115E-2</v>
      </c>
      <c r="I123" s="160">
        <v>1.9074242018748931E-2</v>
      </c>
      <c r="J123" s="160">
        <v>2.4903375772024509E-2</v>
      </c>
      <c r="K123" s="160">
        <v>1.3861687630680308E-2</v>
      </c>
      <c r="L123" s="160">
        <v>1.9075187692621946E-2</v>
      </c>
      <c r="M123" s="160">
        <v>1.1587341966074895E-2</v>
      </c>
      <c r="N123" s="160">
        <v>2.6723797977581856E-2</v>
      </c>
      <c r="O123" s="160">
        <v>1.6463236455349535E-2</v>
      </c>
      <c r="P123" s="160">
        <v>1.1092754530487107E-2</v>
      </c>
      <c r="Q123" s="160">
        <v>2.8712550132536194E-2</v>
      </c>
      <c r="R123" s="160">
        <v>1.3831426066743771E-2</v>
      </c>
      <c r="S123" s="160">
        <v>1.7200862076302642E-2</v>
      </c>
      <c r="T123" s="160">
        <v>9.7461149353111794E-3</v>
      </c>
      <c r="U123" s="160">
        <v>3.1960939886348912E-2</v>
      </c>
      <c r="V123" s="160">
        <v>5.0220011026557362E-2</v>
      </c>
      <c r="W123" s="160">
        <v>1.4401667412172903E-2</v>
      </c>
      <c r="X123" s="160">
        <v>1.3777522655981813E-2</v>
      </c>
      <c r="Y123" s="160">
        <v>1.4919896694586111E-2</v>
      </c>
      <c r="Z123" s="160">
        <v>1.8040620475541565E-2</v>
      </c>
      <c r="AA123" s="160">
        <v>9.2411250871202062E-3</v>
      </c>
      <c r="AB123" s="160">
        <v>3.016888789698207E-2</v>
      </c>
      <c r="AC123" s="160">
        <v>3.9109288692482931E-2</v>
      </c>
      <c r="AD123" s="160">
        <v>2.5669371609168119E-2</v>
      </c>
      <c r="AE123" s="160">
        <v>2.8760779500060049E-2</v>
      </c>
      <c r="AF123" s="160">
        <v>7.7469603677536554E-3</v>
      </c>
      <c r="AG123" s="160">
        <v>8.190481414198536E-3</v>
      </c>
      <c r="AH123" s="160">
        <v>1.7006998932334198E-2</v>
      </c>
      <c r="AI123" s="160">
        <v>4.8560353379412868E-3</v>
      </c>
      <c r="AJ123" s="160">
        <v>4.4881682013377501E-3</v>
      </c>
      <c r="AK123" s="160">
        <v>3.6077458255591062E-3</v>
      </c>
      <c r="AL123" s="160">
        <v>1.5107140121443438E-2</v>
      </c>
      <c r="AM123" s="160">
        <v>2.6403214534629158E-3</v>
      </c>
      <c r="AN123" s="160">
        <v>1.9901706657638633E-2</v>
      </c>
      <c r="AO123" s="160">
        <v>2.033482529148033E-2</v>
      </c>
      <c r="AP123" s="160">
        <v>4.5023533094330024E-3</v>
      </c>
      <c r="AQ123" s="160">
        <v>1</v>
      </c>
      <c r="AR123" s="160"/>
    </row>
    <row r="124" spans="1:44" ht="15.75" thickBot="1">
      <c r="A124" s="527"/>
      <c r="B124" s="528"/>
      <c r="C124" s="528"/>
      <c r="D124" s="528"/>
      <c r="E124" s="528"/>
      <c r="F124" s="528"/>
      <c r="G124" s="528"/>
      <c r="H124" s="529"/>
      <c r="I124" s="529"/>
      <c r="J124" s="529"/>
      <c r="K124" s="529"/>
      <c r="L124" s="529"/>
      <c r="M124" s="528"/>
      <c r="N124" s="528"/>
      <c r="O124" s="528"/>
      <c r="P124" s="528"/>
      <c r="Q124" s="528"/>
      <c r="R124" s="528"/>
      <c r="S124" s="528"/>
      <c r="T124" s="528"/>
      <c r="U124" s="528"/>
      <c r="V124" s="530"/>
      <c r="W124" s="530"/>
      <c r="X124" s="530"/>
      <c r="Y124" s="530"/>
      <c r="Z124" s="530"/>
      <c r="AA124" s="530"/>
      <c r="AB124" s="530"/>
      <c r="AC124" s="530"/>
      <c r="AD124" s="530"/>
      <c r="AE124" s="531"/>
      <c r="AF124" s="531"/>
      <c r="AG124" s="531"/>
      <c r="AH124" s="531"/>
      <c r="AI124" s="531"/>
      <c r="AJ124" s="531"/>
      <c r="AK124" s="531"/>
      <c r="AL124" s="531"/>
      <c r="AM124" s="531"/>
      <c r="AN124" s="531"/>
      <c r="AO124" s="531"/>
      <c r="AP124" s="531"/>
      <c r="AQ124" s="531"/>
      <c r="AR124" s="531"/>
    </row>
    <row r="125" spans="1:44" ht="15" customHeight="1">
      <c r="A125" s="753" t="s">
        <v>1366</v>
      </c>
      <c r="B125" s="753"/>
      <c r="C125" s="753"/>
      <c r="D125" s="753"/>
      <c r="E125" s="753"/>
      <c r="F125" s="753"/>
      <c r="G125" s="753"/>
      <c r="H125" s="753"/>
      <c r="I125" s="753"/>
      <c r="J125" s="753"/>
      <c r="K125" s="753"/>
      <c r="L125" s="753"/>
      <c r="M125" s="753"/>
      <c r="N125" s="753"/>
      <c r="O125" s="753"/>
      <c r="P125" s="753"/>
      <c r="Q125" s="753"/>
      <c r="R125" s="753"/>
      <c r="S125" s="753"/>
      <c r="T125" s="753"/>
      <c r="U125" s="753"/>
      <c r="V125" s="753"/>
      <c r="W125" s="753"/>
      <c r="X125" s="753"/>
      <c r="Y125" s="753"/>
      <c r="Z125" s="753"/>
      <c r="AA125" s="753"/>
      <c r="AB125" s="753"/>
      <c r="AC125" s="753"/>
      <c r="AD125" s="753"/>
      <c r="AE125" s="753"/>
      <c r="AF125" s="753"/>
      <c r="AG125" s="753"/>
      <c r="AH125" s="753"/>
      <c r="AI125" s="753"/>
      <c r="AJ125" s="753"/>
      <c r="AK125" s="753"/>
      <c r="AL125" s="753"/>
      <c r="AM125" s="753"/>
      <c r="AN125" s="753"/>
      <c r="AO125" s="753"/>
      <c r="AP125" s="753"/>
      <c r="AQ125" s="753"/>
      <c r="AR125" s="753"/>
    </row>
    <row r="126" spans="1:44">
      <c r="A126" s="209"/>
      <c r="B126" s="210"/>
      <c r="C126" s="210"/>
      <c r="D126" s="210"/>
      <c r="E126" s="210"/>
      <c r="F126" s="210"/>
      <c r="G126" s="210"/>
      <c r="H126" s="210"/>
      <c r="I126" s="210"/>
      <c r="J126" s="210"/>
      <c r="K126" s="210"/>
      <c r="L126" s="210"/>
      <c r="M126" s="210"/>
      <c r="N126" s="210"/>
      <c r="O126" s="210"/>
      <c r="P126" s="210"/>
      <c r="Q126" s="210"/>
      <c r="R126" s="210"/>
      <c r="S126" s="210"/>
      <c r="T126" s="210"/>
      <c r="U126" s="210"/>
      <c r="V126" s="11"/>
      <c r="W126" s="11"/>
      <c r="X126" s="11"/>
      <c r="Y126" s="11"/>
      <c r="Z126" s="11"/>
      <c r="AA126" s="11"/>
      <c r="AB126" s="11"/>
      <c r="AC126" s="11"/>
      <c r="AD126" s="11"/>
    </row>
    <row r="127" spans="1:44" ht="30" customHeight="1">
      <c r="A127" s="706" t="s">
        <v>956</v>
      </c>
      <c r="B127" s="706"/>
      <c r="C127" s="706"/>
      <c r="D127" s="706"/>
      <c r="E127" s="706"/>
      <c r="F127" s="706"/>
      <c r="G127" s="706"/>
      <c r="H127" s="706"/>
      <c r="I127" s="706"/>
      <c r="J127" s="706"/>
      <c r="K127" s="706"/>
      <c r="L127" s="706"/>
      <c r="M127" s="706"/>
      <c r="N127" s="706"/>
      <c r="O127" s="706"/>
      <c r="P127" s="706"/>
      <c r="Q127" s="706"/>
      <c r="R127" s="706"/>
      <c r="S127" s="706"/>
      <c r="T127" s="706"/>
      <c r="U127" s="706"/>
      <c r="V127" s="706"/>
      <c r="W127" s="706"/>
      <c r="X127" s="706"/>
      <c r="Y127" s="706"/>
      <c r="Z127" s="706"/>
      <c r="AA127" s="706"/>
      <c r="AB127" s="706"/>
      <c r="AC127" s="706"/>
      <c r="AD127" s="706"/>
      <c r="AE127" s="706"/>
      <c r="AF127" s="706"/>
      <c r="AG127" s="706"/>
      <c r="AH127" s="706"/>
      <c r="AI127" s="706"/>
      <c r="AJ127" s="706"/>
      <c r="AK127" s="706"/>
      <c r="AL127" s="706"/>
      <c r="AM127" s="706"/>
      <c r="AN127" s="706"/>
      <c r="AO127" s="706"/>
      <c r="AP127" s="706"/>
      <c r="AQ127" s="706"/>
      <c r="AR127" s="706"/>
    </row>
    <row r="128" spans="1:44" ht="18">
      <c r="A128" s="707" t="s">
        <v>1003</v>
      </c>
      <c r="B128" s="707"/>
      <c r="C128" s="707"/>
      <c r="D128" s="707"/>
      <c r="E128" s="707"/>
      <c r="F128" s="707"/>
      <c r="G128" s="707"/>
      <c r="H128" s="707"/>
      <c r="I128" s="707"/>
      <c r="J128" s="707"/>
      <c r="K128" s="707"/>
      <c r="L128" s="707"/>
      <c r="M128" s="707"/>
      <c r="N128" s="707"/>
      <c r="O128" s="707"/>
      <c r="P128" s="707"/>
      <c r="Q128" s="707"/>
      <c r="R128" s="707"/>
      <c r="S128" s="707"/>
      <c r="T128" s="707"/>
      <c r="U128" s="707"/>
      <c r="V128" s="707"/>
      <c r="W128" s="707"/>
      <c r="X128" s="707"/>
      <c r="Y128" s="707"/>
      <c r="Z128" s="707"/>
      <c r="AA128" s="707"/>
      <c r="AB128" s="707"/>
      <c r="AC128" s="707"/>
      <c r="AD128" s="707"/>
      <c r="AE128" s="707"/>
      <c r="AF128" s="707"/>
      <c r="AG128" s="707"/>
      <c r="AH128" s="707"/>
      <c r="AI128" s="707"/>
      <c r="AJ128" s="707"/>
      <c r="AK128" s="707"/>
      <c r="AL128" s="707"/>
      <c r="AM128" s="707"/>
      <c r="AN128" s="707"/>
      <c r="AO128" s="707"/>
      <c r="AP128" s="707"/>
      <c r="AQ128" s="707"/>
      <c r="AR128" s="707"/>
    </row>
    <row r="129" spans="1:44" ht="18">
      <c r="A129" s="707" t="s">
        <v>1493</v>
      </c>
      <c r="B129" s="707"/>
      <c r="C129" s="707"/>
      <c r="D129" s="707"/>
      <c r="E129" s="707"/>
      <c r="F129" s="707"/>
      <c r="G129" s="707"/>
      <c r="H129" s="707"/>
      <c r="I129" s="707"/>
      <c r="J129" s="707"/>
      <c r="K129" s="707"/>
      <c r="L129" s="707"/>
      <c r="M129" s="707"/>
      <c r="N129" s="707"/>
      <c r="O129" s="707"/>
      <c r="P129" s="707"/>
      <c r="Q129" s="707"/>
      <c r="R129" s="707"/>
      <c r="S129" s="707"/>
      <c r="T129" s="707"/>
      <c r="U129" s="707"/>
      <c r="V129" s="707"/>
      <c r="W129" s="707"/>
      <c r="X129" s="707"/>
      <c r="Y129" s="707"/>
      <c r="Z129" s="707"/>
      <c r="AA129" s="707"/>
      <c r="AB129" s="707"/>
      <c r="AC129" s="707"/>
      <c r="AD129" s="707"/>
      <c r="AE129" s="707"/>
      <c r="AF129" s="707"/>
      <c r="AG129" s="707"/>
      <c r="AH129" s="707"/>
      <c r="AI129" s="707"/>
      <c r="AJ129" s="707"/>
      <c r="AK129" s="707"/>
      <c r="AL129" s="707"/>
      <c r="AM129" s="707"/>
      <c r="AN129" s="707"/>
      <c r="AO129" s="707"/>
      <c r="AP129" s="707"/>
      <c r="AQ129" s="707"/>
      <c r="AR129" s="707"/>
    </row>
    <row r="130" spans="1:44" ht="30" customHeight="1">
      <c r="A130" s="711" t="s">
        <v>508</v>
      </c>
      <c r="B130" s="711"/>
      <c r="C130" s="711"/>
      <c r="D130" s="711"/>
      <c r="E130" s="711"/>
      <c r="F130" s="711"/>
      <c r="G130" s="711"/>
      <c r="H130" s="711"/>
      <c r="I130" s="711"/>
      <c r="J130" s="711"/>
      <c r="K130" s="711"/>
      <c r="L130" s="711"/>
      <c r="M130" s="711"/>
      <c r="N130" s="711"/>
      <c r="O130" s="711"/>
      <c r="P130" s="711"/>
      <c r="Q130" s="711"/>
      <c r="R130" s="711"/>
      <c r="S130" s="711"/>
      <c r="T130" s="711"/>
      <c r="U130" s="711"/>
      <c r="V130" s="711"/>
      <c r="W130" s="711"/>
      <c r="X130" s="711"/>
      <c r="Y130" s="711"/>
      <c r="Z130" s="711"/>
      <c r="AA130" s="711"/>
      <c r="AB130" s="711"/>
      <c r="AC130" s="711"/>
      <c r="AD130" s="711"/>
      <c r="AE130" s="711"/>
      <c r="AF130" s="711"/>
      <c r="AG130" s="711"/>
      <c r="AH130" s="711"/>
      <c r="AI130" s="711"/>
      <c r="AJ130" s="711"/>
      <c r="AK130" s="711"/>
      <c r="AL130" s="711"/>
      <c r="AM130" s="711"/>
      <c r="AN130" s="711"/>
      <c r="AO130" s="711"/>
      <c r="AP130" s="711"/>
      <c r="AQ130" s="711"/>
      <c r="AR130" s="711"/>
    </row>
    <row r="131" spans="1:44">
      <c r="A131" s="213"/>
      <c r="B131" s="11"/>
      <c r="C131" s="11"/>
      <c r="D131" s="11"/>
      <c r="E131" s="11"/>
      <c r="F131" s="11"/>
      <c r="G131" s="11"/>
      <c r="H131" s="11"/>
      <c r="I131" s="11"/>
      <c r="J131" s="11"/>
      <c r="K131" s="11"/>
      <c r="L131" s="11"/>
      <c r="M131" s="11"/>
      <c r="N131" s="11"/>
      <c r="O131" s="11"/>
      <c r="P131" s="11"/>
      <c r="Q131" s="11"/>
      <c r="R131" s="11"/>
      <c r="S131" s="11"/>
      <c r="T131" s="11"/>
      <c r="U131" s="211"/>
      <c r="V131" s="98"/>
      <c r="W131" s="11"/>
      <c r="X131" s="11"/>
      <c r="Y131" s="11"/>
      <c r="Z131" s="11"/>
      <c r="AA131" s="11"/>
      <c r="AB131" s="11"/>
      <c r="AC131" s="11"/>
      <c r="AD131" s="11"/>
    </row>
    <row r="132" spans="1:44" ht="30" customHeight="1">
      <c r="A132" s="72" t="s">
        <v>718</v>
      </c>
      <c r="B132" s="73" t="s">
        <v>65</v>
      </c>
      <c r="C132" s="73" t="s">
        <v>66</v>
      </c>
      <c r="D132" s="73" t="s">
        <v>67</v>
      </c>
      <c r="E132" s="73" t="s">
        <v>68</v>
      </c>
      <c r="F132" s="73" t="s">
        <v>69</v>
      </c>
      <c r="G132" s="73" t="s">
        <v>70</v>
      </c>
      <c r="H132" s="73" t="s">
        <v>71</v>
      </c>
      <c r="I132" s="73" t="s">
        <v>72</v>
      </c>
      <c r="J132" s="73" t="s">
        <v>73</v>
      </c>
      <c r="K132" s="73" t="s">
        <v>74</v>
      </c>
      <c r="L132" s="73" t="s">
        <v>75</v>
      </c>
      <c r="M132" s="73" t="s">
        <v>76</v>
      </c>
      <c r="N132" s="73" t="s">
        <v>77</v>
      </c>
      <c r="O132" s="73" t="s">
        <v>78</v>
      </c>
      <c r="P132" s="73" t="s">
        <v>79</v>
      </c>
      <c r="Q132" s="73" t="s">
        <v>80</v>
      </c>
      <c r="R132" s="73" t="s">
        <v>81</v>
      </c>
      <c r="S132" s="73" t="s">
        <v>82</v>
      </c>
      <c r="T132" s="73" t="s">
        <v>83</v>
      </c>
      <c r="U132" s="73" t="s">
        <v>84</v>
      </c>
      <c r="V132" s="73" t="s">
        <v>85</v>
      </c>
      <c r="W132" s="73" t="s">
        <v>86</v>
      </c>
      <c r="X132" s="73" t="s">
        <v>87</v>
      </c>
      <c r="Y132" s="73" t="s">
        <v>88</v>
      </c>
      <c r="Z132" s="73" t="s">
        <v>89</v>
      </c>
      <c r="AA132" s="73" t="s">
        <v>90</v>
      </c>
      <c r="AB132" s="73" t="s">
        <v>91</v>
      </c>
      <c r="AC132" s="73" t="s">
        <v>92</v>
      </c>
      <c r="AD132" s="73" t="s">
        <v>93</v>
      </c>
      <c r="AE132" s="73" t="s">
        <v>94</v>
      </c>
      <c r="AF132" s="73" t="s">
        <v>514</v>
      </c>
      <c r="AG132" s="73" t="s">
        <v>1266</v>
      </c>
      <c r="AH132" s="73" t="s">
        <v>1275</v>
      </c>
      <c r="AI132" s="73" t="s">
        <v>1276</v>
      </c>
      <c r="AJ132" s="73" t="s">
        <v>1286</v>
      </c>
      <c r="AK132" s="73" t="s">
        <v>1287</v>
      </c>
      <c r="AL132" s="73" t="s">
        <v>1376</v>
      </c>
      <c r="AM132" s="73" t="s">
        <v>1499</v>
      </c>
      <c r="AN132" s="73" t="s">
        <v>1408</v>
      </c>
      <c r="AO132" s="73" t="s">
        <v>1409</v>
      </c>
      <c r="AP132" s="73" t="s">
        <v>1410</v>
      </c>
      <c r="AQ132" s="176" t="s">
        <v>515</v>
      </c>
      <c r="AR132" s="309" t="s">
        <v>677</v>
      </c>
    </row>
    <row r="133" spans="1:44">
      <c r="A133" s="100" t="s">
        <v>720</v>
      </c>
      <c r="B133" s="95">
        <v>0</v>
      </c>
      <c r="C133" s="95">
        <v>0</v>
      </c>
      <c r="D133" s="95">
        <v>0</v>
      </c>
      <c r="E133" s="95">
        <v>0</v>
      </c>
      <c r="F133" s="95">
        <v>0</v>
      </c>
      <c r="G133" s="95">
        <v>0</v>
      </c>
      <c r="H133" s="95">
        <v>0</v>
      </c>
      <c r="I133" s="95">
        <v>0</v>
      </c>
      <c r="J133" s="95">
        <v>0</v>
      </c>
      <c r="K133" s="95">
        <v>0</v>
      </c>
      <c r="L133" s="95">
        <v>0</v>
      </c>
      <c r="M133" s="95">
        <v>0</v>
      </c>
      <c r="N133" s="95">
        <v>0</v>
      </c>
      <c r="O133" s="95">
        <v>0</v>
      </c>
      <c r="P133" s="95">
        <v>0</v>
      </c>
      <c r="Q133" s="95">
        <v>0</v>
      </c>
      <c r="R133" s="95">
        <v>0</v>
      </c>
      <c r="S133" s="95">
        <v>0</v>
      </c>
      <c r="T133" s="95">
        <v>0</v>
      </c>
      <c r="U133" s="95">
        <v>0</v>
      </c>
      <c r="V133" s="95">
        <v>0</v>
      </c>
      <c r="W133" s="95">
        <v>0</v>
      </c>
      <c r="X133" s="95">
        <v>0</v>
      </c>
      <c r="Y133" s="95">
        <v>0</v>
      </c>
      <c r="Z133" s="95">
        <v>0</v>
      </c>
      <c r="AA133" s="95">
        <v>0</v>
      </c>
      <c r="AB133" s="95">
        <v>0</v>
      </c>
      <c r="AC133" s="95">
        <v>0</v>
      </c>
      <c r="AD133" s="95">
        <v>0</v>
      </c>
      <c r="AE133" s="95">
        <v>0</v>
      </c>
      <c r="AF133" s="95">
        <v>0</v>
      </c>
      <c r="AG133" s="95">
        <v>0</v>
      </c>
      <c r="AH133" s="95">
        <v>0</v>
      </c>
      <c r="AI133" s="95">
        <v>0</v>
      </c>
      <c r="AJ133" s="95">
        <v>0</v>
      </c>
      <c r="AK133" s="95">
        <v>0</v>
      </c>
      <c r="AL133" s="95">
        <v>0</v>
      </c>
      <c r="AM133" s="95">
        <v>0</v>
      </c>
      <c r="AN133" s="95">
        <v>0</v>
      </c>
      <c r="AO133" s="95">
        <v>0</v>
      </c>
      <c r="AP133" s="95">
        <v>0</v>
      </c>
      <c r="AQ133" s="95">
        <v>0</v>
      </c>
      <c r="AR133" s="160">
        <v>0</v>
      </c>
    </row>
    <row r="134" spans="1:44">
      <c r="A134" s="100" t="s">
        <v>721</v>
      </c>
      <c r="B134" s="95">
        <v>23529.990570000002</v>
      </c>
      <c r="C134" s="95">
        <v>7000</v>
      </c>
      <c r="D134" s="95">
        <v>0</v>
      </c>
      <c r="E134" s="95">
        <v>0</v>
      </c>
      <c r="F134" s="95">
        <v>0</v>
      </c>
      <c r="G134" s="95">
        <v>0</v>
      </c>
      <c r="H134" s="95">
        <v>0</v>
      </c>
      <c r="I134" s="95">
        <v>0</v>
      </c>
      <c r="J134" s="95">
        <v>0</v>
      </c>
      <c r="K134" s="95">
        <v>0</v>
      </c>
      <c r="L134" s="95">
        <v>0</v>
      </c>
      <c r="M134" s="95">
        <v>0</v>
      </c>
      <c r="N134" s="95">
        <v>0</v>
      </c>
      <c r="O134" s="95">
        <v>0</v>
      </c>
      <c r="P134" s="95">
        <v>0</v>
      </c>
      <c r="Q134" s="95">
        <v>0</v>
      </c>
      <c r="R134" s="95">
        <v>0</v>
      </c>
      <c r="S134" s="95">
        <v>0</v>
      </c>
      <c r="T134" s="95">
        <v>0</v>
      </c>
      <c r="U134" s="95">
        <v>0</v>
      </c>
      <c r="V134" s="95">
        <v>0</v>
      </c>
      <c r="W134" s="95">
        <v>0</v>
      </c>
      <c r="X134" s="95">
        <v>0</v>
      </c>
      <c r="Y134" s="95">
        <v>0</v>
      </c>
      <c r="Z134" s="95">
        <v>7000</v>
      </c>
      <c r="AA134" s="95">
        <v>0</v>
      </c>
      <c r="AB134" s="95">
        <v>0</v>
      </c>
      <c r="AC134" s="95">
        <v>0</v>
      </c>
      <c r="AD134" s="95">
        <v>0</v>
      </c>
      <c r="AE134" s="95">
        <v>0</v>
      </c>
      <c r="AF134" s="95">
        <v>0</v>
      </c>
      <c r="AG134" s="95">
        <v>0</v>
      </c>
      <c r="AH134" s="95">
        <v>0</v>
      </c>
      <c r="AI134" s="95">
        <v>0</v>
      </c>
      <c r="AJ134" s="95">
        <v>0</v>
      </c>
      <c r="AK134" s="95">
        <v>0</v>
      </c>
      <c r="AL134" s="95">
        <v>0</v>
      </c>
      <c r="AM134" s="95">
        <v>0</v>
      </c>
      <c r="AN134" s="95">
        <v>0</v>
      </c>
      <c r="AO134" s="95">
        <v>0</v>
      </c>
      <c r="AP134" s="95">
        <v>0</v>
      </c>
      <c r="AQ134" s="95">
        <v>37529.990570000002</v>
      </c>
      <c r="AR134" s="160">
        <v>7.5398278090556504E-3</v>
      </c>
    </row>
    <row r="135" spans="1:44">
      <c r="A135" s="100" t="s">
        <v>722</v>
      </c>
      <c r="B135" s="95">
        <v>73424.203150000001</v>
      </c>
      <c r="C135" s="95">
        <v>73539.689959999989</v>
      </c>
      <c r="D135" s="95">
        <v>3737.3122200000003</v>
      </c>
      <c r="E135" s="95">
        <v>0</v>
      </c>
      <c r="F135" s="95">
        <v>0</v>
      </c>
      <c r="G135" s="95">
        <v>11868</v>
      </c>
      <c r="H135" s="95">
        <v>5000</v>
      </c>
      <c r="I135" s="95">
        <v>0</v>
      </c>
      <c r="J135" s="95">
        <v>0</v>
      </c>
      <c r="K135" s="95">
        <v>0</v>
      </c>
      <c r="L135" s="95">
        <v>0</v>
      </c>
      <c r="M135" s="95">
        <v>0</v>
      </c>
      <c r="N135" s="95">
        <v>0</v>
      </c>
      <c r="O135" s="95">
        <v>0</v>
      </c>
      <c r="P135" s="95">
        <v>0</v>
      </c>
      <c r="Q135" s="95">
        <v>0</v>
      </c>
      <c r="R135" s="95">
        <v>0</v>
      </c>
      <c r="S135" s="95">
        <v>0</v>
      </c>
      <c r="T135" s="95">
        <v>0</v>
      </c>
      <c r="U135" s="95">
        <v>0</v>
      </c>
      <c r="V135" s="95">
        <v>0</v>
      </c>
      <c r="W135" s="95">
        <v>0</v>
      </c>
      <c r="X135" s="95">
        <v>3475</v>
      </c>
      <c r="Y135" s="95">
        <v>0</v>
      </c>
      <c r="Z135" s="95">
        <v>7931.1374000000005</v>
      </c>
      <c r="AA135" s="95">
        <v>10500</v>
      </c>
      <c r="AB135" s="95">
        <v>0</v>
      </c>
      <c r="AC135" s="95">
        <v>0</v>
      </c>
      <c r="AD135" s="95">
        <v>0</v>
      </c>
      <c r="AE135" s="95">
        <v>0</v>
      </c>
      <c r="AF135" s="95">
        <v>0</v>
      </c>
      <c r="AG135" s="95">
        <v>0</v>
      </c>
      <c r="AH135" s="95">
        <v>0</v>
      </c>
      <c r="AI135" s="95">
        <v>0</v>
      </c>
      <c r="AJ135" s="95">
        <v>0</v>
      </c>
      <c r="AK135" s="95">
        <v>0</v>
      </c>
      <c r="AL135" s="95">
        <v>0</v>
      </c>
      <c r="AM135" s="95">
        <v>0</v>
      </c>
      <c r="AN135" s="95">
        <v>8500</v>
      </c>
      <c r="AO135" s="95">
        <v>4000</v>
      </c>
      <c r="AP135" s="95">
        <v>0</v>
      </c>
      <c r="AQ135" s="95">
        <v>201975.34272999997</v>
      </c>
      <c r="AR135" s="160">
        <v>4.0577129989382774E-2</v>
      </c>
    </row>
    <row r="136" spans="1:44">
      <c r="A136" s="100" t="s">
        <v>723</v>
      </c>
      <c r="B136" s="95">
        <v>119877.96779000001</v>
      </c>
      <c r="C136" s="95">
        <v>80962.977200000008</v>
      </c>
      <c r="D136" s="95">
        <v>45785.348619999997</v>
      </c>
      <c r="E136" s="95">
        <v>8793.0986699999994</v>
      </c>
      <c r="F136" s="95">
        <v>37343.538529999998</v>
      </c>
      <c r="G136" s="95">
        <v>8579.3733300000004</v>
      </c>
      <c r="H136" s="95">
        <v>17100.477300000002</v>
      </c>
      <c r="I136" s="95">
        <v>8727.5408399999997</v>
      </c>
      <c r="J136" s="95">
        <v>13872.586070000001</v>
      </c>
      <c r="K136" s="95">
        <v>2058</v>
      </c>
      <c r="L136" s="95">
        <v>2000</v>
      </c>
      <c r="M136" s="95">
        <v>0</v>
      </c>
      <c r="N136" s="95">
        <v>3683.3</v>
      </c>
      <c r="O136" s="95">
        <v>5221.3999999999996</v>
      </c>
      <c r="P136" s="95">
        <v>1685.2205800000002</v>
      </c>
      <c r="Q136" s="95">
        <v>4500</v>
      </c>
      <c r="R136" s="95">
        <v>0</v>
      </c>
      <c r="S136" s="95">
        <v>3457.3382299999998</v>
      </c>
      <c r="T136" s="95">
        <v>0</v>
      </c>
      <c r="U136" s="95">
        <v>5216</v>
      </c>
      <c r="V136" s="95">
        <v>0</v>
      </c>
      <c r="W136" s="95">
        <v>7357.8981699999995</v>
      </c>
      <c r="X136" s="95">
        <v>18371.965899999999</v>
      </c>
      <c r="Y136" s="95">
        <v>1507.1</v>
      </c>
      <c r="Z136" s="95">
        <v>42499.801879999999</v>
      </c>
      <c r="AA136" s="95">
        <v>11634.5</v>
      </c>
      <c r="AB136" s="95">
        <v>11378.000820000001</v>
      </c>
      <c r="AC136" s="95">
        <v>11913.91491</v>
      </c>
      <c r="AD136" s="95">
        <v>0</v>
      </c>
      <c r="AE136" s="95">
        <v>5076.4019500000004</v>
      </c>
      <c r="AF136" s="95">
        <v>0</v>
      </c>
      <c r="AG136" s="95">
        <v>0</v>
      </c>
      <c r="AH136" s="95">
        <v>0</v>
      </c>
      <c r="AI136" s="95">
        <v>0</v>
      </c>
      <c r="AJ136" s="95">
        <v>6711</v>
      </c>
      <c r="AK136" s="95">
        <v>0</v>
      </c>
      <c r="AL136" s="95">
        <v>0</v>
      </c>
      <c r="AM136" s="95">
        <v>0</v>
      </c>
      <c r="AN136" s="95">
        <v>3400</v>
      </c>
      <c r="AO136" s="95">
        <v>0</v>
      </c>
      <c r="AP136" s="95">
        <v>0</v>
      </c>
      <c r="AQ136" s="95">
        <v>488714.75079000002</v>
      </c>
      <c r="AR136" s="160">
        <v>9.8183479738139026E-2</v>
      </c>
    </row>
    <row r="137" spans="1:44">
      <c r="A137" s="100" t="s">
        <v>724</v>
      </c>
      <c r="B137" s="95">
        <v>113226.99231</v>
      </c>
      <c r="C137" s="95">
        <v>93520.500510000013</v>
      </c>
      <c r="D137" s="95">
        <v>45950.651890000001</v>
      </c>
      <c r="E137" s="95">
        <v>8315.0732800000005</v>
      </c>
      <c r="F137" s="95">
        <v>24636.41027</v>
      </c>
      <c r="G137" s="95">
        <v>11671.12768</v>
      </c>
      <c r="H137" s="95">
        <v>20302.977859999999</v>
      </c>
      <c r="I137" s="95">
        <v>8320.2253199999996</v>
      </c>
      <c r="J137" s="95">
        <v>17107.361140000001</v>
      </c>
      <c r="K137" s="95">
        <v>1800</v>
      </c>
      <c r="L137" s="95">
        <v>0</v>
      </c>
      <c r="M137" s="95">
        <v>7533.1279999999997</v>
      </c>
      <c r="N137" s="95">
        <v>11643.287480000001</v>
      </c>
      <c r="O137" s="95">
        <v>13533.952009999999</v>
      </c>
      <c r="P137" s="95">
        <v>1244.7458100000001</v>
      </c>
      <c r="Q137" s="95">
        <v>8392.5499999999993</v>
      </c>
      <c r="R137" s="95">
        <v>4000.4123100000002</v>
      </c>
      <c r="S137" s="95">
        <v>4184.6000000000004</v>
      </c>
      <c r="T137" s="95">
        <v>855.88310999999999</v>
      </c>
      <c r="U137" s="95">
        <v>8704.5933000000005</v>
      </c>
      <c r="V137" s="95">
        <v>3659.67319</v>
      </c>
      <c r="W137" s="95">
        <v>13151.36634</v>
      </c>
      <c r="X137" s="95">
        <v>27176.239399999999</v>
      </c>
      <c r="Y137" s="95">
        <v>1626.3119999999999</v>
      </c>
      <c r="Z137" s="95">
        <v>29075.670750000001</v>
      </c>
      <c r="AA137" s="95">
        <v>12057.784900000001</v>
      </c>
      <c r="AB137" s="95">
        <v>12618.04623</v>
      </c>
      <c r="AC137" s="95">
        <v>12472.269539999999</v>
      </c>
      <c r="AD137" s="95">
        <v>8727.3376199999984</v>
      </c>
      <c r="AE137" s="95">
        <v>1574.615</v>
      </c>
      <c r="AF137" s="95">
        <v>0</v>
      </c>
      <c r="AG137" s="95">
        <v>2000</v>
      </c>
      <c r="AH137" s="95">
        <v>3150</v>
      </c>
      <c r="AI137" s="95">
        <v>1372</v>
      </c>
      <c r="AJ137" s="95">
        <v>5879.9361500000005</v>
      </c>
      <c r="AK137" s="95">
        <v>0</v>
      </c>
      <c r="AL137" s="95">
        <v>5880.7642599999999</v>
      </c>
      <c r="AM137" s="95">
        <v>0</v>
      </c>
      <c r="AN137" s="95">
        <v>3734.7052999999996</v>
      </c>
      <c r="AO137" s="95">
        <v>5750.1184999999996</v>
      </c>
      <c r="AP137" s="95">
        <v>0</v>
      </c>
      <c r="AQ137" s="95">
        <v>554851.31146</v>
      </c>
      <c r="AR137" s="160">
        <v>0.11147040765262591</v>
      </c>
    </row>
    <row r="138" spans="1:44">
      <c r="A138" s="100" t="s">
        <v>725</v>
      </c>
      <c r="B138" s="95">
        <v>116261.23037</v>
      </c>
      <c r="C138" s="95">
        <v>106264.54340000001</v>
      </c>
      <c r="D138" s="95">
        <v>49610.814509999997</v>
      </c>
      <c r="E138" s="95">
        <v>15418.20882</v>
      </c>
      <c r="F138" s="95">
        <v>25439.171200000001</v>
      </c>
      <c r="G138" s="95">
        <v>15932.0417</v>
      </c>
      <c r="H138" s="95">
        <v>18269.131300000001</v>
      </c>
      <c r="I138" s="95">
        <v>18148.986719999997</v>
      </c>
      <c r="J138" s="95">
        <v>15484.342050000001</v>
      </c>
      <c r="K138" s="95">
        <v>2497.4852799999999</v>
      </c>
      <c r="L138" s="95">
        <v>3524.4942799999999</v>
      </c>
      <c r="M138" s="95">
        <v>5734.3767099999995</v>
      </c>
      <c r="N138" s="95">
        <v>18425.67657</v>
      </c>
      <c r="O138" s="95">
        <v>12630.77399</v>
      </c>
      <c r="P138" s="95">
        <v>2031</v>
      </c>
      <c r="Q138" s="95">
        <v>12697.761369999998</v>
      </c>
      <c r="R138" s="95">
        <v>7449.9747300000008</v>
      </c>
      <c r="S138" s="95">
        <v>13161.62933</v>
      </c>
      <c r="T138" s="95">
        <v>4765.5264800000004</v>
      </c>
      <c r="U138" s="95">
        <v>26921.686289999998</v>
      </c>
      <c r="V138" s="95">
        <v>9169.6519800000005</v>
      </c>
      <c r="W138" s="95">
        <v>6069.7726500000008</v>
      </c>
      <c r="X138" s="95">
        <v>40555.836950000004</v>
      </c>
      <c r="Y138" s="95">
        <v>5412.1612800000003</v>
      </c>
      <c r="Z138" s="95">
        <v>27040.551600000003</v>
      </c>
      <c r="AA138" s="95">
        <v>6718.7792300000001</v>
      </c>
      <c r="AB138" s="95">
        <v>20628.971690000002</v>
      </c>
      <c r="AC138" s="95">
        <v>27360.922409999999</v>
      </c>
      <c r="AD138" s="95">
        <v>6922.79918</v>
      </c>
      <c r="AE138" s="95">
        <v>8912.7536500000006</v>
      </c>
      <c r="AF138" s="95">
        <v>1020.37093</v>
      </c>
      <c r="AG138" s="95">
        <v>5844.0777800000005</v>
      </c>
      <c r="AH138" s="95">
        <v>6030.4737400000004</v>
      </c>
      <c r="AI138" s="95">
        <v>617.4</v>
      </c>
      <c r="AJ138" s="95">
        <v>2599.3263299999999</v>
      </c>
      <c r="AK138" s="95">
        <v>930.55304000000001</v>
      </c>
      <c r="AL138" s="95">
        <v>11097.201859999999</v>
      </c>
      <c r="AM138" s="95">
        <v>3838.6043199999999</v>
      </c>
      <c r="AN138" s="95">
        <v>8454.4594699999998</v>
      </c>
      <c r="AO138" s="95">
        <v>8552.6827300000004</v>
      </c>
      <c r="AP138" s="95">
        <v>686</v>
      </c>
      <c r="AQ138" s="95">
        <v>699132.20591999998</v>
      </c>
      <c r="AR138" s="160">
        <v>0.14045664196398003</v>
      </c>
    </row>
    <row r="139" spans="1:44">
      <c r="A139" s="100" t="s">
        <v>726</v>
      </c>
      <c r="B139" s="95">
        <v>103515.66378</v>
      </c>
      <c r="C139" s="95">
        <v>72777.609819999998</v>
      </c>
      <c r="D139" s="95">
        <v>44459.578270000005</v>
      </c>
      <c r="E139" s="95">
        <v>6423.6192999999994</v>
      </c>
      <c r="F139" s="95">
        <v>15947.344580000001</v>
      </c>
      <c r="G139" s="95">
        <v>17285.679920000002</v>
      </c>
      <c r="H139" s="95">
        <v>9068.1000700000004</v>
      </c>
      <c r="I139" s="95">
        <v>11484.18801</v>
      </c>
      <c r="J139" s="95">
        <v>12310.0065</v>
      </c>
      <c r="K139" s="95">
        <v>9788.9027799999985</v>
      </c>
      <c r="L139" s="95">
        <v>2919.0089500000004</v>
      </c>
      <c r="M139" s="95">
        <v>4130.7298700000001</v>
      </c>
      <c r="N139" s="95">
        <v>20201.668730000001</v>
      </c>
      <c r="O139" s="95">
        <v>9656.0341099999987</v>
      </c>
      <c r="P139" s="95">
        <v>3532.66</v>
      </c>
      <c r="Q139" s="95">
        <v>5173.8249999999998</v>
      </c>
      <c r="R139" s="95">
        <v>7611.6425399999998</v>
      </c>
      <c r="S139" s="95">
        <v>22227.078829999999</v>
      </c>
      <c r="T139" s="95">
        <v>5456.5599900000007</v>
      </c>
      <c r="U139" s="95">
        <v>25515.27319</v>
      </c>
      <c r="V139" s="95">
        <v>11600.04406</v>
      </c>
      <c r="W139" s="95">
        <v>11824.43937</v>
      </c>
      <c r="X139" s="95">
        <v>29581.208699999999</v>
      </c>
      <c r="Y139" s="95">
        <v>7891.8116399999999</v>
      </c>
      <c r="Z139" s="95">
        <v>21501.76124</v>
      </c>
      <c r="AA139" s="95">
        <v>6273.4251900000008</v>
      </c>
      <c r="AB139" s="95">
        <v>20174.54307</v>
      </c>
      <c r="AC139" s="95">
        <v>25675.75576</v>
      </c>
      <c r="AD139" s="95">
        <v>6237.9459200000001</v>
      </c>
      <c r="AE139" s="95">
        <v>7524.2567300000001</v>
      </c>
      <c r="AF139" s="95">
        <v>2551.92308</v>
      </c>
      <c r="AG139" s="95">
        <v>4032.96324</v>
      </c>
      <c r="AH139" s="95">
        <v>7318.7370300000002</v>
      </c>
      <c r="AI139" s="95">
        <v>1624.1198899999999</v>
      </c>
      <c r="AJ139" s="95">
        <v>3794.2070600000002</v>
      </c>
      <c r="AK139" s="95">
        <v>1270.4851999999998</v>
      </c>
      <c r="AL139" s="95">
        <v>15844.89543</v>
      </c>
      <c r="AM139" s="95">
        <v>1783.175</v>
      </c>
      <c r="AN139" s="95">
        <v>10839.301210000001</v>
      </c>
      <c r="AO139" s="95">
        <v>3412.8977</v>
      </c>
      <c r="AP139" s="95">
        <v>2127.1</v>
      </c>
      <c r="AQ139" s="95">
        <v>612370.17076000001</v>
      </c>
      <c r="AR139" s="160">
        <v>0.12302602726000113</v>
      </c>
    </row>
    <row r="140" spans="1:44">
      <c r="A140" s="100" t="s">
        <v>727</v>
      </c>
      <c r="B140" s="95">
        <v>51130.215779999999</v>
      </c>
      <c r="C140" s="95">
        <v>54679.667280000001</v>
      </c>
      <c r="D140" s="95">
        <v>33340.021379999998</v>
      </c>
      <c r="E140" s="95">
        <v>4737.3073899999999</v>
      </c>
      <c r="F140" s="95">
        <v>10450.88349</v>
      </c>
      <c r="G140" s="95">
        <v>20008.022940000003</v>
      </c>
      <c r="H140" s="95">
        <v>13217.50568</v>
      </c>
      <c r="I140" s="95">
        <v>15483.423439999999</v>
      </c>
      <c r="J140" s="95">
        <v>12718.642330000001</v>
      </c>
      <c r="K140" s="95">
        <v>10513.46897</v>
      </c>
      <c r="L140" s="95">
        <v>6625.4792699999998</v>
      </c>
      <c r="M140" s="95">
        <v>7603.7017500000002</v>
      </c>
      <c r="N140" s="95">
        <v>23354.443809999997</v>
      </c>
      <c r="O140" s="95">
        <v>10865.91172</v>
      </c>
      <c r="P140" s="95">
        <v>10397.572470000001</v>
      </c>
      <c r="Q140" s="95">
        <v>3277.39</v>
      </c>
      <c r="R140" s="95">
        <v>10636.02483</v>
      </c>
      <c r="S140" s="95">
        <v>20726.288649999999</v>
      </c>
      <c r="T140" s="95">
        <v>6553.3435199999994</v>
      </c>
      <c r="U140" s="95">
        <v>28459.441070000001</v>
      </c>
      <c r="V140" s="95">
        <v>18005.94558</v>
      </c>
      <c r="W140" s="95">
        <v>8517.5939399999988</v>
      </c>
      <c r="X140" s="95">
        <v>25082.635559999999</v>
      </c>
      <c r="Y140" s="95">
        <v>10553.846939999999</v>
      </c>
      <c r="Z140" s="95">
        <v>18250.273739999997</v>
      </c>
      <c r="AA140" s="95">
        <v>4980.4867699999995</v>
      </c>
      <c r="AB140" s="95">
        <v>29912.10614</v>
      </c>
      <c r="AC140" s="95">
        <v>27939.850200000001</v>
      </c>
      <c r="AD140" s="95">
        <v>6359.48531</v>
      </c>
      <c r="AE140" s="95">
        <v>18425.479070000001</v>
      </c>
      <c r="AF140" s="95">
        <v>1261.6828600000001</v>
      </c>
      <c r="AG140" s="95">
        <v>4145.2345400000004</v>
      </c>
      <c r="AH140" s="95">
        <v>5590.21</v>
      </c>
      <c r="AI140" s="95">
        <v>3499.6170699999998</v>
      </c>
      <c r="AJ140" s="95">
        <v>3527.4729500000003</v>
      </c>
      <c r="AK140" s="95">
        <v>906.93651999999997</v>
      </c>
      <c r="AL140" s="95">
        <v>12347.34914</v>
      </c>
      <c r="AM140" s="95">
        <v>3282.5308300000002</v>
      </c>
      <c r="AN140" s="95">
        <v>11242.04178</v>
      </c>
      <c r="AO140" s="95">
        <v>6692.6686300000001</v>
      </c>
      <c r="AP140" s="95">
        <v>2551.6333</v>
      </c>
      <c r="AQ140" s="95">
        <v>577853.83663999999</v>
      </c>
      <c r="AR140" s="160">
        <v>0.11609164726384243</v>
      </c>
    </row>
    <row r="141" spans="1:44">
      <c r="A141" s="100" t="s">
        <v>728</v>
      </c>
      <c r="B141" s="95">
        <v>25697.28386</v>
      </c>
      <c r="C141" s="95">
        <v>26107.62959</v>
      </c>
      <c r="D141" s="95">
        <v>18074.133699999998</v>
      </c>
      <c r="E141" s="95">
        <v>2346.4953700000001</v>
      </c>
      <c r="F141" s="95">
        <v>6401.3972800000001</v>
      </c>
      <c r="G141" s="95">
        <v>11368.267320000001</v>
      </c>
      <c r="H141" s="95">
        <v>7220.1518900000001</v>
      </c>
      <c r="I141" s="95">
        <v>8239.1590199999991</v>
      </c>
      <c r="J141" s="95">
        <v>5452.6572900000001</v>
      </c>
      <c r="K141" s="95">
        <v>7387.2338600000003</v>
      </c>
      <c r="L141" s="95">
        <v>2360.91939</v>
      </c>
      <c r="M141" s="95">
        <v>2963.7729199999999</v>
      </c>
      <c r="N141" s="95">
        <v>10446.74135</v>
      </c>
      <c r="O141" s="95">
        <v>4824.3754600000002</v>
      </c>
      <c r="P141" s="95">
        <v>2483.1170999999999</v>
      </c>
      <c r="Q141" s="95">
        <v>569.35406</v>
      </c>
      <c r="R141" s="95">
        <v>4638.8951799999995</v>
      </c>
      <c r="S141" s="95">
        <v>10735.18734</v>
      </c>
      <c r="T141" s="95">
        <v>2871.9389100000003</v>
      </c>
      <c r="U141" s="95">
        <v>13564.80761</v>
      </c>
      <c r="V141" s="95">
        <v>7678.1568600000001</v>
      </c>
      <c r="W141" s="95">
        <v>3938.4400699999997</v>
      </c>
      <c r="X141" s="95">
        <v>13473.257800000001</v>
      </c>
      <c r="Y141" s="95">
        <v>6082.4799699999994</v>
      </c>
      <c r="Z141" s="95">
        <v>9491.4756500000003</v>
      </c>
      <c r="AA141" s="95">
        <v>2588.9076700000001</v>
      </c>
      <c r="AB141" s="95">
        <v>12469.88366</v>
      </c>
      <c r="AC141" s="95">
        <v>11398.40554</v>
      </c>
      <c r="AD141" s="95">
        <v>1685.9185500000001</v>
      </c>
      <c r="AE141" s="95">
        <v>18693.118480000001</v>
      </c>
      <c r="AF141" s="95">
        <v>1158.7497900000001</v>
      </c>
      <c r="AG141" s="95">
        <v>2085.4206799999997</v>
      </c>
      <c r="AH141" s="95">
        <v>2132.10815</v>
      </c>
      <c r="AI141" s="95">
        <v>225.08037999999999</v>
      </c>
      <c r="AJ141" s="95">
        <v>1814.86455</v>
      </c>
      <c r="AK141" s="95">
        <v>130.59721000000002</v>
      </c>
      <c r="AL141" s="95">
        <v>7077.6962599999997</v>
      </c>
      <c r="AM141" s="95">
        <v>1015.00004</v>
      </c>
      <c r="AN141" s="95">
        <v>7038.8383400000002</v>
      </c>
      <c r="AO141" s="95">
        <v>2397.94292</v>
      </c>
      <c r="AP141" s="95">
        <v>585.31184999999994</v>
      </c>
      <c r="AQ141" s="95">
        <v>286915.17292000004</v>
      </c>
      <c r="AR141" s="160">
        <v>5.7641661155957674E-2</v>
      </c>
    </row>
    <row r="142" spans="1:44">
      <c r="A142" s="100" t="s">
        <v>729</v>
      </c>
      <c r="B142" s="95">
        <v>35610.455750000001</v>
      </c>
      <c r="C142" s="95">
        <v>35264.121270000003</v>
      </c>
      <c r="D142" s="95">
        <v>17956.48645</v>
      </c>
      <c r="E142" s="95">
        <v>2979.4419900000003</v>
      </c>
      <c r="F142" s="95">
        <v>10442.75122</v>
      </c>
      <c r="G142" s="95">
        <v>26392.936140000002</v>
      </c>
      <c r="H142" s="95">
        <v>15904.304410000001</v>
      </c>
      <c r="I142" s="95">
        <v>20132.579239999999</v>
      </c>
      <c r="J142" s="95">
        <v>15202.25412</v>
      </c>
      <c r="K142" s="95">
        <v>16626.337309999999</v>
      </c>
      <c r="L142" s="95">
        <v>7931.8560299999999</v>
      </c>
      <c r="M142" s="95">
        <v>8308.7326599999997</v>
      </c>
      <c r="N142" s="95">
        <v>23905.923850000003</v>
      </c>
      <c r="O142" s="95">
        <v>12838.091349999999</v>
      </c>
      <c r="P142" s="95">
        <v>11559.749449999999</v>
      </c>
      <c r="Q142" s="95">
        <v>944.43979999999999</v>
      </c>
      <c r="R142" s="95">
        <v>11588.769319999999</v>
      </c>
      <c r="S142" s="95">
        <v>21621.69543</v>
      </c>
      <c r="T142" s="95">
        <v>8579.5978400000004</v>
      </c>
      <c r="U142" s="95">
        <v>29056.35887</v>
      </c>
      <c r="V142" s="95">
        <v>29618.378550000001</v>
      </c>
      <c r="W142" s="95">
        <v>8256.2850600000002</v>
      </c>
      <c r="X142" s="95">
        <v>25466.539659999999</v>
      </c>
      <c r="Y142" s="95">
        <v>13212.69635</v>
      </c>
      <c r="Z142" s="95">
        <v>14385.43303</v>
      </c>
      <c r="AA142" s="95">
        <v>7191.1606300000003</v>
      </c>
      <c r="AB142" s="95">
        <v>40644.746939999997</v>
      </c>
      <c r="AC142" s="95">
        <v>24494.238890000001</v>
      </c>
      <c r="AD142" s="95">
        <v>6713.3951299999999</v>
      </c>
      <c r="AE142" s="95">
        <v>50915.311110000002</v>
      </c>
      <c r="AF142" s="95">
        <v>2001.9262900000001</v>
      </c>
      <c r="AG142" s="95">
        <v>6835.4805400000005</v>
      </c>
      <c r="AH142" s="95">
        <v>5791.2105799999999</v>
      </c>
      <c r="AI142" s="95">
        <v>2226.1329900000001</v>
      </c>
      <c r="AJ142" s="95">
        <v>4943.9185499999994</v>
      </c>
      <c r="AK142" s="95">
        <v>270.67079999999999</v>
      </c>
      <c r="AL142" s="95">
        <v>15624.211789999999</v>
      </c>
      <c r="AM142" s="95">
        <v>3834.1121200000002</v>
      </c>
      <c r="AN142" s="95">
        <v>15737.4504</v>
      </c>
      <c r="AO142" s="95">
        <v>4085.7263399999997</v>
      </c>
      <c r="AP142" s="95">
        <v>2539.674</v>
      </c>
      <c r="AQ142" s="95">
        <v>617635.58224999998</v>
      </c>
      <c r="AR142" s="160">
        <v>0.1240838558225843</v>
      </c>
    </row>
    <row r="143" spans="1:44">
      <c r="A143" s="100" t="s">
        <v>730</v>
      </c>
      <c r="B143" s="95">
        <v>34136.294999999998</v>
      </c>
      <c r="C143" s="95">
        <v>30995.68707</v>
      </c>
      <c r="D143" s="95">
        <v>15751.812</v>
      </c>
      <c r="E143" s="95">
        <v>3841.5625299999997</v>
      </c>
      <c r="F143" s="95">
        <v>9865.41957</v>
      </c>
      <c r="G143" s="95">
        <v>22288.254399999998</v>
      </c>
      <c r="H143" s="95">
        <v>15415.048339999999</v>
      </c>
      <c r="I143" s="95">
        <v>19382.640879999999</v>
      </c>
      <c r="J143" s="95">
        <v>14415.00669</v>
      </c>
      <c r="K143" s="95">
        <v>14460.71812</v>
      </c>
      <c r="L143" s="95">
        <v>9062.6781300000002</v>
      </c>
      <c r="M143" s="95">
        <v>5076.5865300000005</v>
      </c>
      <c r="N143" s="95">
        <v>21391.493480000001</v>
      </c>
      <c r="O143" s="95">
        <v>10812.407800000001</v>
      </c>
      <c r="P143" s="95">
        <v>9584.0720500000007</v>
      </c>
      <c r="Q143" s="95">
        <v>517.18714999999997</v>
      </c>
      <c r="R143" s="95">
        <v>10937.9437</v>
      </c>
      <c r="S143" s="95">
        <v>16092.819539999999</v>
      </c>
      <c r="T143" s="95">
        <v>6992.2816199999997</v>
      </c>
      <c r="U143" s="95">
        <v>26583.54219</v>
      </c>
      <c r="V143" s="95">
        <v>29513.59676</v>
      </c>
      <c r="W143" s="95">
        <v>8149.1722199999995</v>
      </c>
      <c r="X143" s="95">
        <v>19593.986730000001</v>
      </c>
      <c r="Y143" s="95">
        <v>15797.4668</v>
      </c>
      <c r="Z143" s="95">
        <v>14312.341839999999</v>
      </c>
      <c r="AA143" s="95">
        <v>6737.1985000000004</v>
      </c>
      <c r="AB143" s="95">
        <v>23223.4283</v>
      </c>
      <c r="AC143" s="95">
        <v>18584.550279999999</v>
      </c>
      <c r="AD143" s="95">
        <v>5977.1858099999999</v>
      </c>
      <c r="AE143" s="95">
        <v>30380.423030000002</v>
      </c>
      <c r="AF143" s="95">
        <v>2581.5170600000001</v>
      </c>
      <c r="AG143" s="95">
        <v>5822.93408</v>
      </c>
      <c r="AH143" s="95">
        <v>4031.8220200000001</v>
      </c>
      <c r="AI143" s="95">
        <v>1244.9344900000001</v>
      </c>
      <c r="AJ143" s="95">
        <v>3303.0167200000001</v>
      </c>
      <c r="AK143" s="95">
        <v>190.91249999999999</v>
      </c>
      <c r="AL143" s="95">
        <v>16017.428890000001</v>
      </c>
      <c r="AM143" s="95">
        <v>4086.51656</v>
      </c>
      <c r="AN143" s="95">
        <v>11030.43751</v>
      </c>
      <c r="AO143" s="95">
        <v>4829.4050700000007</v>
      </c>
      <c r="AP143" s="95">
        <v>1491.08</v>
      </c>
      <c r="AQ143" s="95">
        <v>524502.81195999996</v>
      </c>
      <c r="AR143" s="160">
        <v>0.105373351484535</v>
      </c>
    </row>
    <row r="144" spans="1:44">
      <c r="A144" s="100" t="s">
        <v>731</v>
      </c>
      <c r="B144" s="95">
        <v>19659.867610000001</v>
      </c>
      <c r="C144" s="95">
        <v>15304.670900000001</v>
      </c>
      <c r="D144" s="95">
        <v>7478.9502400000001</v>
      </c>
      <c r="E144" s="95">
        <v>2171.9407900000001</v>
      </c>
      <c r="F144" s="95">
        <v>5572.4938000000002</v>
      </c>
      <c r="G144" s="95">
        <v>13701.087649999999</v>
      </c>
      <c r="H144" s="95">
        <v>9806.5201199999992</v>
      </c>
      <c r="I144" s="95">
        <v>12172.63284</v>
      </c>
      <c r="J144" s="95">
        <v>9303.886199999999</v>
      </c>
      <c r="K144" s="95">
        <v>9268.1639299999988</v>
      </c>
      <c r="L144" s="95">
        <v>10416.753839999999</v>
      </c>
      <c r="M144" s="95">
        <v>3264.5699900000004</v>
      </c>
      <c r="N144" s="95">
        <v>16421.18578</v>
      </c>
      <c r="O144" s="95">
        <v>9089.1919799999996</v>
      </c>
      <c r="P144" s="95">
        <v>6506.4621900000002</v>
      </c>
      <c r="Q144" s="95">
        <v>897.58832999999993</v>
      </c>
      <c r="R144" s="95">
        <v>5354.2534100000003</v>
      </c>
      <c r="S144" s="95">
        <v>11521.755859999999</v>
      </c>
      <c r="T144" s="95">
        <v>5988.12943</v>
      </c>
      <c r="U144" s="95">
        <v>20840.12744</v>
      </c>
      <c r="V144" s="95">
        <v>26472.769559999997</v>
      </c>
      <c r="W144" s="95">
        <v>4816.7832099999996</v>
      </c>
      <c r="X144" s="95">
        <v>15673.98769</v>
      </c>
      <c r="Y144" s="95">
        <v>9218.1529499999997</v>
      </c>
      <c r="Z144" s="95">
        <v>5134.5715</v>
      </c>
      <c r="AA144" s="95">
        <v>4648.3036300000003</v>
      </c>
      <c r="AB144" s="95">
        <v>26404.478139999999</v>
      </c>
      <c r="AC144" s="95">
        <v>11482.428609999999</v>
      </c>
      <c r="AD144" s="95">
        <v>4808.8125</v>
      </c>
      <c r="AE144" s="95">
        <v>19328.22466</v>
      </c>
      <c r="AF144" s="95">
        <v>1837.0959499999999</v>
      </c>
      <c r="AG144" s="95">
        <v>4538.2423200000003</v>
      </c>
      <c r="AH144" s="95">
        <v>2881.78226</v>
      </c>
      <c r="AI144" s="95">
        <v>365.49259000000001</v>
      </c>
      <c r="AJ144" s="95">
        <v>1351.70418</v>
      </c>
      <c r="AK144" s="95">
        <v>156.33476999999999</v>
      </c>
      <c r="AL144" s="95">
        <v>7907.5848299999998</v>
      </c>
      <c r="AM144" s="95">
        <v>3129.6416800000002</v>
      </c>
      <c r="AN144" s="95">
        <v>7098.2464500000006</v>
      </c>
      <c r="AO144" s="95">
        <v>2691.6654700000004</v>
      </c>
      <c r="AP144" s="95">
        <v>1441.7884299999998</v>
      </c>
      <c r="AQ144" s="95">
        <v>356128.32370999997</v>
      </c>
      <c r="AR144" s="160">
        <v>7.1546680346022545E-2</v>
      </c>
    </row>
    <row r="145" spans="1:44">
      <c r="A145" s="100" t="s">
        <v>732</v>
      </c>
      <c r="B145" s="95">
        <v>926.78489999999999</v>
      </c>
      <c r="C145" s="95">
        <v>615.95916</v>
      </c>
      <c r="D145" s="95">
        <v>352.47300000000001</v>
      </c>
      <c r="E145" s="95">
        <v>72.14139999999999</v>
      </c>
      <c r="F145" s="95">
        <v>216.73535000000001</v>
      </c>
      <c r="G145" s="95">
        <v>603.85563000000002</v>
      </c>
      <c r="H145" s="95">
        <v>426.53492999999997</v>
      </c>
      <c r="I145" s="95">
        <v>447.24834000000004</v>
      </c>
      <c r="J145" s="95">
        <v>507.37377000000004</v>
      </c>
      <c r="K145" s="95">
        <v>201.79420999999999</v>
      </c>
      <c r="L145" s="95">
        <v>846.16541000000007</v>
      </c>
      <c r="M145" s="95">
        <v>61.315730000000002</v>
      </c>
      <c r="N145" s="95">
        <v>775.65035</v>
      </c>
      <c r="O145" s="95">
        <v>282.51087000000001</v>
      </c>
      <c r="P145" s="95">
        <v>440.50655</v>
      </c>
      <c r="Q145" s="95">
        <v>32</v>
      </c>
      <c r="R145" s="95">
        <v>269.26215000000002</v>
      </c>
      <c r="S145" s="95">
        <v>437.03082000000001</v>
      </c>
      <c r="T145" s="95">
        <v>424.58224999999999</v>
      </c>
      <c r="U145" s="95">
        <v>433.34358000000003</v>
      </c>
      <c r="V145" s="95">
        <v>625.26116999999999</v>
      </c>
      <c r="W145" s="95">
        <v>239.56282999999999</v>
      </c>
      <c r="X145" s="95">
        <v>785.29466000000002</v>
      </c>
      <c r="Y145" s="95">
        <v>305.35721000000001</v>
      </c>
      <c r="Z145" s="95">
        <v>138.7835</v>
      </c>
      <c r="AA145" s="95">
        <v>146.28100000000001</v>
      </c>
      <c r="AB145" s="95">
        <v>2019.5009299999999</v>
      </c>
      <c r="AC145" s="95">
        <v>631.85746999999992</v>
      </c>
      <c r="AD145" s="95">
        <v>281.87119000000001</v>
      </c>
      <c r="AE145" s="95">
        <v>328.13885999999997</v>
      </c>
      <c r="AF145" s="95">
        <v>156.24551</v>
      </c>
      <c r="AG145" s="95">
        <v>202.28336999999999</v>
      </c>
      <c r="AH145" s="95">
        <v>116.99621</v>
      </c>
      <c r="AI145" s="95">
        <v>12.006639999999999</v>
      </c>
      <c r="AJ145" s="95">
        <v>41.345660000000002</v>
      </c>
      <c r="AK145" s="95">
        <v>0</v>
      </c>
      <c r="AL145" s="95">
        <v>350.57549</v>
      </c>
      <c r="AM145" s="95">
        <v>205.36586</v>
      </c>
      <c r="AN145" s="95">
        <v>363.05799000000002</v>
      </c>
      <c r="AO145" s="95">
        <v>136.10173</v>
      </c>
      <c r="AP145" s="95">
        <v>67.93159</v>
      </c>
      <c r="AQ145" s="95">
        <v>15527.08727</v>
      </c>
      <c r="AR145" s="160">
        <v>3.1194136373048384E-3</v>
      </c>
    </row>
    <row r="146" spans="1:44">
      <c r="A146" s="100" t="s">
        <v>733</v>
      </c>
      <c r="B146" s="95">
        <v>230.80923999999999</v>
      </c>
      <c r="C146" s="95">
        <v>179.63521</v>
      </c>
      <c r="D146" s="95">
        <v>40.101230000000001</v>
      </c>
      <c r="E146" s="95">
        <v>0</v>
      </c>
      <c r="F146" s="95">
        <v>71.646960000000007</v>
      </c>
      <c r="G146" s="95">
        <v>122.90948</v>
      </c>
      <c r="H146" s="95">
        <v>97.783580000000001</v>
      </c>
      <c r="I146" s="95">
        <v>160.26385999999999</v>
      </c>
      <c r="J146" s="95">
        <v>185.52142999999998</v>
      </c>
      <c r="K146" s="95">
        <v>47.329569999999997</v>
      </c>
      <c r="L146" s="95">
        <v>510.97578000000004</v>
      </c>
      <c r="M146" s="95">
        <v>15.921479999999999</v>
      </c>
      <c r="N146" s="95">
        <v>191.43571</v>
      </c>
      <c r="O146" s="95">
        <v>119.47882000000001</v>
      </c>
      <c r="P146" s="95">
        <v>312.88065999999998</v>
      </c>
      <c r="Q146" s="95">
        <v>4.1621999999999995</v>
      </c>
      <c r="R146" s="95">
        <v>53.847919999999995</v>
      </c>
      <c r="S146" s="95">
        <v>113.14821999999999</v>
      </c>
      <c r="T146" s="95">
        <v>201.02519000000001</v>
      </c>
      <c r="U146" s="95">
        <v>177.73358999999999</v>
      </c>
      <c r="V146" s="95">
        <v>0</v>
      </c>
      <c r="W146" s="95">
        <v>3.43</v>
      </c>
      <c r="X146" s="95">
        <v>122.36926</v>
      </c>
      <c r="Y146" s="95">
        <v>36.090000000000003</v>
      </c>
      <c r="Z146" s="95">
        <v>83.325279999999992</v>
      </c>
      <c r="AA146" s="95">
        <v>24.56326</v>
      </c>
      <c r="AB146" s="95">
        <v>712.50972000000002</v>
      </c>
      <c r="AC146" s="95">
        <v>206.73595</v>
      </c>
      <c r="AD146" s="95">
        <v>66.749820000000014</v>
      </c>
      <c r="AE146" s="95">
        <v>72.165429999999986</v>
      </c>
      <c r="AF146" s="95">
        <v>88.786149999999992</v>
      </c>
      <c r="AG146" s="95">
        <v>23.029139999999998</v>
      </c>
      <c r="AH146" s="95">
        <v>12.31668</v>
      </c>
      <c r="AI146" s="95">
        <v>1.0594600000000001</v>
      </c>
      <c r="AJ146" s="95">
        <v>9.333260000000001</v>
      </c>
      <c r="AK146" s="95">
        <v>4.4858900000000004</v>
      </c>
      <c r="AL146" s="95">
        <v>72.182580000000002</v>
      </c>
      <c r="AM146" s="95">
        <v>48.573900000000002</v>
      </c>
      <c r="AN146" s="95">
        <v>0</v>
      </c>
      <c r="AO146" s="95">
        <v>0</v>
      </c>
      <c r="AP146" s="95">
        <v>5.0999999999999996</v>
      </c>
      <c r="AQ146" s="95">
        <v>4429.4159099999997</v>
      </c>
      <c r="AR146" s="160">
        <v>8.8987587656863987E-4</v>
      </c>
    </row>
    <row r="147" spans="1:44">
      <c r="A147" s="72" t="s">
        <v>156</v>
      </c>
      <c r="B147" s="57">
        <v>717227.7601099998</v>
      </c>
      <c r="C147" s="57">
        <v>597212.69137000002</v>
      </c>
      <c r="D147" s="57">
        <v>282537.68350999994</v>
      </c>
      <c r="E147" s="57">
        <v>55098.889540000004</v>
      </c>
      <c r="F147" s="57">
        <v>146387.79225000003</v>
      </c>
      <c r="G147" s="57">
        <v>159821.55619</v>
      </c>
      <c r="H147" s="57">
        <v>131828.53547999996</v>
      </c>
      <c r="I147" s="57">
        <v>122698.88851</v>
      </c>
      <c r="J147" s="57">
        <v>116559.63759</v>
      </c>
      <c r="K147" s="57">
        <v>74649.434029999989</v>
      </c>
      <c r="L147" s="57">
        <v>46198.331080000004</v>
      </c>
      <c r="M147" s="57">
        <v>44692.835640000005</v>
      </c>
      <c r="N147" s="57">
        <v>150440.80710999999</v>
      </c>
      <c r="O147" s="57">
        <v>89874.128110000005</v>
      </c>
      <c r="P147" s="57">
        <v>49777.986860000005</v>
      </c>
      <c r="Q147" s="57">
        <v>37006.257909999993</v>
      </c>
      <c r="R147" s="57">
        <v>62541.026089999999</v>
      </c>
      <c r="S147" s="57">
        <v>124278.57225000001</v>
      </c>
      <c r="T147" s="57">
        <v>42688.868340000001</v>
      </c>
      <c r="U147" s="57">
        <v>185472.90713000001</v>
      </c>
      <c r="V147" s="57">
        <v>136343.47771000001</v>
      </c>
      <c r="W147" s="57">
        <v>72324.743859999973</v>
      </c>
      <c r="X147" s="57">
        <v>219358.32231000005</v>
      </c>
      <c r="Y147" s="57">
        <v>71643.475139999995</v>
      </c>
      <c r="Z147" s="57">
        <v>196845.12741000002</v>
      </c>
      <c r="AA147" s="57">
        <v>73501.390779999987</v>
      </c>
      <c r="AB147" s="57">
        <v>200186.21564000001</v>
      </c>
      <c r="AC147" s="57">
        <v>172160.92955999999</v>
      </c>
      <c r="AD147" s="57">
        <v>47781.501029999992</v>
      </c>
      <c r="AE147" s="57">
        <v>161230.88797000001</v>
      </c>
      <c r="AF147" s="57">
        <v>12658.297620000001</v>
      </c>
      <c r="AG147" s="57">
        <v>35529.665689999994</v>
      </c>
      <c r="AH147" s="57">
        <v>37055.656670000004</v>
      </c>
      <c r="AI147" s="57">
        <v>11187.843510000001</v>
      </c>
      <c r="AJ147" s="57">
        <v>33976.125409999993</v>
      </c>
      <c r="AK147" s="57">
        <v>3860.9759299999996</v>
      </c>
      <c r="AL147" s="57">
        <v>92219.89052999999</v>
      </c>
      <c r="AM147" s="57">
        <v>21223.52031</v>
      </c>
      <c r="AN147" s="57">
        <v>87438.538450000007</v>
      </c>
      <c r="AO147" s="57">
        <v>42549.209090000004</v>
      </c>
      <c r="AP147" s="57">
        <v>11495.619170000002</v>
      </c>
      <c r="AQ147" s="57">
        <v>4977566.0028900001</v>
      </c>
      <c r="AR147" s="161">
        <v>1</v>
      </c>
    </row>
    <row r="148" spans="1:44">
      <c r="A148" s="54" t="s">
        <v>734</v>
      </c>
      <c r="B148" s="160">
        <v>0.14409206421242304</v>
      </c>
      <c r="C148" s="160">
        <v>0.11998086836483038</v>
      </c>
      <c r="D148" s="160">
        <v>5.676221738615965E-2</v>
      </c>
      <c r="E148" s="160">
        <v>1.1069444284216284E-2</v>
      </c>
      <c r="F148" s="160">
        <v>2.9409513036091642E-2</v>
      </c>
      <c r="G148" s="160">
        <v>3.2108375076735654E-2</v>
      </c>
      <c r="H148" s="160">
        <v>2.6484537905365722E-2</v>
      </c>
      <c r="I148" s="160">
        <v>2.4650379008286462E-2</v>
      </c>
      <c r="J148" s="160">
        <v>2.3416994877079458E-2</v>
      </c>
      <c r="K148" s="160">
        <v>1.4997176127179056E-2</v>
      </c>
      <c r="L148" s="160">
        <v>9.2813095905060865E-3</v>
      </c>
      <c r="M148" s="160">
        <v>8.9788534424357445E-3</v>
      </c>
      <c r="N148" s="160">
        <v>3.0223769413133508E-2</v>
      </c>
      <c r="O148" s="160">
        <v>1.8055838547960716E-2</v>
      </c>
      <c r="P148" s="160">
        <v>1.000046746363557E-2</v>
      </c>
      <c r="Q148" s="160">
        <v>7.4346091821814063E-3</v>
      </c>
      <c r="R148" s="160">
        <v>1.2564579968138718E-2</v>
      </c>
      <c r="S148" s="160">
        <v>2.4967739690009785E-2</v>
      </c>
      <c r="T148" s="160">
        <v>8.5762535976850185E-3</v>
      </c>
      <c r="U148" s="160">
        <v>3.7261767502894685E-2</v>
      </c>
      <c r="V148" s="160">
        <v>2.7391596139727387E-2</v>
      </c>
      <c r="W148" s="160">
        <v>1.453014260745269E-2</v>
      </c>
      <c r="X148" s="160">
        <v>4.4069394998004947E-2</v>
      </c>
      <c r="Y148" s="160">
        <v>1.439327476489582E-2</v>
      </c>
      <c r="Z148" s="160">
        <v>3.9546462527209232E-2</v>
      </c>
      <c r="AA148" s="160">
        <v>1.476653262605151E-2</v>
      </c>
      <c r="AB148" s="160">
        <v>4.0217691844522174E-2</v>
      </c>
      <c r="AC148" s="160">
        <v>3.4587372515008839E-2</v>
      </c>
      <c r="AD148" s="160">
        <v>9.5993706567141061E-3</v>
      </c>
      <c r="AE148" s="160">
        <v>3.2391511810468919E-2</v>
      </c>
      <c r="AF148" s="160">
        <v>2.5430697679650113E-3</v>
      </c>
      <c r="AG148" s="160">
        <v>7.1379597315979915E-3</v>
      </c>
      <c r="AH148" s="160">
        <v>7.4445334624363198E-3</v>
      </c>
      <c r="AI148" s="160">
        <v>2.2476534723003738E-3</v>
      </c>
      <c r="AJ148" s="160">
        <v>6.8258513077020539E-3</v>
      </c>
      <c r="AK148" s="160">
        <v>7.7567548632369668E-4</v>
      </c>
      <c r="AL148" s="160">
        <v>1.8527105512303937E-2</v>
      </c>
      <c r="AM148" s="160">
        <v>4.2638350345686055E-3</v>
      </c>
      <c r="AN148" s="160">
        <v>1.7566525164956676E-2</v>
      </c>
      <c r="AO148" s="160">
        <v>8.5481958582358762E-3</v>
      </c>
      <c r="AP148" s="160">
        <v>2.3094860346051841E-3</v>
      </c>
      <c r="AQ148" s="160">
        <v>1</v>
      </c>
      <c r="AR148" s="160"/>
    </row>
    <row r="149" spans="1:44" ht="30" customHeight="1">
      <c r="A149" s="433" t="s">
        <v>1001</v>
      </c>
      <c r="B149" s="73" t="s">
        <v>65</v>
      </c>
      <c r="C149" s="73" t="s">
        <v>66</v>
      </c>
      <c r="D149" s="73" t="s">
        <v>67</v>
      </c>
      <c r="E149" s="73" t="s">
        <v>68</v>
      </c>
      <c r="F149" s="73" t="s">
        <v>69</v>
      </c>
      <c r="G149" s="73" t="s">
        <v>70</v>
      </c>
      <c r="H149" s="73" t="s">
        <v>71</v>
      </c>
      <c r="I149" s="73" t="s">
        <v>72</v>
      </c>
      <c r="J149" s="73" t="s">
        <v>73</v>
      </c>
      <c r="K149" s="73" t="s">
        <v>74</v>
      </c>
      <c r="L149" s="73" t="s">
        <v>75</v>
      </c>
      <c r="M149" s="73" t="s">
        <v>76</v>
      </c>
      <c r="N149" s="73" t="s">
        <v>77</v>
      </c>
      <c r="O149" s="73" t="s">
        <v>78</v>
      </c>
      <c r="P149" s="73" t="s">
        <v>79</v>
      </c>
      <c r="Q149" s="73" t="s">
        <v>80</v>
      </c>
      <c r="R149" s="73" t="s">
        <v>81</v>
      </c>
      <c r="S149" s="73" t="s">
        <v>82</v>
      </c>
      <c r="T149" s="73" t="s">
        <v>83</v>
      </c>
      <c r="U149" s="73" t="s">
        <v>84</v>
      </c>
      <c r="V149" s="73" t="s">
        <v>85</v>
      </c>
      <c r="W149" s="73" t="s">
        <v>86</v>
      </c>
      <c r="X149" s="73" t="s">
        <v>87</v>
      </c>
      <c r="Y149" s="73" t="s">
        <v>88</v>
      </c>
      <c r="Z149" s="73" t="s">
        <v>89</v>
      </c>
      <c r="AA149" s="73" t="s">
        <v>90</v>
      </c>
      <c r="AB149" s="73" t="s">
        <v>91</v>
      </c>
      <c r="AC149" s="73" t="s">
        <v>92</v>
      </c>
      <c r="AD149" s="73" t="s">
        <v>93</v>
      </c>
      <c r="AE149" s="73" t="s">
        <v>94</v>
      </c>
      <c r="AF149" s="73" t="s">
        <v>514</v>
      </c>
      <c r="AG149" s="73" t="s">
        <v>1266</v>
      </c>
      <c r="AH149" s="73" t="s">
        <v>1275</v>
      </c>
      <c r="AI149" s="73" t="s">
        <v>1276</v>
      </c>
      <c r="AJ149" s="73" t="s">
        <v>1286</v>
      </c>
      <c r="AK149" s="73" t="s">
        <v>1287</v>
      </c>
      <c r="AL149" s="73" t="s">
        <v>1376</v>
      </c>
      <c r="AM149" s="73" t="s">
        <v>1499</v>
      </c>
      <c r="AN149" s="73" t="s">
        <v>1408</v>
      </c>
      <c r="AO149" s="73" t="s">
        <v>1409</v>
      </c>
      <c r="AP149" s="73" t="s">
        <v>1410</v>
      </c>
      <c r="AQ149" s="176" t="s">
        <v>515</v>
      </c>
      <c r="AR149" s="309" t="s">
        <v>677</v>
      </c>
    </row>
    <row r="150" spans="1:44">
      <c r="A150" s="100" t="s">
        <v>720</v>
      </c>
      <c r="B150" s="95">
        <v>0</v>
      </c>
      <c r="C150" s="95">
        <v>0</v>
      </c>
      <c r="D150" s="95">
        <v>0</v>
      </c>
      <c r="E150" s="95">
        <v>0</v>
      </c>
      <c r="F150" s="95">
        <v>0</v>
      </c>
      <c r="G150" s="95">
        <v>0</v>
      </c>
      <c r="H150" s="95">
        <v>0</v>
      </c>
      <c r="I150" s="95">
        <v>0</v>
      </c>
      <c r="J150" s="95">
        <v>0</v>
      </c>
      <c r="K150" s="95">
        <v>0</v>
      </c>
      <c r="L150" s="95">
        <v>0</v>
      </c>
      <c r="M150" s="95">
        <v>0</v>
      </c>
      <c r="N150" s="95">
        <v>0</v>
      </c>
      <c r="O150" s="95">
        <v>0</v>
      </c>
      <c r="P150" s="95">
        <v>0</v>
      </c>
      <c r="Q150" s="95">
        <v>0</v>
      </c>
      <c r="R150" s="95">
        <v>0</v>
      </c>
      <c r="S150" s="95">
        <v>0</v>
      </c>
      <c r="T150" s="95">
        <v>0</v>
      </c>
      <c r="U150" s="95">
        <v>0</v>
      </c>
      <c r="V150" s="95">
        <v>0</v>
      </c>
      <c r="W150" s="95">
        <v>0</v>
      </c>
      <c r="X150" s="95">
        <v>0</v>
      </c>
      <c r="Y150" s="95">
        <v>0</v>
      </c>
      <c r="Z150" s="95">
        <v>0</v>
      </c>
      <c r="AA150" s="95">
        <v>0</v>
      </c>
      <c r="AB150" s="95">
        <v>0</v>
      </c>
      <c r="AC150" s="95">
        <v>0</v>
      </c>
      <c r="AD150" s="95">
        <v>0</v>
      </c>
      <c r="AE150" s="95">
        <v>0</v>
      </c>
      <c r="AF150" s="95">
        <v>0</v>
      </c>
      <c r="AG150" s="95">
        <v>0</v>
      </c>
      <c r="AH150" s="95">
        <v>0</v>
      </c>
      <c r="AI150" s="95">
        <v>0</v>
      </c>
      <c r="AJ150" s="95">
        <v>0</v>
      </c>
      <c r="AK150" s="95">
        <v>0</v>
      </c>
      <c r="AL150" s="95">
        <v>0</v>
      </c>
      <c r="AM150" s="95">
        <v>0</v>
      </c>
      <c r="AN150" s="95">
        <v>0</v>
      </c>
      <c r="AO150" s="95">
        <v>0</v>
      </c>
      <c r="AP150" s="95">
        <v>0</v>
      </c>
      <c r="AQ150" s="95">
        <v>0</v>
      </c>
      <c r="AR150" s="160">
        <v>0</v>
      </c>
    </row>
    <row r="151" spans="1:44">
      <c r="A151" s="100" t="s">
        <v>721</v>
      </c>
      <c r="B151" s="95">
        <v>3</v>
      </c>
      <c r="C151" s="95">
        <v>1</v>
      </c>
      <c r="D151" s="95">
        <v>0</v>
      </c>
      <c r="E151" s="95">
        <v>0</v>
      </c>
      <c r="F151" s="95">
        <v>0</v>
      </c>
      <c r="G151" s="95">
        <v>0</v>
      </c>
      <c r="H151" s="95">
        <v>0</v>
      </c>
      <c r="I151" s="95">
        <v>0</v>
      </c>
      <c r="J151" s="95">
        <v>0</v>
      </c>
      <c r="K151" s="95">
        <v>0</v>
      </c>
      <c r="L151" s="95">
        <v>0</v>
      </c>
      <c r="M151" s="95">
        <v>0</v>
      </c>
      <c r="N151" s="95">
        <v>0</v>
      </c>
      <c r="O151" s="95">
        <v>0</v>
      </c>
      <c r="P151" s="95">
        <v>0</v>
      </c>
      <c r="Q151" s="95">
        <v>0</v>
      </c>
      <c r="R151" s="95">
        <v>0</v>
      </c>
      <c r="S151" s="95">
        <v>0</v>
      </c>
      <c r="T151" s="95">
        <v>0</v>
      </c>
      <c r="U151" s="95">
        <v>0</v>
      </c>
      <c r="V151" s="95">
        <v>0</v>
      </c>
      <c r="W151" s="95">
        <v>0</v>
      </c>
      <c r="X151" s="95">
        <v>0</v>
      </c>
      <c r="Y151" s="95">
        <v>0</v>
      </c>
      <c r="Z151" s="95">
        <v>1</v>
      </c>
      <c r="AA151" s="95">
        <v>0</v>
      </c>
      <c r="AB151" s="95">
        <v>0</v>
      </c>
      <c r="AC151" s="95">
        <v>0</v>
      </c>
      <c r="AD151" s="95">
        <v>0</v>
      </c>
      <c r="AE151" s="95">
        <v>0</v>
      </c>
      <c r="AF151" s="95">
        <v>0</v>
      </c>
      <c r="AG151" s="95">
        <v>0</v>
      </c>
      <c r="AH151" s="95">
        <v>0</v>
      </c>
      <c r="AI151" s="95">
        <v>0</v>
      </c>
      <c r="AJ151" s="95">
        <v>0</v>
      </c>
      <c r="AK151" s="95">
        <v>0</v>
      </c>
      <c r="AL151" s="95">
        <v>0</v>
      </c>
      <c r="AM151" s="95">
        <v>0</v>
      </c>
      <c r="AN151" s="95">
        <v>0</v>
      </c>
      <c r="AO151" s="95">
        <v>0</v>
      </c>
      <c r="AP151" s="95">
        <v>0</v>
      </c>
      <c r="AQ151" s="95">
        <v>5</v>
      </c>
      <c r="AR151" s="160">
        <v>9.4423356561479046E-5</v>
      </c>
    </row>
    <row r="152" spans="1:44">
      <c r="A152" s="100" t="s">
        <v>722</v>
      </c>
      <c r="B152" s="95">
        <v>15</v>
      </c>
      <c r="C152" s="95">
        <v>15</v>
      </c>
      <c r="D152" s="95">
        <v>1</v>
      </c>
      <c r="E152" s="95">
        <v>0</v>
      </c>
      <c r="F152" s="95">
        <v>0</v>
      </c>
      <c r="G152" s="95">
        <v>2</v>
      </c>
      <c r="H152" s="95">
        <v>1</v>
      </c>
      <c r="I152" s="95">
        <v>0</v>
      </c>
      <c r="J152" s="95">
        <v>0</v>
      </c>
      <c r="K152" s="95">
        <v>0</v>
      </c>
      <c r="L152" s="95">
        <v>0</v>
      </c>
      <c r="M152" s="95">
        <v>0</v>
      </c>
      <c r="N152" s="95">
        <v>0</v>
      </c>
      <c r="O152" s="95">
        <v>0</v>
      </c>
      <c r="P152" s="95">
        <v>0</v>
      </c>
      <c r="Q152" s="95">
        <v>0</v>
      </c>
      <c r="R152" s="95">
        <v>0</v>
      </c>
      <c r="S152" s="95">
        <v>0</v>
      </c>
      <c r="T152" s="95">
        <v>0</v>
      </c>
      <c r="U152" s="95">
        <v>0</v>
      </c>
      <c r="V152" s="95">
        <v>0</v>
      </c>
      <c r="W152" s="95">
        <v>0</v>
      </c>
      <c r="X152" s="95">
        <v>1</v>
      </c>
      <c r="Y152" s="95">
        <v>0</v>
      </c>
      <c r="Z152" s="95">
        <v>2</v>
      </c>
      <c r="AA152" s="95">
        <v>2</v>
      </c>
      <c r="AB152" s="95">
        <v>0</v>
      </c>
      <c r="AC152" s="95">
        <v>0</v>
      </c>
      <c r="AD152" s="95">
        <v>0</v>
      </c>
      <c r="AE152" s="95">
        <v>0</v>
      </c>
      <c r="AF152" s="95">
        <v>0</v>
      </c>
      <c r="AG152" s="95">
        <v>0</v>
      </c>
      <c r="AH152" s="95">
        <v>0</v>
      </c>
      <c r="AI152" s="95">
        <v>0</v>
      </c>
      <c r="AJ152" s="95">
        <v>0</v>
      </c>
      <c r="AK152" s="95">
        <v>0</v>
      </c>
      <c r="AL152" s="95">
        <v>0</v>
      </c>
      <c r="AM152" s="95">
        <v>0</v>
      </c>
      <c r="AN152" s="95">
        <v>2</v>
      </c>
      <c r="AO152" s="95">
        <v>1</v>
      </c>
      <c r="AP152" s="95">
        <v>0</v>
      </c>
      <c r="AQ152" s="95">
        <v>42</v>
      </c>
      <c r="AR152" s="160">
        <v>7.9315619511642404E-4</v>
      </c>
    </row>
    <row r="153" spans="1:44">
      <c r="A153" s="100" t="s">
        <v>723</v>
      </c>
      <c r="B153" s="95">
        <v>53</v>
      </c>
      <c r="C153" s="95">
        <v>42</v>
      </c>
      <c r="D153" s="95">
        <v>23</v>
      </c>
      <c r="E153" s="95">
        <v>4</v>
      </c>
      <c r="F153" s="95">
        <v>17</v>
      </c>
      <c r="G153" s="95">
        <v>5</v>
      </c>
      <c r="H153" s="95">
        <v>9</v>
      </c>
      <c r="I153" s="95">
        <v>4</v>
      </c>
      <c r="J153" s="95">
        <v>8</v>
      </c>
      <c r="K153" s="95">
        <v>1</v>
      </c>
      <c r="L153" s="95">
        <v>1</v>
      </c>
      <c r="M153" s="95">
        <v>0</v>
      </c>
      <c r="N153" s="95">
        <v>2</v>
      </c>
      <c r="O153" s="95">
        <v>3</v>
      </c>
      <c r="P153" s="95">
        <v>1</v>
      </c>
      <c r="Q153" s="95">
        <v>2</v>
      </c>
      <c r="R153" s="95">
        <v>0</v>
      </c>
      <c r="S153" s="95">
        <v>2</v>
      </c>
      <c r="T153" s="95">
        <v>0</v>
      </c>
      <c r="U153" s="95">
        <v>3</v>
      </c>
      <c r="V153" s="95">
        <v>0</v>
      </c>
      <c r="W153" s="95">
        <v>4</v>
      </c>
      <c r="X153" s="95">
        <v>10</v>
      </c>
      <c r="Y153" s="95">
        <v>1</v>
      </c>
      <c r="Z153" s="95">
        <v>22</v>
      </c>
      <c r="AA153" s="95">
        <v>6</v>
      </c>
      <c r="AB153" s="95">
        <v>5</v>
      </c>
      <c r="AC153" s="95">
        <v>6</v>
      </c>
      <c r="AD153" s="95">
        <v>0</v>
      </c>
      <c r="AE153" s="95">
        <v>3</v>
      </c>
      <c r="AF153" s="95">
        <v>0</v>
      </c>
      <c r="AG153" s="95">
        <v>0</v>
      </c>
      <c r="AH153" s="95">
        <v>0</v>
      </c>
      <c r="AI153" s="95">
        <v>0</v>
      </c>
      <c r="AJ153" s="95">
        <v>4</v>
      </c>
      <c r="AK153" s="95">
        <v>0</v>
      </c>
      <c r="AL153" s="95">
        <v>0</v>
      </c>
      <c r="AM153" s="95">
        <v>0</v>
      </c>
      <c r="AN153" s="95">
        <v>2</v>
      </c>
      <c r="AO153" s="95">
        <v>0</v>
      </c>
      <c r="AP153" s="95">
        <v>0</v>
      </c>
      <c r="AQ153" s="95">
        <v>243</v>
      </c>
      <c r="AR153" s="160">
        <v>4.5889751288878816E-3</v>
      </c>
    </row>
    <row r="154" spans="1:44">
      <c r="A154" s="100" t="s">
        <v>724</v>
      </c>
      <c r="B154" s="95">
        <v>110</v>
      </c>
      <c r="C154" s="95">
        <v>98</v>
      </c>
      <c r="D154" s="95">
        <v>48</v>
      </c>
      <c r="E154" s="95">
        <v>10</v>
      </c>
      <c r="F154" s="95">
        <v>26</v>
      </c>
      <c r="G154" s="95">
        <v>13</v>
      </c>
      <c r="H154" s="95">
        <v>21</v>
      </c>
      <c r="I154" s="95">
        <v>8</v>
      </c>
      <c r="J154" s="95">
        <v>19</v>
      </c>
      <c r="K154" s="95">
        <v>2</v>
      </c>
      <c r="L154" s="95">
        <v>0</v>
      </c>
      <c r="M154" s="95">
        <v>8</v>
      </c>
      <c r="N154" s="95">
        <v>12</v>
      </c>
      <c r="O154" s="95">
        <v>15</v>
      </c>
      <c r="P154" s="95">
        <v>1</v>
      </c>
      <c r="Q154" s="95">
        <v>9</v>
      </c>
      <c r="R154" s="95">
        <v>5</v>
      </c>
      <c r="S154" s="95">
        <v>4</v>
      </c>
      <c r="T154" s="95">
        <v>1</v>
      </c>
      <c r="U154" s="95">
        <v>10</v>
      </c>
      <c r="V154" s="95">
        <v>5</v>
      </c>
      <c r="W154" s="95">
        <v>13</v>
      </c>
      <c r="X154" s="95">
        <v>31</v>
      </c>
      <c r="Y154" s="95">
        <v>2</v>
      </c>
      <c r="Z154" s="95">
        <v>30</v>
      </c>
      <c r="AA154" s="95">
        <v>12</v>
      </c>
      <c r="AB154" s="95">
        <v>14</v>
      </c>
      <c r="AC154" s="95">
        <v>15</v>
      </c>
      <c r="AD154" s="95">
        <v>9</v>
      </c>
      <c r="AE154" s="95">
        <v>2</v>
      </c>
      <c r="AF154" s="95">
        <v>0</v>
      </c>
      <c r="AG154" s="95">
        <v>2</v>
      </c>
      <c r="AH154" s="95">
        <v>4</v>
      </c>
      <c r="AI154" s="95">
        <v>1</v>
      </c>
      <c r="AJ154" s="95">
        <v>7</v>
      </c>
      <c r="AK154" s="95">
        <v>0</v>
      </c>
      <c r="AL154" s="95">
        <v>7</v>
      </c>
      <c r="AM154" s="95">
        <v>0</v>
      </c>
      <c r="AN154" s="95">
        <v>4</v>
      </c>
      <c r="AO154" s="95">
        <v>7</v>
      </c>
      <c r="AP154" s="95">
        <v>0</v>
      </c>
      <c r="AQ154" s="95">
        <v>585</v>
      </c>
      <c r="AR154" s="160">
        <v>1.1047532717693048E-2</v>
      </c>
    </row>
    <row r="155" spans="1:44">
      <c r="A155" s="100" t="s">
        <v>725</v>
      </c>
      <c r="B155" s="95">
        <v>222</v>
      </c>
      <c r="C155" s="95">
        <v>225</v>
      </c>
      <c r="D155" s="95">
        <v>102</v>
      </c>
      <c r="E155" s="95">
        <v>33</v>
      </c>
      <c r="F155" s="95">
        <v>55</v>
      </c>
      <c r="G155" s="95">
        <v>35</v>
      </c>
      <c r="H155" s="95">
        <v>40</v>
      </c>
      <c r="I155" s="95">
        <v>37</v>
      </c>
      <c r="J155" s="95">
        <v>34</v>
      </c>
      <c r="K155" s="95">
        <v>6</v>
      </c>
      <c r="L155" s="95">
        <v>8</v>
      </c>
      <c r="M155" s="95">
        <v>13</v>
      </c>
      <c r="N155" s="95">
        <v>39</v>
      </c>
      <c r="O155" s="95">
        <v>27</v>
      </c>
      <c r="P155" s="95">
        <v>5</v>
      </c>
      <c r="Q155" s="95">
        <v>25</v>
      </c>
      <c r="R155" s="95">
        <v>16</v>
      </c>
      <c r="S155" s="95">
        <v>30</v>
      </c>
      <c r="T155" s="95">
        <v>11</v>
      </c>
      <c r="U155" s="95">
        <v>60</v>
      </c>
      <c r="V155" s="95">
        <v>21</v>
      </c>
      <c r="W155" s="95">
        <v>13</v>
      </c>
      <c r="X155" s="95">
        <v>83</v>
      </c>
      <c r="Y155" s="95">
        <v>13</v>
      </c>
      <c r="Z155" s="95">
        <v>57</v>
      </c>
      <c r="AA155" s="95">
        <v>15</v>
      </c>
      <c r="AB155" s="95">
        <v>43</v>
      </c>
      <c r="AC155" s="95">
        <v>57</v>
      </c>
      <c r="AD155" s="95">
        <v>14</v>
      </c>
      <c r="AE155" s="95">
        <v>19</v>
      </c>
      <c r="AF155" s="95">
        <v>2</v>
      </c>
      <c r="AG155" s="95">
        <v>14</v>
      </c>
      <c r="AH155" s="95">
        <v>13</v>
      </c>
      <c r="AI155" s="95">
        <v>1</v>
      </c>
      <c r="AJ155" s="95">
        <v>6</v>
      </c>
      <c r="AK155" s="95">
        <v>2</v>
      </c>
      <c r="AL155" s="95">
        <v>23</v>
      </c>
      <c r="AM155" s="95">
        <v>9</v>
      </c>
      <c r="AN155" s="95">
        <v>18</v>
      </c>
      <c r="AO155" s="95">
        <v>19</v>
      </c>
      <c r="AP155" s="95">
        <v>1</v>
      </c>
      <c r="AQ155" s="95">
        <v>1466</v>
      </c>
      <c r="AR155" s="160">
        <v>2.7684928143825657E-2</v>
      </c>
    </row>
    <row r="156" spans="1:44">
      <c r="A156" s="100" t="s">
        <v>726</v>
      </c>
      <c r="B156" s="95">
        <v>347</v>
      </c>
      <c r="C156" s="95">
        <v>267</v>
      </c>
      <c r="D156" s="95">
        <v>163</v>
      </c>
      <c r="E156" s="95">
        <v>23</v>
      </c>
      <c r="F156" s="95">
        <v>60</v>
      </c>
      <c r="G156" s="95">
        <v>66</v>
      </c>
      <c r="H156" s="95">
        <v>36</v>
      </c>
      <c r="I156" s="95">
        <v>45</v>
      </c>
      <c r="J156" s="95">
        <v>45</v>
      </c>
      <c r="K156" s="95">
        <v>38</v>
      </c>
      <c r="L156" s="95">
        <v>11</v>
      </c>
      <c r="M156" s="95">
        <v>16</v>
      </c>
      <c r="N156" s="95">
        <v>77</v>
      </c>
      <c r="O156" s="95">
        <v>37</v>
      </c>
      <c r="P156" s="95">
        <v>14</v>
      </c>
      <c r="Q156" s="95">
        <v>21</v>
      </c>
      <c r="R156" s="95">
        <v>29</v>
      </c>
      <c r="S156" s="95">
        <v>84</v>
      </c>
      <c r="T156" s="95">
        <v>20</v>
      </c>
      <c r="U156" s="95">
        <v>96</v>
      </c>
      <c r="V156" s="95">
        <v>44</v>
      </c>
      <c r="W156" s="95">
        <v>44</v>
      </c>
      <c r="X156" s="95">
        <v>109</v>
      </c>
      <c r="Y156" s="95">
        <v>31</v>
      </c>
      <c r="Z156" s="95">
        <v>87</v>
      </c>
      <c r="AA156" s="95">
        <v>24</v>
      </c>
      <c r="AB156" s="95">
        <v>79</v>
      </c>
      <c r="AC156" s="95">
        <v>95</v>
      </c>
      <c r="AD156" s="95">
        <v>23</v>
      </c>
      <c r="AE156" s="95">
        <v>30</v>
      </c>
      <c r="AF156" s="95">
        <v>9</v>
      </c>
      <c r="AG156" s="95">
        <v>15</v>
      </c>
      <c r="AH156" s="95">
        <v>27</v>
      </c>
      <c r="AI156" s="95">
        <v>6</v>
      </c>
      <c r="AJ156" s="95">
        <v>14</v>
      </c>
      <c r="AK156" s="95">
        <v>5</v>
      </c>
      <c r="AL156" s="95">
        <v>61</v>
      </c>
      <c r="AM156" s="95">
        <v>6</v>
      </c>
      <c r="AN156" s="95">
        <v>42</v>
      </c>
      <c r="AO156" s="95">
        <v>13</v>
      </c>
      <c r="AP156" s="95">
        <v>8</v>
      </c>
      <c r="AQ156" s="95">
        <v>2267</v>
      </c>
      <c r="AR156" s="160">
        <v>4.2811549864974603E-2</v>
      </c>
    </row>
    <row r="157" spans="1:44">
      <c r="A157" s="100" t="s">
        <v>727</v>
      </c>
      <c r="B157" s="95">
        <v>297</v>
      </c>
      <c r="C157" s="95">
        <v>316</v>
      </c>
      <c r="D157" s="95">
        <v>190</v>
      </c>
      <c r="E157" s="95">
        <v>28</v>
      </c>
      <c r="F157" s="95">
        <v>62</v>
      </c>
      <c r="G157" s="95">
        <v>119</v>
      </c>
      <c r="H157" s="95">
        <v>78</v>
      </c>
      <c r="I157" s="95">
        <v>95</v>
      </c>
      <c r="J157" s="95">
        <v>76</v>
      </c>
      <c r="K157" s="95">
        <v>63</v>
      </c>
      <c r="L157" s="95">
        <v>38</v>
      </c>
      <c r="M157" s="95">
        <v>45</v>
      </c>
      <c r="N157" s="95">
        <v>137</v>
      </c>
      <c r="O157" s="95">
        <v>65</v>
      </c>
      <c r="P157" s="95">
        <v>61</v>
      </c>
      <c r="Q157" s="95">
        <v>22</v>
      </c>
      <c r="R157" s="95">
        <v>64</v>
      </c>
      <c r="S157" s="95">
        <v>123</v>
      </c>
      <c r="T157" s="95">
        <v>38</v>
      </c>
      <c r="U157" s="95">
        <v>162</v>
      </c>
      <c r="V157" s="95">
        <v>104</v>
      </c>
      <c r="W157" s="95">
        <v>50</v>
      </c>
      <c r="X157" s="95">
        <v>147</v>
      </c>
      <c r="Y157" s="95">
        <v>63</v>
      </c>
      <c r="Z157" s="95">
        <v>105</v>
      </c>
      <c r="AA157" s="95">
        <v>30</v>
      </c>
      <c r="AB157" s="95">
        <v>177</v>
      </c>
      <c r="AC157" s="95">
        <v>164</v>
      </c>
      <c r="AD157" s="95">
        <v>37</v>
      </c>
      <c r="AE157" s="95">
        <v>111</v>
      </c>
      <c r="AF157" s="95">
        <v>8</v>
      </c>
      <c r="AG157" s="95">
        <v>24</v>
      </c>
      <c r="AH157" s="95">
        <v>32</v>
      </c>
      <c r="AI157" s="95">
        <v>19</v>
      </c>
      <c r="AJ157" s="95">
        <v>21</v>
      </c>
      <c r="AK157" s="95">
        <v>5</v>
      </c>
      <c r="AL157" s="95">
        <v>75</v>
      </c>
      <c r="AM157" s="95">
        <v>19</v>
      </c>
      <c r="AN157" s="95">
        <v>65</v>
      </c>
      <c r="AO157" s="95">
        <v>39</v>
      </c>
      <c r="AP157" s="95">
        <v>15</v>
      </c>
      <c r="AQ157" s="95">
        <v>3389</v>
      </c>
      <c r="AR157" s="160">
        <v>6.4000151077370504E-2</v>
      </c>
    </row>
    <row r="158" spans="1:44">
      <c r="A158" s="100" t="s">
        <v>728</v>
      </c>
      <c r="B158" s="95">
        <v>214</v>
      </c>
      <c r="C158" s="95">
        <v>213</v>
      </c>
      <c r="D158" s="95">
        <v>145</v>
      </c>
      <c r="E158" s="95">
        <v>19</v>
      </c>
      <c r="F158" s="95">
        <v>55</v>
      </c>
      <c r="G158" s="95">
        <v>97</v>
      </c>
      <c r="H158" s="95">
        <v>62</v>
      </c>
      <c r="I158" s="95">
        <v>71</v>
      </c>
      <c r="J158" s="95">
        <v>46</v>
      </c>
      <c r="K158" s="95">
        <v>63</v>
      </c>
      <c r="L158" s="95">
        <v>20</v>
      </c>
      <c r="M158" s="95">
        <v>25</v>
      </c>
      <c r="N158" s="95">
        <v>89</v>
      </c>
      <c r="O158" s="95">
        <v>41</v>
      </c>
      <c r="P158" s="95">
        <v>21</v>
      </c>
      <c r="Q158" s="95">
        <v>5</v>
      </c>
      <c r="R158" s="95">
        <v>40</v>
      </c>
      <c r="S158" s="95">
        <v>92</v>
      </c>
      <c r="T158" s="95">
        <v>25</v>
      </c>
      <c r="U158" s="95">
        <v>115</v>
      </c>
      <c r="V158" s="95">
        <v>65</v>
      </c>
      <c r="W158" s="95">
        <v>34</v>
      </c>
      <c r="X158" s="95">
        <v>111</v>
      </c>
      <c r="Y158" s="95">
        <v>52</v>
      </c>
      <c r="Z158" s="95">
        <v>79</v>
      </c>
      <c r="AA158" s="95">
        <v>22</v>
      </c>
      <c r="AB158" s="95">
        <v>106</v>
      </c>
      <c r="AC158" s="95">
        <v>95</v>
      </c>
      <c r="AD158" s="95">
        <v>14</v>
      </c>
      <c r="AE158" s="95">
        <v>162</v>
      </c>
      <c r="AF158" s="95">
        <v>10</v>
      </c>
      <c r="AG158" s="95">
        <v>17</v>
      </c>
      <c r="AH158" s="95">
        <v>18</v>
      </c>
      <c r="AI158" s="95">
        <v>2</v>
      </c>
      <c r="AJ158" s="95">
        <v>15</v>
      </c>
      <c r="AK158" s="95">
        <v>1</v>
      </c>
      <c r="AL158" s="95">
        <v>60</v>
      </c>
      <c r="AM158" s="95">
        <v>9</v>
      </c>
      <c r="AN158" s="95">
        <v>59</v>
      </c>
      <c r="AO158" s="95">
        <v>20</v>
      </c>
      <c r="AP158" s="95">
        <v>5</v>
      </c>
      <c r="AQ158" s="95">
        <v>2414</v>
      </c>
      <c r="AR158" s="160">
        <v>4.5587596547882081E-2</v>
      </c>
    </row>
    <row r="159" spans="1:44">
      <c r="A159" s="100" t="s">
        <v>729</v>
      </c>
      <c r="B159" s="95">
        <v>411</v>
      </c>
      <c r="C159" s="95">
        <v>408</v>
      </c>
      <c r="D159" s="95">
        <v>207</v>
      </c>
      <c r="E159" s="95">
        <v>36</v>
      </c>
      <c r="F159" s="95">
        <v>127</v>
      </c>
      <c r="G159" s="95">
        <v>311</v>
      </c>
      <c r="H159" s="95">
        <v>186</v>
      </c>
      <c r="I159" s="95">
        <v>237</v>
      </c>
      <c r="J159" s="95">
        <v>178</v>
      </c>
      <c r="K159" s="95">
        <v>200</v>
      </c>
      <c r="L159" s="95">
        <v>92</v>
      </c>
      <c r="M159" s="95">
        <v>93</v>
      </c>
      <c r="N159" s="95">
        <v>273</v>
      </c>
      <c r="O159" s="95">
        <v>149</v>
      </c>
      <c r="P159" s="95">
        <v>132</v>
      </c>
      <c r="Q159" s="95">
        <v>11</v>
      </c>
      <c r="R159" s="95">
        <v>138</v>
      </c>
      <c r="S159" s="95">
        <v>248</v>
      </c>
      <c r="T159" s="95">
        <v>100</v>
      </c>
      <c r="U159" s="95">
        <v>334</v>
      </c>
      <c r="V159" s="95">
        <v>334</v>
      </c>
      <c r="W159" s="95">
        <v>97</v>
      </c>
      <c r="X159" s="95">
        <v>294</v>
      </c>
      <c r="Y159" s="95">
        <v>152</v>
      </c>
      <c r="Z159" s="95">
        <v>168</v>
      </c>
      <c r="AA159" s="95">
        <v>82</v>
      </c>
      <c r="AB159" s="95">
        <v>496</v>
      </c>
      <c r="AC159" s="95">
        <v>279</v>
      </c>
      <c r="AD159" s="95">
        <v>78</v>
      </c>
      <c r="AE159" s="95">
        <v>580</v>
      </c>
      <c r="AF159" s="95">
        <v>23</v>
      </c>
      <c r="AG159" s="95">
        <v>80</v>
      </c>
      <c r="AH159" s="95">
        <v>66</v>
      </c>
      <c r="AI159" s="95">
        <v>24</v>
      </c>
      <c r="AJ159" s="95">
        <v>57</v>
      </c>
      <c r="AK159" s="95">
        <v>3</v>
      </c>
      <c r="AL159" s="95">
        <v>185</v>
      </c>
      <c r="AM159" s="95">
        <v>42</v>
      </c>
      <c r="AN159" s="95">
        <v>180</v>
      </c>
      <c r="AO159" s="95">
        <v>46</v>
      </c>
      <c r="AP159" s="95">
        <v>28</v>
      </c>
      <c r="AQ159" s="95">
        <v>7165</v>
      </c>
      <c r="AR159" s="160">
        <v>0.13530866995259946</v>
      </c>
    </row>
    <row r="160" spans="1:44">
      <c r="A160" s="100" t="s">
        <v>730</v>
      </c>
      <c r="B160" s="95">
        <v>667</v>
      </c>
      <c r="C160" s="95">
        <v>599</v>
      </c>
      <c r="D160" s="95">
        <v>297</v>
      </c>
      <c r="E160" s="95">
        <v>79</v>
      </c>
      <c r="F160" s="95">
        <v>200</v>
      </c>
      <c r="G160" s="95">
        <v>457</v>
      </c>
      <c r="H160" s="95">
        <v>312</v>
      </c>
      <c r="I160" s="95">
        <v>402</v>
      </c>
      <c r="J160" s="95">
        <v>294</v>
      </c>
      <c r="K160" s="95">
        <v>293</v>
      </c>
      <c r="L160" s="95">
        <v>189</v>
      </c>
      <c r="M160" s="95">
        <v>105</v>
      </c>
      <c r="N160" s="95">
        <v>439</v>
      </c>
      <c r="O160" s="95">
        <v>223</v>
      </c>
      <c r="P160" s="95">
        <v>196</v>
      </c>
      <c r="Q160" s="95">
        <v>12</v>
      </c>
      <c r="R160" s="95">
        <v>220</v>
      </c>
      <c r="S160" s="95">
        <v>331</v>
      </c>
      <c r="T160" s="95">
        <v>138</v>
      </c>
      <c r="U160" s="95">
        <v>542</v>
      </c>
      <c r="V160" s="95">
        <v>610</v>
      </c>
      <c r="W160" s="95">
        <v>168</v>
      </c>
      <c r="X160" s="95">
        <v>403</v>
      </c>
      <c r="Y160" s="95">
        <v>323</v>
      </c>
      <c r="Z160" s="95">
        <v>279</v>
      </c>
      <c r="AA160" s="95">
        <v>140</v>
      </c>
      <c r="AB160" s="95">
        <v>481</v>
      </c>
      <c r="AC160" s="95">
        <v>371</v>
      </c>
      <c r="AD160" s="95">
        <v>121</v>
      </c>
      <c r="AE160" s="95">
        <v>613</v>
      </c>
      <c r="AF160" s="95">
        <v>52</v>
      </c>
      <c r="AG160" s="95">
        <v>122</v>
      </c>
      <c r="AH160" s="95">
        <v>83</v>
      </c>
      <c r="AI160" s="95">
        <v>25</v>
      </c>
      <c r="AJ160" s="95">
        <v>68</v>
      </c>
      <c r="AK160" s="95">
        <v>4</v>
      </c>
      <c r="AL160" s="95">
        <v>323</v>
      </c>
      <c r="AM160" s="95">
        <v>82</v>
      </c>
      <c r="AN160" s="95">
        <v>223</v>
      </c>
      <c r="AO160" s="95">
        <v>96</v>
      </c>
      <c r="AP160" s="95">
        <v>32</v>
      </c>
      <c r="AQ160" s="95">
        <v>10614</v>
      </c>
      <c r="AR160" s="160">
        <v>0.20044190130870773</v>
      </c>
    </row>
    <row r="161" spans="1:44">
      <c r="A161" s="100" t="s">
        <v>731</v>
      </c>
      <c r="B161" s="95">
        <v>1007</v>
      </c>
      <c r="C161" s="95">
        <v>805</v>
      </c>
      <c r="D161" s="95">
        <v>379</v>
      </c>
      <c r="E161" s="95">
        <v>112</v>
      </c>
      <c r="F161" s="95">
        <v>305</v>
      </c>
      <c r="G161" s="95">
        <v>745</v>
      </c>
      <c r="H161" s="95">
        <v>543</v>
      </c>
      <c r="I161" s="95">
        <v>665</v>
      </c>
      <c r="J161" s="95">
        <v>517</v>
      </c>
      <c r="K161" s="95">
        <v>488</v>
      </c>
      <c r="L161" s="95">
        <v>590</v>
      </c>
      <c r="M161" s="95">
        <v>167</v>
      </c>
      <c r="N161" s="95">
        <v>912</v>
      </c>
      <c r="O161" s="95">
        <v>500</v>
      </c>
      <c r="P161" s="95">
        <v>377</v>
      </c>
      <c r="Q161" s="95">
        <v>38</v>
      </c>
      <c r="R161" s="95">
        <v>281</v>
      </c>
      <c r="S161" s="95">
        <v>612</v>
      </c>
      <c r="T161" s="95">
        <v>358</v>
      </c>
      <c r="U161" s="95">
        <v>1226</v>
      </c>
      <c r="V161" s="95">
        <v>1478</v>
      </c>
      <c r="W161" s="95">
        <v>250</v>
      </c>
      <c r="X161" s="95">
        <v>846</v>
      </c>
      <c r="Y161" s="95">
        <v>498</v>
      </c>
      <c r="Z161" s="95">
        <v>271</v>
      </c>
      <c r="AA161" s="95">
        <v>266</v>
      </c>
      <c r="AB161" s="95">
        <v>1543</v>
      </c>
      <c r="AC161" s="95">
        <v>630</v>
      </c>
      <c r="AD161" s="95">
        <v>265</v>
      </c>
      <c r="AE161" s="95">
        <v>973</v>
      </c>
      <c r="AF161" s="95">
        <v>113</v>
      </c>
      <c r="AG161" s="95">
        <v>254</v>
      </c>
      <c r="AH161" s="95">
        <v>153</v>
      </c>
      <c r="AI161" s="95">
        <v>21</v>
      </c>
      <c r="AJ161" s="95">
        <v>73</v>
      </c>
      <c r="AK161" s="95">
        <v>6</v>
      </c>
      <c r="AL161" s="95">
        <v>436</v>
      </c>
      <c r="AM161" s="95">
        <v>177</v>
      </c>
      <c r="AN161" s="95">
        <v>380</v>
      </c>
      <c r="AO161" s="95">
        <v>142</v>
      </c>
      <c r="AP161" s="95">
        <v>78</v>
      </c>
      <c r="AQ161" s="95">
        <v>19480</v>
      </c>
      <c r="AR161" s="160">
        <v>0.36787339716352235</v>
      </c>
    </row>
    <row r="162" spans="1:44">
      <c r="A162" s="100" t="s">
        <v>732</v>
      </c>
      <c r="B162" s="95">
        <v>189</v>
      </c>
      <c r="C162" s="95">
        <v>122</v>
      </c>
      <c r="D162" s="95">
        <v>67</v>
      </c>
      <c r="E162" s="95">
        <v>14</v>
      </c>
      <c r="F162" s="95">
        <v>43</v>
      </c>
      <c r="G162" s="95">
        <v>118</v>
      </c>
      <c r="H162" s="95">
        <v>82</v>
      </c>
      <c r="I162" s="95">
        <v>88</v>
      </c>
      <c r="J162" s="95">
        <v>101</v>
      </c>
      <c r="K162" s="95">
        <v>39</v>
      </c>
      <c r="L162" s="95">
        <v>170</v>
      </c>
      <c r="M162" s="95">
        <v>12</v>
      </c>
      <c r="N162" s="95">
        <v>150</v>
      </c>
      <c r="O162" s="95">
        <v>55</v>
      </c>
      <c r="P162" s="95">
        <v>86</v>
      </c>
      <c r="Q162" s="95">
        <v>6</v>
      </c>
      <c r="R162" s="95">
        <v>52</v>
      </c>
      <c r="S162" s="95">
        <v>87</v>
      </c>
      <c r="T162" s="95">
        <v>82</v>
      </c>
      <c r="U162" s="95">
        <v>86</v>
      </c>
      <c r="V162" s="95">
        <v>129</v>
      </c>
      <c r="W162" s="95">
        <v>47</v>
      </c>
      <c r="X162" s="95">
        <v>151</v>
      </c>
      <c r="Y162" s="95">
        <v>56</v>
      </c>
      <c r="Z162" s="95">
        <v>26</v>
      </c>
      <c r="AA162" s="95">
        <v>29</v>
      </c>
      <c r="AB162" s="95">
        <v>407</v>
      </c>
      <c r="AC162" s="95">
        <v>125</v>
      </c>
      <c r="AD162" s="95">
        <v>54</v>
      </c>
      <c r="AE162" s="95">
        <v>63</v>
      </c>
      <c r="AF162" s="95">
        <v>32</v>
      </c>
      <c r="AG162" s="95">
        <v>40</v>
      </c>
      <c r="AH162" s="95">
        <v>22</v>
      </c>
      <c r="AI162" s="95">
        <v>2</v>
      </c>
      <c r="AJ162" s="95">
        <v>8</v>
      </c>
      <c r="AK162" s="95">
        <v>0</v>
      </c>
      <c r="AL162" s="95">
        <v>73</v>
      </c>
      <c r="AM162" s="95">
        <v>41</v>
      </c>
      <c r="AN162" s="95">
        <v>72</v>
      </c>
      <c r="AO162" s="95">
        <v>26</v>
      </c>
      <c r="AP162" s="95">
        <v>13</v>
      </c>
      <c r="AQ162" s="95">
        <v>3065</v>
      </c>
      <c r="AR162" s="160">
        <v>5.788151757218666E-2</v>
      </c>
    </row>
    <row r="163" spans="1:44">
      <c r="A163" s="100" t="s">
        <v>733</v>
      </c>
      <c r="B163" s="95">
        <v>94</v>
      </c>
      <c r="C163" s="95">
        <v>97</v>
      </c>
      <c r="D163" s="95">
        <v>16</v>
      </c>
      <c r="E163" s="95">
        <v>0</v>
      </c>
      <c r="F163" s="95">
        <v>40</v>
      </c>
      <c r="G163" s="95">
        <v>64</v>
      </c>
      <c r="H163" s="95">
        <v>41</v>
      </c>
      <c r="I163" s="95">
        <v>83</v>
      </c>
      <c r="J163" s="95">
        <v>105</v>
      </c>
      <c r="K163" s="95">
        <v>25</v>
      </c>
      <c r="L163" s="95">
        <v>296</v>
      </c>
      <c r="M163" s="95">
        <v>7</v>
      </c>
      <c r="N163" s="95">
        <v>103</v>
      </c>
      <c r="O163" s="95">
        <v>53</v>
      </c>
      <c r="P163" s="95">
        <v>216</v>
      </c>
      <c r="Q163" s="95">
        <v>2</v>
      </c>
      <c r="R163" s="95">
        <v>26</v>
      </c>
      <c r="S163" s="95">
        <v>51</v>
      </c>
      <c r="T163" s="95">
        <v>126</v>
      </c>
      <c r="U163" s="95">
        <v>97</v>
      </c>
      <c r="V163" s="95">
        <v>0</v>
      </c>
      <c r="W163" s="95">
        <v>1</v>
      </c>
      <c r="X163" s="95">
        <v>45</v>
      </c>
      <c r="Y163" s="95">
        <v>16</v>
      </c>
      <c r="Z163" s="95">
        <v>42</v>
      </c>
      <c r="AA163" s="95">
        <v>8</v>
      </c>
      <c r="AB163" s="95">
        <v>290</v>
      </c>
      <c r="AC163" s="95">
        <v>91</v>
      </c>
      <c r="AD163" s="95">
        <v>33</v>
      </c>
      <c r="AE163" s="95">
        <v>28</v>
      </c>
      <c r="AF163" s="95">
        <v>45</v>
      </c>
      <c r="AG163" s="95">
        <v>10</v>
      </c>
      <c r="AH163" s="95">
        <v>8</v>
      </c>
      <c r="AI163" s="95">
        <v>1</v>
      </c>
      <c r="AJ163" s="95">
        <v>4</v>
      </c>
      <c r="AK163" s="95">
        <v>2</v>
      </c>
      <c r="AL163" s="95">
        <v>29</v>
      </c>
      <c r="AM163" s="95">
        <v>21</v>
      </c>
      <c r="AN163" s="95">
        <v>0</v>
      </c>
      <c r="AO163" s="95">
        <v>0</v>
      </c>
      <c r="AP163" s="95">
        <v>2</v>
      </c>
      <c r="AQ163" s="95">
        <v>2218</v>
      </c>
      <c r="AR163" s="160">
        <v>4.1886200970672104E-2</v>
      </c>
    </row>
    <row r="164" spans="1:44">
      <c r="A164" s="72" t="s">
        <v>156</v>
      </c>
      <c r="B164" s="57">
        <v>3629</v>
      </c>
      <c r="C164" s="57">
        <v>3208</v>
      </c>
      <c r="D164" s="57">
        <v>1638</v>
      </c>
      <c r="E164" s="57">
        <v>358</v>
      </c>
      <c r="F164" s="57">
        <v>990</v>
      </c>
      <c r="G164" s="57">
        <v>2032</v>
      </c>
      <c r="H164" s="57">
        <v>1411</v>
      </c>
      <c r="I164" s="57">
        <v>1735</v>
      </c>
      <c r="J164" s="57">
        <v>1423</v>
      </c>
      <c r="K164" s="57">
        <v>1218</v>
      </c>
      <c r="L164" s="57">
        <v>1415</v>
      </c>
      <c r="M164" s="57">
        <v>491</v>
      </c>
      <c r="N164" s="57">
        <v>2233</v>
      </c>
      <c r="O164" s="57">
        <v>1168</v>
      </c>
      <c r="P164" s="57">
        <v>1110</v>
      </c>
      <c r="Q164" s="57">
        <v>153</v>
      </c>
      <c r="R164" s="57">
        <v>871</v>
      </c>
      <c r="S164" s="57">
        <v>1664</v>
      </c>
      <c r="T164" s="57">
        <v>899</v>
      </c>
      <c r="U164" s="57">
        <v>2731</v>
      </c>
      <c r="V164" s="57">
        <v>2790</v>
      </c>
      <c r="W164" s="57">
        <v>721</v>
      </c>
      <c r="X164" s="57">
        <v>2231</v>
      </c>
      <c r="Y164" s="57">
        <v>1207</v>
      </c>
      <c r="Z164" s="57">
        <v>1169</v>
      </c>
      <c r="AA164" s="57">
        <v>636</v>
      </c>
      <c r="AB164" s="57">
        <v>3641</v>
      </c>
      <c r="AC164" s="57">
        <v>1928</v>
      </c>
      <c r="AD164" s="57">
        <v>648</v>
      </c>
      <c r="AE164" s="57">
        <v>2584</v>
      </c>
      <c r="AF164" s="57">
        <v>294</v>
      </c>
      <c r="AG164" s="57">
        <v>578</v>
      </c>
      <c r="AH164" s="57">
        <v>426</v>
      </c>
      <c r="AI164" s="57">
        <v>102</v>
      </c>
      <c r="AJ164" s="57">
        <v>277</v>
      </c>
      <c r="AK164" s="57">
        <v>28</v>
      </c>
      <c r="AL164" s="57">
        <v>1272</v>
      </c>
      <c r="AM164" s="57">
        <v>406</v>
      </c>
      <c r="AN164" s="57">
        <v>1047</v>
      </c>
      <c r="AO164" s="57">
        <v>409</v>
      </c>
      <c r="AP164" s="57">
        <v>182</v>
      </c>
      <c r="AQ164" s="57">
        <v>52953</v>
      </c>
      <c r="AR164" s="161">
        <v>1</v>
      </c>
    </row>
    <row r="165" spans="1:44">
      <c r="A165" s="54" t="s">
        <v>734</v>
      </c>
      <c r="B165" s="160">
        <v>6.8532472192321489E-2</v>
      </c>
      <c r="C165" s="160">
        <v>6.0582025569844954E-2</v>
      </c>
      <c r="D165" s="160">
        <v>3.0933091609540535E-2</v>
      </c>
      <c r="E165" s="160">
        <v>6.7607123298018997E-3</v>
      </c>
      <c r="F165" s="160">
        <v>1.869582459917285E-2</v>
      </c>
      <c r="G165" s="160">
        <v>3.8373652106585082E-2</v>
      </c>
      <c r="H165" s="160">
        <v>2.6646271221649385E-2</v>
      </c>
      <c r="I165" s="160">
        <v>3.276490472683323E-2</v>
      </c>
      <c r="J165" s="160">
        <v>2.6872887277396937E-2</v>
      </c>
      <c r="K165" s="160">
        <v>2.3001529658376298E-2</v>
      </c>
      <c r="L165" s="160">
        <v>2.6721809906898569E-2</v>
      </c>
      <c r="M165" s="160">
        <v>9.272373614337243E-3</v>
      </c>
      <c r="N165" s="160">
        <v>4.2169471040356545E-2</v>
      </c>
      <c r="O165" s="160">
        <v>2.2057296092761504E-2</v>
      </c>
      <c r="P165" s="160">
        <v>2.0961985156648349E-2</v>
      </c>
      <c r="Q165" s="160">
        <v>2.8893547107812587E-3</v>
      </c>
      <c r="R165" s="160">
        <v>1.6448548713009652E-2</v>
      </c>
      <c r="S165" s="160">
        <v>3.142409306366023E-2</v>
      </c>
      <c r="T165" s="160">
        <v>1.6977319509753931E-2</v>
      </c>
      <c r="U165" s="160">
        <v>5.1574037353879859E-2</v>
      </c>
      <c r="V165" s="160">
        <v>5.2688232961305308E-2</v>
      </c>
      <c r="W165" s="160">
        <v>1.3615848016165279E-2</v>
      </c>
      <c r="X165" s="160">
        <v>4.2131701697731949E-2</v>
      </c>
      <c r="Y165" s="160">
        <v>2.2793798273941041E-2</v>
      </c>
      <c r="Z165" s="160">
        <v>2.2076180764073802E-2</v>
      </c>
      <c r="AA165" s="160">
        <v>1.2010650954620134E-2</v>
      </c>
      <c r="AB165" s="160">
        <v>6.8759088248069047E-2</v>
      </c>
      <c r="AC165" s="160">
        <v>3.6409646290106318E-2</v>
      </c>
      <c r="AD165" s="160">
        <v>1.2237267010367684E-2</v>
      </c>
      <c r="AE165" s="160">
        <v>4.8797990670972374E-2</v>
      </c>
      <c r="AF165" s="160">
        <v>5.5520933658149679E-3</v>
      </c>
      <c r="AG165" s="160">
        <v>1.0915340018506978E-2</v>
      </c>
      <c r="AH165" s="160">
        <v>8.0448699790380152E-3</v>
      </c>
      <c r="AI165" s="160">
        <v>1.9262364738541725E-3</v>
      </c>
      <c r="AJ165" s="160">
        <v>5.2310539535059394E-3</v>
      </c>
      <c r="AK165" s="160">
        <v>5.2877079674428266E-4</v>
      </c>
      <c r="AL165" s="160">
        <v>2.4021301909240268E-2</v>
      </c>
      <c r="AM165" s="160">
        <v>7.6671765527920989E-3</v>
      </c>
      <c r="AN165" s="160">
        <v>1.9772250863973714E-2</v>
      </c>
      <c r="AO165" s="160">
        <v>7.7238305667289859E-3</v>
      </c>
      <c r="AP165" s="160">
        <v>3.4370101788378372E-3</v>
      </c>
      <c r="AQ165" s="160">
        <v>1</v>
      </c>
      <c r="AR165" s="160"/>
    </row>
    <row r="166" spans="1:44" ht="15.75" thickBot="1">
      <c r="A166" s="527"/>
      <c r="B166" s="528"/>
      <c r="C166" s="528"/>
      <c r="D166" s="528"/>
      <c r="E166" s="528"/>
      <c r="F166" s="528"/>
      <c r="G166" s="528"/>
      <c r="H166" s="529"/>
      <c r="I166" s="529"/>
      <c r="J166" s="529"/>
      <c r="K166" s="529"/>
      <c r="L166" s="529"/>
      <c r="M166" s="528"/>
      <c r="N166" s="528"/>
      <c r="O166" s="528"/>
      <c r="P166" s="528"/>
      <c r="Q166" s="528"/>
      <c r="R166" s="528"/>
      <c r="S166" s="528"/>
      <c r="T166" s="528"/>
      <c r="U166" s="528"/>
      <c r="V166" s="530"/>
      <c r="W166" s="530"/>
      <c r="X166" s="530"/>
      <c r="Y166" s="530"/>
      <c r="Z166" s="530"/>
      <c r="AA166" s="530"/>
      <c r="AB166" s="530"/>
      <c r="AC166" s="530"/>
      <c r="AD166" s="530"/>
      <c r="AE166" s="531"/>
      <c r="AF166" s="531"/>
      <c r="AG166" s="531"/>
      <c r="AH166" s="531"/>
      <c r="AI166" s="531"/>
      <c r="AJ166" s="531"/>
      <c r="AK166" s="531"/>
      <c r="AL166" s="531"/>
      <c r="AM166" s="531"/>
      <c r="AN166" s="531"/>
      <c r="AO166" s="531"/>
      <c r="AP166" s="531"/>
      <c r="AQ166" s="531"/>
      <c r="AR166" s="531"/>
    </row>
    <row r="167" spans="1:44" ht="15" customHeight="1">
      <c r="A167" s="753" t="s">
        <v>1367</v>
      </c>
      <c r="B167" s="753"/>
      <c r="C167" s="753"/>
      <c r="D167" s="753"/>
      <c r="E167" s="753"/>
      <c r="F167" s="753"/>
      <c r="G167" s="753"/>
      <c r="H167" s="753"/>
      <c r="I167" s="753"/>
      <c r="J167" s="753"/>
      <c r="K167" s="753"/>
      <c r="L167" s="753"/>
      <c r="M167" s="753"/>
      <c r="N167" s="753"/>
      <c r="O167" s="753"/>
      <c r="P167" s="753"/>
      <c r="Q167" s="753"/>
      <c r="R167" s="753"/>
      <c r="S167" s="753"/>
      <c r="T167" s="753"/>
      <c r="U167" s="753"/>
      <c r="V167" s="753"/>
      <c r="W167" s="753"/>
      <c r="X167" s="753"/>
      <c r="Y167" s="753"/>
      <c r="Z167" s="753"/>
      <c r="AA167" s="753"/>
      <c r="AB167" s="753"/>
      <c r="AC167" s="753"/>
      <c r="AD167" s="753"/>
      <c r="AE167" s="753"/>
      <c r="AF167" s="753"/>
      <c r="AG167" s="753"/>
      <c r="AH167" s="753"/>
      <c r="AI167" s="753"/>
      <c r="AJ167" s="753"/>
      <c r="AK167" s="753"/>
      <c r="AL167" s="753"/>
      <c r="AM167" s="753"/>
      <c r="AN167" s="753"/>
      <c r="AO167" s="753"/>
      <c r="AP167" s="753"/>
      <c r="AQ167" s="753"/>
      <c r="AR167" s="753"/>
    </row>
    <row r="168" spans="1:44">
      <c r="A168" s="209"/>
      <c r="B168" s="210"/>
      <c r="C168" s="210"/>
      <c r="D168" s="210"/>
      <c r="E168" s="210"/>
      <c r="F168" s="210"/>
      <c r="G168" s="210"/>
      <c r="H168" s="210"/>
      <c r="I168" s="210"/>
      <c r="J168" s="210"/>
      <c r="K168" s="210"/>
      <c r="L168" s="210"/>
      <c r="M168" s="210"/>
      <c r="N168" s="210"/>
      <c r="O168" s="210"/>
      <c r="P168" s="210"/>
      <c r="Q168" s="210"/>
      <c r="R168" s="210"/>
      <c r="S168" s="210"/>
      <c r="T168" s="210"/>
      <c r="U168" s="210"/>
      <c r="V168" s="11"/>
      <c r="W168" s="11"/>
      <c r="X168" s="11"/>
      <c r="Y168" s="11"/>
      <c r="Z168" s="11"/>
      <c r="AA168" s="11"/>
      <c r="AB168" s="11"/>
      <c r="AC168" s="11"/>
      <c r="AD168" s="11"/>
    </row>
    <row r="169" spans="1:44" ht="30" customHeight="1">
      <c r="A169" s="706" t="s">
        <v>956</v>
      </c>
      <c r="B169" s="706"/>
      <c r="C169" s="706"/>
      <c r="D169" s="706"/>
      <c r="E169" s="706"/>
      <c r="F169" s="706"/>
      <c r="G169" s="706"/>
      <c r="H169" s="706"/>
      <c r="I169" s="706"/>
      <c r="J169" s="706"/>
      <c r="K169" s="706"/>
      <c r="L169" s="706"/>
      <c r="M169" s="706"/>
      <c r="N169" s="706"/>
      <c r="O169" s="706"/>
      <c r="P169" s="706"/>
      <c r="Q169" s="706"/>
      <c r="R169" s="706"/>
      <c r="S169" s="706"/>
      <c r="T169" s="706"/>
      <c r="U169" s="706"/>
      <c r="V169" s="706"/>
      <c r="W169" s="706"/>
      <c r="X169" s="706"/>
      <c r="Y169" s="706"/>
      <c r="Z169" s="706"/>
      <c r="AA169" s="706"/>
      <c r="AB169" s="706"/>
      <c r="AC169" s="706"/>
      <c r="AD169" s="706"/>
      <c r="AE169" s="706"/>
      <c r="AF169" s="706"/>
      <c r="AG169" s="706"/>
      <c r="AH169" s="706"/>
      <c r="AI169" s="706"/>
      <c r="AJ169" s="706"/>
      <c r="AK169" s="706"/>
      <c r="AL169" s="706"/>
      <c r="AM169" s="706"/>
      <c r="AN169" s="706"/>
      <c r="AO169" s="706"/>
      <c r="AP169" s="706"/>
      <c r="AQ169" s="706"/>
      <c r="AR169" s="706"/>
    </row>
    <row r="170" spans="1:44" ht="18">
      <c r="A170" s="707" t="s">
        <v>739</v>
      </c>
      <c r="B170" s="707"/>
      <c r="C170" s="707"/>
      <c r="D170" s="707"/>
      <c r="E170" s="707"/>
      <c r="F170" s="707"/>
      <c r="G170" s="707"/>
      <c r="H170" s="707"/>
      <c r="I170" s="707"/>
      <c r="J170" s="707"/>
      <c r="K170" s="707"/>
      <c r="L170" s="707"/>
      <c r="M170" s="707"/>
      <c r="N170" s="707"/>
      <c r="O170" s="707"/>
      <c r="P170" s="707"/>
      <c r="Q170" s="707"/>
      <c r="R170" s="707"/>
      <c r="S170" s="707"/>
      <c r="T170" s="707"/>
      <c r="U170" s="707"/>
      <c r="V170" s="707"/>
      <c r="W170" s="707"/>
      <c r="X170" s="707"/>
      <c r="Y170" s="707"/>
      <c r="Z170" s="707"/>
      <c r="AA170" s="707"/>
      <c r="AB170" s="707"/>
      <c r="AC170" s="707"/>
      <c r="AD170" s="707"/>
      <c r="AE170" s="707"/>
      <c r="AF170" s="707"/>
      <c r="AG170" s="707"/>
      <c r="AH170" s="707"/>
      <c r="AI170" s="707"/>
      <c r="AJ170" s="707"/>
      <c r="AK170" s="707"/>
      <c r="AL170" s="707"/>
      <c r="AM170" s="707"/>
      <c r="AN170" s="707"/>
      <c r="AO170" s="707"/>
      <c r="AP170" s="707"/>
      <c r="AQ170" s="707"/>
      <c r="AR170" s="707"/>
    </row>
    <row r="171" spans="1:44" ht="18">
      <c r="A171" s="707" t="s">
        <v>1493</v>
      </c>
      <c r="B171" s="707"/>
      <c r="C171" s="707"/>
      <c r="D171" s="707"/>
      <c r="E171" s="707"/>
      <c r="F171" s="707"/>
      <c r="G171" s="707"/>
      <c r="H171" s="707"/>
      <c r="I171" s="707"/>
      <c r="J171" s="707"/>
      <c r="K171" s="707"/>
      <c r="L171" s="707"/>
      <c r="M171" s="707"/>
      <c r="N171" s="707"/>
      <c r="O171" s="707"/>
      <c r="P171" s="707"/>
      <c r="Q171" s="707"/>
      <c r="R171" s="707"/>
      <c r="S171" s="707"/>
      <c r="T171" s="707"/>
      <c r="U171" s="707"/>
      <c r="V171" s="707"/>
      <c r="W171" s="707"/>
      <c r="X171" s="707"/>
      <c r="Y171" s="707"/>
      <c r="Z171" s="707"/>
      <c r="AA171" s="707"/>
      <c r="AB171" s="707"/>
      <c r="AC171" s="707"/>
      <c r="AD171" s="707"/>
      <c r="AE171" s="707"/>
      <c r="AF171" s="707"/>
      <c r="AG171" s="707"/>
      <c r="AH171" s="707"/>
      <c r="AI171" s="707"/>
      <c r="AJ171" s="707"/>
      <c r="AK171" s="707"/>
      <c r="AL171" s="707"/>
      <c r="AM171" s="707"/>
      <c r="AN171" s="707"/>
      <c r="AO171" s="707"/>
      <c r="AP171" s="707"/>
      <c r="AQ171" s="707"/>
      <c r="AR171" s="707"/>
    </row>
    <row r="172" spans="1:44" ht="30" customHeight="1">
      <c r="A172" s="711" t="s">
        <v>508</v>
      </c>
      <c r="B172" s="711"/>
      <c r="C172" s="711"/>
      <c r="D172" s="711"/>
      <c r="E172" s="711"/>
      <c r="F172" s="711"/>
      <c r="G172" s="711"/>
      <c r="H172" s="711"/>
      <c r="I172" s="711"/>
      <c r="J172" s="711"/>
      <c r="K172" s="711"/>
      <c r="L172" s="711"/>
      <c r="M172" s="711"/>
      <c r="N172" s="711"/>
      <c r="O172" s="711"/>
      <c r="P172" s="711"/>
      <c r="Q172" s="711"/>
      <c r="R172" s="711"/>
      <c r="S172" s="711"/>
      <c r="T172" s="711"/>
      <c r="U172" s="711"/>
      <c r="V172" s="711"/>
      <c r="W172" s="711"/>
      <c r="X172" s="711"/>
      <c r="Y172" s="711"/>
      <c r="Z172" s="711"/>
      <c r="AA172" s="711"/>
      <c r="AB172" s="711"/>
      <c r="AC172" s="711"/>
      <c r="AD172" s="711"/>
      <c r="AE172" s="711"/>
      <c r="AF172" s="711"/>
      <c r="AG172" s="711"/>
      <c r="AH172" s="711"/>
      <c r="AI172" s="711"/>
      <c r="AJ172" s="711"/>
      <c r="AK172" s="711"/>
      <c r="AL172" s="711"/>
      <c r="AM172" s="711"/>
      <c r="AN172" s="711"/>
      <c r="AO172" s="711"/>
      <c r="AP172" s="711"/>
      <c r="AQ172" s="711"/>
      <c r="AR172" s="711"/>
    </row>
    <row r="173" spans="1:44">
      <c r="A173" s="213"/>
      <c r="B173" s="11"/>
      <c r="C173" s="11"/>
      <c r="D173" s="11"/>
      <c r="E173" s="11"/>
      <c r="F173" s="11"/>
      <c r="G173" s="11"/>
      <c r="H173" s="11"/>
      <c r="I173" s="11"/>
      <c r="J173" s="11"/>
      <c r="K173" s="11"/>
      <c r="L173" s="11"/>
      <c r="M173" s="11"/>
      <c r="N173" s="11"/>
      <c r="O173" s="11"/>
      <c r="P173" s="11"/>
      <c r="Q173" s="11"/>
      <c r="R173" s="11"/>
      <c r="S173" s="11"/>
      <c r="T173" s="11"/>
      <c r="U173" s="211"/>
      <c r="V173" s="98"/>
      <c r="W173" s="11"/>
      <c r="X173" s="11"/>
      <c r="Y173" s="11"/>
      <c r="Z173" s="11"/>
      <c r="AA173" s="11"/>
      <c r="AB173" s="11"/>
      <c r="AC173" s="11"/>
      <c r="AD173" s="11"/>
    </row>
    <row r="174" spans="1:44" ht="30" customHeight="1">
      <c r="A174" s="72" t="s">
        <v>718</v>
      </c>
      <c r="B174" s="73" t="s">
        <v>65</v>
      </c>
      <c r="C174" s="73" t="s">
        <v>66</v>
      </c>
      <c r="D174" s="73" t="s">
        <v>67</v>
      </c>
      <c r="E174" s="73" t="s">
        <v>68</v>
      </c>
      <c r="F174" s="73" t="s">
        <v>69</v>
      </c>
      <c r="G174" s="73" t="s">
        <v>70</v>
      </c>
      <c r="H174" s="73" t="s">
        <v>71</v>
      </c>
      <c r="I174" s="73" t="s">
        <v>72</v>
      </c>
      <c r="J174" s="73" t="s">
        <v>73</v>
      </c>
      <c r="K174" s="73" t="s">
        <v>74</v>
      </c>
      <c r="L174" s="73" t="s">
        <v>75</v>
      </c>
      <c r="M174" s="73" t="s">
        <v>76</v>
      </c>
      <c r="N174" s="73" t="s">
        <v>77</v>
      </c>
      <c r="O174" s="73" t="s">
        <v>78</v>
      </c>
      <c r="P174" s="73" t="s">
        <v>79</v>
      </c>
      <c r="Q174" s="73" t="s">
        <v>80</v>
      </c>
      <c r="R174" s="73" t="s">
        <v>81</v>
      </c>
      <c r="S174" s="73" t="s">
        <v>82</v>
      </c>
      <c r="T174" s="73" t="s">
        <v>83</v>
      </c>
      <c r="U174" s="73" t="s">
        <v>84</v>
      </c>
      <c r="V174" s="73" t="s">
        <v>85</v>
      </c>
      <c r="W174" s="73" t="s">
        <v>86</v>
      </c>
      <c r="X174" s="73" t="s">
        <v>87</v>
      </c>
      <c r="Y174" s="73" t="s">
        <v>88</v>
      </c>
      <c r="Z174" s="73" t="s">
        <v>89</v>
      </c>
      <c r="AA174" s="73" t="s">
        <v>90</v>
      </c>
      <c r="AB174" s="73" t="s">
        <v>91</v>
      </c>
      <c r="AC174" s="73" t="s">
        <v>92</v>
      </c>
      <c r="AD174" s="73" t="s">
        <v>93</v>
      </c>
      <c r="AE174" s="73" t="s">
        <v>94</v>
      </c>
      <c r="AF174" s="73" t="s">
        <v>514</v>
      </c>
      <c r="AG174" s="73" t="s">
        <v>1266</v>
      </c>
      <c r="AH174" s="73" t="s">
        <v>1275</v>
      </c>
      <c r="AI174" s="73" t="s">
        <v>1276</v>
      </c>
      <c r="AJ174" s="73" t="s">
        <v>1286</v>
      </c>
      <c r="AK174" s="73" t="s">
        <v>1287</v>
      </c>
      <c r="AL174" s="73" t="s">
        <v>1376</v>
      </c>
      <c r="AM174" s="73" t="s">
        <v>1499</v>
      </c>
      <c r="AN174" s="73" t="s">
        <v>1408</v>
      </c>
      <c r="AO174" s="73" t="s">
        <v>1409</v>
      </c>
      <c r="AP174" s="73" t="s">
        <v>1410</v>
      </c>
      <c r="AQ174" s="176" t="s">
        <v>515</v>
      </c>
      <c r="AR174" s="309" t="s">
        <v>677</v>
      </c>
    </row>
    <row r="175" spans="1:44">
      <c r="A175" s="100" t="s">
        <v>720</v>
      </c>
      <c r="B175" s="95">
        <v>0</v>
      </c>
      <c r="C175" s="95">
        <v>0</v>
      </c>
      <c r="D175" s="95">
        <v>0</v>
      </c>
      <c r="E175" s="95">
        <v>0</v>
      </c>
      <c r="F175" s="95">
        <v>0</v>
      </c>
      <c r="G175" s="95">
        <v>0</v>
      </c>
      <c r="H175" s="95">
        <v>0</v>
      </c>
      <c r="I175" s="95">
        <v>0</v>
      </c>
      <c r="J175" s="95">
        <v>0</v>
      </c>
      <c r="K175" s="95">
        <v>0</v>
      </c>
      <c r="L175" s="95">
        <v>0</v>
      </c>
      <c r="M175" s="95">
        <v>0</v>
      </c>
      <c r="N175" s="95">
        <v>0</v>
      </c>
      <c r="O175" s="95">
        <v>0</v>
      </c>
      <c r="P175" s="95">
        <v>0</v>
      </c>
      <c r="Q175" s="95">
        <v>0</v>
      </c>
      <c r="R175" s="95">
        <v>0</v>
      </c>
      <c r="S175" s="95">
        <v>0</v>
      </c>
      <c r="T175" s="95">
        <v>0</v>
      </c>
      <c r="U175" s="95">
        <v>0</v>
      </c>
      <c r="V175" s="95">
        <v>0</v>
      </c>
      <c r="W175" s="95">
        <v>0</v>
      </c>
      <c r="X175" s="95">
        <v>0</v>
      </c>
      <c r="Y175" s="95">
        <v>0</v>
      </c>
      <c r="Z175" s="95">
        <v>0</v>
      </c>
      <c r="AA175" s="95">
        <v>0</v>
      </c>
      <c r="AB175" s="95">
        <v>0</v>
      </c>
      <c r="AC175" s="95">
        <v>0</v>
      </c>
      <c r="AD175" s="95">
        <v>0</v>
      </c>
      <c r="AE175" s="95">
        <v>0</v>
      </c>
      <c r="AF175" s="95">
        <v>0</v>
      </c>
      <c r="AG175" s="95">
        <v>0</v>
      </c>
      <c r="AH175" s="95">
        <v>0</v>
      </c>
      <c r="AI175" s="95">
        <v>0</v>
      </c>
      <c r="AJ175" s="95">
        <v>0</v>
      </c>
      <c r="AK175" s="95">
        <v>0</v>
      </c>
      <c r="AL175" s="95">
        <v>0</v>
      </c>
      <c r="AM175" s="95">
        <v>0</v>
      </c>
      <c r="AN175" s="95">
        <v>0</v>
      </c>
      <c r="AO175" s="95">
        <v>0</v>
      </c>
      <c r="AP175" s="95">
        <v>0</v>
      </c>
      <c r="AQ175" s="95">
        <v>0</v>
      </c>
      <c r="AR175" s="160">
        <v>0</v>
      </c>
    </row>
    <row r="176" spans="1:44">
      <c r="A176" s="100" t="s">
        <v>721</v>
      </c>
      <c r="B176" s="95">
        <v>7734.2244700000001</v>
      </c>
      <c r="C176" s="95">
        <v>0</v>
      </c>
      <c r="D176" s="95">
        <v>0</v>
      </c>
      <c r="E176" s="95">
        <v>0</v>
      </c>
      <c r="F176" s="95">
        <v>0</v>
      </c>
      <c r="G176" s="95">
        <v>0</v>
      </c>
      <c r="H176" s="95">
        <v>0</v>
      </c>
      <c r="I176" s="95">
        <v>0</v>
      </c>
      <c r="J176" s="95">
        <v>0</v>
      </c>
      <c r="K176" s="95">
        <v>0</v>
      </c>
      <c r="L176" s="95">
        <v>0</v>
      </c>
      <c r="M176" s="95">
        <v>0</v>
      </c>
      <c r="N176" s="95">
        <v>0</v>
      </c>
      <c r="O176" s="95">
        <v>0</v>
      </c>
      <c r="P176" s="95">
        <v>0</v>
      </c>
      <c r="Q176" s="95">
        <v>0</v>
      </c>
      <c r="R176" s="95">
        <v>0</v>
      </c>
      <c r="S176" s="95">
        <v>0</v>
      </c>
      <c r="T176" s="95">
        <v>0</v>
      </c>
      <c r="U176" s="95">
        <v>0</v>
      </c>
      <c r="V176" s="95">
        <v>0</v>
      </c>
      <c r="W176" s="95">
        <v>0</v>
      </c>
      <c r="X176" s="95">
        <v>0</v>
      </c>
      <c r="Y176" s="95">
        <v>0</v>
      </c>
      <c r="Z176" s="95">
        <v>0</v>
      </c>
      <c r="AA176" s="95">
        <v>0</v>
      </c>
      <c r="AB176" s="95">
        <v>0</v>
      </c>
      <c r="AC176" s="95">
        <v>0</v>
      </c>
      <c r="AD176" s="95">
        <v>0</v>
      </c>
      <c r="AE176" s="95">
        <v>0</v>
      </c>
      <c r="AF176" s="95">
        <v>0</v>
      </c>
      <c r="AG176" s="95">
        <v>0</v>
      </c>
      <c r="AH176" s="95">
        <v>0</v>
      </c>
      <c r="AI176" s="95">
        <v>0</v>
      </c>
      <c r="AJ176" s="95">
        <v>0</v>
      </c>
      <c r="AK176" s="95">
        <v>0</v>
      </c>
      <c r="AL176" s="95">
        <v>0</v>
      </c>
      <c r="AM176" s="95">
        <v>0</v>
      </c>
      <c r="AN176" s="95">
        <v>0</v>
      </c>
      <c r="AO176" s="95">
        <v>0</v>
      </c>
      <c r="AP176" s="95">
        <v>0</v>
      </c>
      <c r="AQ176" s="95">
        <v>7734.2244700000001</v>
      </c>
      <c r="AR176" s="160">
        <v>3.3342050429973402E-2</v>
      </c>
    </row>
    <row r="177" spans="1:44">
      <c r="A177" s="100" t="s">
        <v>722</v>
      </c>
      <c r="B177" s="95">
        <v>0</v>
      </c>
      <c r="C177" s="95">
        <v>3500</v>
      </c>
      <c r="D177" s="95">
        <v>0</v>
      </c>
      <c r="E177" s="95">
        <v>0</v>
      </c>
      <c r="F177" s="95">
        <v>0</v>
      </c>
      <c r="G177" s="95">
        <v>0</v>
      </c>
      <c r="H177" s="95">
        <v>0</v>
      </c>
      <c r="I177" s="95">
        <v>0</v>
      </c>
      <c r="J177" s="95">
        <v>0</v>
      </c>
      <c r="K177" s="95">
        <v>0</v>
      </c>
      <c r="L177" s="95">
        <v>0</v>
      </c>
      <c r="M177" s="95">
        <v>0</v>
      </c>
      <c r="N177" s="95">
        <v>0</v>
      </c>
      <c r="O177" s="95">
        <v>0</v>
      </c>
      <c r="P177" s="95">
        <v>0</v>
      </c>
      <c r="Q177" s="95">
        <v>0</v>
      </c>
      <c r="R177" s="95">
        <v>0</v>
      </c>
      <c r="S177" s="95">
        <v>0</v>
      </c>
      <c r="T177" s="95">
        <v>0</v>
      </c>
      <c r="U177" s="95">
        <v>0</v>
      </c>
      <c r="V177" s="95">
        <v>0</v>
      </c>
      <c r="W177" s="95">
        <v>0</v>
      </c>
      <c r="X177" s="95">
        <v>0</v>
      </c>
      <c r="Y177" s="95">
        <v>0</v>
      </c>
      <c r="Z177" s="95">
        <v>0</v>
      </c>
      <c r="AA177" s="95">
        <v>0</v>
      </c>
      <c r="AB177" s="95">
        <v>0</v>
      </c>
      <c r="AC177" s="95">
        <v>0</v>
      </c>
      <c r="AD177" s="95">
        <v>0</v>
      </c>
      <c r="AE177" s="95">
        <v>0</v>
      </c>
      <c r="AF177" s="95">
        <v>0</v>
      </c>
      <c r="AG177" s="95">
        <v>0</v>
      </c>
      <c r="AH177" s="95">
        <v>0</v>
      </c>
      <c r="AI177" s="95">
        <v>0</v>
      </c>
      <c r="AJ177" s="95">
        <v>0</v>
      </c>
      <c r="AK177" s="95">
        <v>0</v>
      </c>
      <c r="AL177" s="95">
        <v>0</v>
      </c>
      <c r="AM177" s="95">
        <v>0</v>
      </c>
      <c r="AN177" s="95">
        <v>0</v>
      </c>
      <c r="AO177" s="95">
        <v>0</v>
      </c>
      <c r="AP177" s="95">
        <v>0</v>
      </c>
      <c r="AQ177" s="95">
        <v>3500</v>
      </c>
      <c r="AR177" s="160">
        <v>1.5088413448246726E-2</v>
      </c>
    </row>
    <row r="178" spans="1:44">
      <c r="A178" s="100" t="s">
        <v>723</v>
      </c>
      <c r="B178" s="95">
        <v>0</v>
      </c>
      <c r="C178" s="95">
        <v>4765</v>
      </c>
      <c r="D178" s="95">
        <v>0</v>
      </c>
      <c r="E178" s="95">
        <v>3430</v>
      </c>
      <c r="F178" s="95">
        <v>0</v>
      </c>
      <c r="G178" s="95">
        <v>0</v>
      </c>
      <c r="H178" s="95">
        <v>0</v>
      </c>
      <c r="I178" s="95">
        <v>0</v>
      </c>
      <c r="J178" s="95">
        <v>0</v>
      </c>
      <c r="K178" s="95">
        <v>0</v>
      </c>
      <c r="L178" s="95">
        <v>0</v>
      </c>
      <c r="M178" s="95">
        <v>0</v>
      </c>
      <c r="N178" s="95">
        <v>1600</v>
      </c>
      <c r="O178" s="95">
        <v>0</v>
      </c>
      <c r="P178" s="95">
        <v>0</v>
      </c>
      <c r="Q178" s="95">
        <v>0</v>
      </c>
      <c r="R178" s="95">
        <v>0</v>
      </c>
      <c r="S178" s="95">
        <v>0</v>
      </c>
      <c r="T178" s="95">
        <v>0</v>
      </c>
      <c r="U178" s="95">
        <v>0</v>
      </c>
      <c r="V178" s="95">
        <v>0</v>
      </c>
      <c r="W178" s="95">
        <v>0</v>
      </c>
      <c r="X178" s="95">
        <v>0</v>
      </c>
      <c r="Y178" s="95">
        <v>0</v>
      </c>
      <c r="Z178" s="95">
        <v>0</v>
      </c>
      <c r="AA178" s="95">
        <v>0</v>
      </c>
      <c r="AB178" s="95">
        <v>0</v>
      </c>
      <c r="AC178" s="95">
        <v>0</v>
      </c>
      <c r="AD178" s="95">
        <v>0</v>
      </c>
      <c r="AE178" s="95">
        <v>0</v>
      </c>
      <c r="AF178" s="95">
        <v>0</v>
      </c>
      <c r="AG178" s="95">
        <v>0</v>
      </c>
      <c r="AH178" s="95">
        <v>0</v>
      </c>
      <c r="AI178" s="95">
        <v>0</v>
      </c>
      <c r="AJ178" s="95">
        <v>0</v>
      </c>
      <c r="AK178" s="95">
        <v>0</v>
      </c>
      <c r="AL178" s="95">
        <v>0</v>
      </c>
      <c r="AM178" s="95">
        <v>0</v>
      </c>
      <c r="AN178" s="95">
        <v>0</v>
      </c>
      <c r="AO178" s="95">
        <v>0</v>
      </c>
      <c r="AP178" s="95">
        <v>0</v>
      </c>
      <c r="AQ178" s="95">
        <v>9795</v>
      </c>
      <c r="AR178" s="160">
        <v>4.2226002778736199E-2</v>
      </c>
    </row>
    <row r="179" spans="1:44">
      <c r="A179" s="100" t="s">
        <v>724</v>
      </c>
      <c r="B179" s="95">
        <v>2511.6160199999999</v>
      </c>
      <c r="C179" s="95">
        <v>7048.2046</v>
      </c>
      <c r="D179" s="95">
        <v>706.58</v>
      </c>
      <c r="E179" s="95">
        <v>0</v>
      </c>
      <c r="F179" s="95">
        <v>693</v>
      </c>
      <c r="G179" s="95">
        <v>0</v>
      </c>
      <c r="H179" s="95">
        <v>0</v>
      </c>
      <c r="I179" s="95">
        <v>0</v>
      </c>
      <c r="J179" s="95">
        <v>0</v>
      </c>
      <c r="K179" s="95">
        <v>0</v>
      </c>
      <c r="L179" s="95">
        <v>0</v>
      </c>
      <c r="M179" s="95">
        <v>0</v>
      </c>
      <c r="N179" s="95">
        <v>0</v>
      </c>
      <c r="O179" s="95">
        <v>1100</v>
      </c>
      <c r="P179" s="95">
        <v>0</v>
      </c>
      <c r="Q179" s="95">
        <v>0</v>
      </c>
      <c r="R179" s="95">
        <v>0</v>
      </c>
      <c r="S179" s="95">
        <v>0</v>
      </c>
      <c r="T179" s="95">
        <v>0</v>
      </c>
      <c r="U179" s="95">
        <v>1320</v>
      </c>
      <c r="V179" s="95">
        <v>0</v>
      </c>
      <c r="W179" s="95">
        <v>0</v>
      </c>
      <c r="X179" s="95">
        <v>0</v>
      </c>
      <c r="Y179" s="95">
        <v>0</v>
      </c>
      <c r="Z179" s="95">
        <v>1429.59</v>
      </c>
      <c r="AA179" s="95">
        <v>694</v>
      </c>
      <c r="AB179" s="95">
        <v>0</v>
      </c>
      <c r="AC179" s="95">
        <v>3847</v>
      </c>
      <c r="AD179" s="95">
        <v>0</v>
      </c>
      <c r="AE179" s="95">
        <v>0</v>
      </c>
      <c r="AF179" s="95">
        <v>0</v>
      </c>
      <c r="AG179" s="95">
        <v>0</v>
      </c>
      <c r="AH179" s="95">
        <v>0</v>
      </c>
      <c r="AI179" s="95">
        <v>0</v>
      </c>
      <c r="AJ179" s="95">
        <v>700</v>
      </c>
      <c r="AK179" s="95">
        <v>0</v>
      </c>
      <c r="AL179" s="95">
        <v>0</v>
      </c>
      <c r="AM179" s="95">
        <v>0</v>
      </c>
      <c r="AN179" s="95">
        <v>0</v>
      </c>
      <c r="AO179" s="95">
        <v>0</v>
      </c>
      <c r="AP179" s="95">
        <v>0</v>
      </c>
      <c r="AQ179" s="95">
        <v>20049.99062</v>
      </c>
      <c r="AR179" s="160">
        <v>8.6435013745151071E-2</v>
      </c>
    </row>
    <row r="180" spans="1:44">
      <c r="A180" s="100" t="s">
        <v>725</v>
      </c>
      <c r="B180" s="95">
        <v>8039.8832499999999</v>
      </c>
      <c r="C180" s="95">
        <v>6981.8085599999995</v>
      </c>
      <c r="D180" s="95">
        <v>834.16</v>
      </c>
      <c r="E180" s="95">
        <v>861.5</v>
      </c>
      <c r="F180" s="95">
        <v>0</v>
      </c>
      <c r="G180" s="95">
        <v>961</v>
      </c>
      <c r="H180" s="95">
        <v>0</v>
      </c>
      <c r="I180" s="95">
        <v>0</v>
      </c>
      <c r="J180" s="95">
        <v>0</v>
      </c>
      <c r="K180" s="95">
        <v>360</v>
      </c>
      <c r="L180" s="95">
        <v>0</v>
      </c>
      <c r="M180" s="95">
        <v>350</v>
      </c>
      <c r="N180" s="95">
        <v>1886.2</v>
      </c>
      <c r="O180" s="95">
        <v>421.61099999999999</v>
      </c>
      <c r="P180" s="95">
        <v>0</v>
      </c>
      <c r="Q180" s="95">
        <v>555.20000000000005</v>
      </c>
      <c r="R180" s="95">
        <v>0</v>
      </c>
      <c r="S180" s="95">
        <v>500</v>
      </c>
      <c r="T180" s="95">
        <v>641.24</v>
      </c>
      <c r="U180" s="95">
        <v>851.04425000000003</v>
      </c>
      <c r="V180" s="95">
        <v>0</v>
      </c>
      <c r="W180" s="95">
        <v>400</v>
      </c>
      <c r="X180" s="95">
        <v>0</v>
      </c>
      <c r="Y180" s="95">
        <v>0</v>
      </c>
      <c r="Z180" s="95">
        <v>1532.2125900000001</v>
      </c>
      <c r="AA180" s="95">
        <v>500</v>
      </c>
      <c r="AB180" s="95">
        <v>892.35406999999998</v>
      </c>
      <c r="AC180" s="95">
        <v>2902.5</v>
      </c>
      <c r="AD180" s="95">
        <v>0</v>
      </c>
      <c r="AE180" s="95">
        <v>0</v>
      </c>
      <c r="AF180" s="95">
        <v>0</v>
      </c>
      <c r="AG180" s="95">
        <v>0</v>
      </c>
      <c r="AH180" s="95">
        <v>1367</v>
      </c>
      <c r="AI180" s="95">
        <v>0</v>
      </c>
      <c r="AJ180" s="95">
        <v>0</v>
      </c>
      <c r="AK180" s="95">
        <v>0</v>
      </c>
      <c r="AL180" s="95">
        <v>0</v>
      </c>
      <c r="AM180" s="95">
        <v>0</v>
      </c>
      <c r="AN180" s="95">
        <v>0</v>
      </c>
      <c r="AO180" s="95">
        <v>0</v>
      </c>
      <c r="AP180" s="95">
        <v>0</v>
      </c>
      <c r="AQ180" s="95">
        <v>30837.71372</v>
      </c>
      <c r="AR180" s="160">
        <v>0.13294062125886588</v>
      </c>
    </row>
    <row r="181" spans="1:44">
      <c r="A181" s="100" t="s">
        <v>726</v>
      </c>
      <c r="B181" s="95">
        <v>11129.954740000001</v>
      </c>
      <c r="C181" s="95">
        <v>6311.7276600000005</v>
      </c>
      <c r="D181" s="95">
        <v>2831.7424900000001</v>
      </c>
      <c r="E181" s="95">
        <v>0</v>
      </c>
      <c r="F181" s="95">
        <v>577.6</v>
      </c>
      <c r="G181" s="95">
        <v>790</v>
      </c>
      <c r="H181" s="95">
        <v>626.84549000000004</v>
      </c>
      <c r="I181" s="95">
        <v>1102.5805600000001</v>
      </c>
      <c r="J181" s="95">
        <v>792.6925</v>
      </c>
      <c r="K181" s="95">
        <v>0</v>
      </c>
      <c r="L181" s="95">
        <v>0</v>
      </c>
      <c r="M181" s="95">
        <v>288</v>
      </c>
      <c r="N181" s="95">
        <v>1974</v>
      </c>
      <c r="O181" s="95">
        <v>528.4</v>
      </c>
      <c r="P181" s="95">
        <v>300</v>
      </c>
      <c r="Q181" s="95">
        <v>0</v>
      </c>
      <c r="R181" s="95">
        <v>803</v>
      </c>
      <c r="S181" s="95">
        <v>0</v>
      </c>
      <c r="T181" s="95">
        <v>612.625</v>
      </c>
      <c r="U181" s="95">
        <v>795.10457999999994</v>
      </c>
      <c r="V181" s="95">
        <v>421.33314000000001</v>
      </c>
      <c r="W181" s="95">
        <v>215</v>
      </c>
      <c r="X181" s="95">
        <v>523.11</v>
      </c>
      <c r="Y181" s="95">
        <v>0</v>
      </c>
      <c r="Z181" s="95">
        <v>1588.7988400000002</v>
      </c>
      <c r="AA181" s="95">
        <v>0</v>
      </c>
      <c r="AB181" s="95">
        <v>740</v>
      </c>
      <c r="AC181" s="95">
        <v>1393</v>
      </c>
      <c r="AD181" s="95">
        <v>0</v>
      </c>
      <c r="AE181" s="95">
        <v>0</v>
      </c>
      <c r="AF181" s="95">
        <v>0</v>
      </c>
      <c r="AG181" s="95">
        <v>0</v>
      </c>
      <c r="AH181" s="95">
        <v>599.78876000000002</v>
      </c>
      <c r="AI181" s="95">
        <v>250</v>
      </c>
      <c r="AJ181" s="95">
        <v>0</v>
      </c>
      <c r="AK181" s="95">
        <v>0</v>
      </c>
      <c r="AL181" s="95">
        <v>0</v>
      </c>
      <c r="AM181" s="95">
        <v>0</v>
      </c>
      <c r="AN181" s="95">
        <v>250</v>
      </c>
      <c r="AO181" s="95">
        <v>0</v>
      </c>
      <c r="AP181" s="95">
        <v>0</v>
      </c>
      <c r="AQ181" s="95">
        <v>35445.303759999995</v>
      </c>
      <c r="AR181" s="160">
        <v>0.15280382797987835</v>
      </c>
    </row>
    <row r="182" spans="1:44">
      <c r="A182" s="100" t="s">
        <v>727</v>
      </c>
      <c r="B182" s="95">
        <v>6514.8948200000004</v>
      </c>
      <c r="C182" s="95">
        <v>4605.1831199999997</v>
      </c>
      <c r="D182" s="95">
        <v>2452.9242599999998</v>
      </c>
      <c r="E182" s="95">
        <v>155.22767000000002</v>
      </c>
      <c r="F182" s="95">
        <v>648.37178000000006</v>
      </c>
      <c r="G182" s="95">
        <v>757.69952999999998</v>
      </c>
      <c r="H182" s="95">
        <v>456.58</v>
      </c>
      <c r="I182" s="95">
        <v>450.22906</v>
      </c>
      <c r="J182" s="95">
        <v>335</v>
      </c>
      <c r="K182" s="95">
        <v>603.25</v>
      </c>
      <c r="L182" s="95">
        <v>0</v>
      </c>
      <c r="M182" s="95">
        <v>624.20000000000005</v>
      </c>
      <c r="N182" s="95">
        <v>3165.07312</v>
      </c>
      <c r="O182" s="95">
        <v>544</v>
      </c>
      <c r="P182" s="95">
        <v>200</v>
      </c>
      <c r="Q182" s="95">
        <v>139</v>
      </c>
      <c r="R182" s="95">
        <v>0</v>
      </c>
      <c r="S182" s="95">
        <v>458.64062000000001</v>
      </c>
      <c r="T182" s="95">
        <v>805</v>
      </c>
      <c r="U182" s="95">
        <v>0</v>
      </c>
      <c r="V182" s="95">
        <v>0</v>
      </c>
      <c r="W182" s="95">
        <v>314.59102000000001</v>
      </c>
      <c r="X182" s="95">
        <v>961.24642000000006</v>
      </c>
      <c r="Y182" s="95">
        <v>280</v>
      </c>
      <c r="Z182" s="95">
        <v>771.16</v>
      </c>
      <c r="AA182" s="95">
        <v>160</v>
      </c>
      <c r="AB182" s="95">
        <v>2226.7399999999998</v>
      </c>
      <c r="AC182" s="95">
        <v>1075.6466599999999</v>
      </c>
      <c r="AD182" s="95">
        <v>0</v>
      </c>
      <c r="AE182" s="95">
        <v>600</v>
      </c>
      <c r="AF182" s="95">
        <v>0</v>
      </c>
      <c r="AG182" s="95">
        <v>0</v>
      </c>
      <c r="AH182" s="95">
        <v>1060.001</v>
      </c>
      <c r="AI182" s="95">
        <v>0</v>
      </c>
      <c r="AJ182" s="95">
        <v>988</v>
      </c>
      <c r="AK182" s="95">
        <v>0</v>
      </c>
      <c r="AL182" s="95">
        <v>0</v>
      </c>
      <c r="AM182" s="95">
        <v>0</v>
      </c>
      <c r="AN182" s="95">
        <v>0</v>
      </c>
      <c r="AO182" s="95">
        <v>0</v>
      </c>
      <c r="AP182" s="95">
        <v>0</v>
      </c>
      <c r="AQ182" s="95">
        <v>31352.659079999998</v>
      </c>
      <c r="AR182" s="160">
        <v>0.1351605379717048</v>
      </c>
    </row>
    <row r="183" spans="1:44">
      <c r="A183" s="100" t="s">
        <v>728</v>
      </c>
      <c r="B183" s="95">
        <v>3616.22379</v>
      </c>
      <c r="C183" s="95">
        <v>3558.5688799999998</v>
      </c>
      <c r="D183" s="95">
        <v>625.6</v>
      </c>
      <c r="E183" s="95">
        <v>0</v>
      </c>
      <c r="F183" s="95">
        <v>459.36869999999999</v>
      </c>
      <c r="G183" s="95">
        <v>326.19378</v>
      </c>
      <c r="H183" s="95">
        <v>617.54</v>
      </c>
      <c r="I183" s="95">
        <v>369.03922999999998</v>
      </c>
      <c r="J183" s="95">
        <v>116</v>
      </c>
      <c r="K183" s="95">
        <v>212.81691000000001</v>
      </c>
      <c r="L183" s="95">
        <v>0</v>
      </c>
      <c r="M183" s="95">
        <v>334</v>
      </c>
      <c r="N183" s="95">
        <v>1045.0629200000001</v>
      </c>
      <c r="O183" s="95">
        <v>213.9</v>
      </c>
      <c r="P183" s="95">
        <v>0</v>
      </c>
      <c r="Q183" s="95">
        <v>103.8</v>
      </c>
      <c r="R183" s="95">
        <v>265</v>
      </c>
      <c r="S183" s="95">
        <v>130</v>
      </c>
      <c r="T183" s="95">
        <v>464.42552000000001</v>
      </c>
      <c r="U183" s="95">
        <v>126.95658</v>
      </c>
      <c r="V183" s="95">
        <v>130</v>
      </c>
      <c r="W183" s="95">
        <v>105.72287</v>
      </c>
      <c r="X183" s="95">
        <v>227</v>
      </c>
      <c r="Y183" s="95">
        <v>231.01667</v>
      </c>
      <c r="Z183" s="95">
        <v>257.2</v>
      </c>
      <c r="AA183" s="95">
        <v>117.56</v>
      </c>
      <c r="AB183" s="95">
        <v>1289.42</v>
      </c>
      <c r="AC183" s="95">
        <v>493.06020000000001</v>
      </c>
      <c r="AD183" s="95">
        <v>0</v>
      </c>
      <c r="AE183" s="95">
        <v>247.49888000000001</v>
      </c>
      <c r="AF183" s="95">
        <v>0</v>
      </c>
      <c r="AG183" s="95">
        <v>0</v>
      </c>
      <c r="AH183" s="95">
        <v>358.14278000000002</v>
      </c>
      <c r="AI183" s="95">
        <v>105</v>
      </c>
      <c r="AJ183" s="95">
        <v>110</v>
      </c>
      <c r="AK183" s="95">
        <v>0</v>
      </c>
      <c r="AL183" s="95">
        <v>0</v>
      </c>
      <c r="AM183" s="95">
        <v>0</v>
      </c>
      <c r="AN183" s="95">
        <v>105.19652000000001</v>
      </c>
      <c r="AO183" s="95">
        <v>0</v>
      </c>
      <c r="AP183" s="95">
        <v>135</v>
      </c>
      <c r="AQ183" s="95">
        <v>16496.31423</v>
      </c>
      <c r="AR183" s="160">
        <v>7.111520270698167E-2</v>
      </c>
    </row>
    <row r="184" spans="1:44">
      <c r="A184" s="100" t="s">
        <v>729</v>
      </c>
      <c r="B184" s="95">
        <v>6590.7708499999999</v>
      </c>
      <c r="C184" s="95">
        <v>5513.4716900000003</v>
      </c>
      <c r="D184" s="95">
        <v>786.96762999999999</v>
      </c>
      <c r="E184" s="95">
        <v>0</v>
      </c>
      <c r="F184" s="95">
        <v>335.83747999999997</v>
      </c>
      <c r="G184" s="95">
        <v>1115.46884</v>
      </c>
      <c r="H184" s="95">
        <v>972.00241000000005</v>
      </c>
      <c r="I184" s="95">
        <v>785.95</v>
      </c>
      <c r="J184" s="95">
        <v>170.53642000000002</v>
      </c>
      <c r="K184" s="95">
        <v>526.44988000000001</v>
      </c>
      <c r="L184" s="95">
        <v>90</v>
      </c>
      <c r="M184" s="95">
        <v>548.66600000000005</v>
      </c>
      <c r="N184" s="95">
        <v>2702.67713</v>
      </c>
      <c r="O184" s="95">
        <v>646.72815000000003</v>
      </c>
      <c r="P184" s="95">
        <v>745</v>
      </c>
      <c r="Q184" s="95">
        <v>0</v>
      </c>
      <c r="R184" s="95">
        <v>662.9</v>
      </c>
      <c r="S184" s="95">
        <v>100.00005</v>
      </c>
      <c r="T184" s="95">
        <v>1191.7831899999999</v>
      </c>
      <c r="U184" s="95">
        <v>348.27166999999997</v>
      </c>
      <c r="V184" s="95">
        <v>0</v>
      </c>
      <c r="W184" s="95">
        <v>663.37787000000003</v>
      </c>
      <c r="X184" s="95">
        <v>594.77</v>
      </c>
      <c r="Y184" s="95">
        <v>775.13927999999999</v>
      </c>
      <c r="Z184" s="95">
        <v>303.47229999999996</v>
      </c>
      <c r="AA184" s="95">
        <v>100</v>
      </c>
      <c r="AB184" s="95">
        <v>1751.828</v>
      </c>
      <c r="AC184" s="95">
        <v>699.81399999999996</v>
      </c>
      <c r="AD184" s="95">
        <v>165.5</v>
      </c>
      <c r="AE184" s="95">
        <v>1330</v>
      </c>
      <c r="AF184" s="95">
        <v>70</v>
      </c>
      <c r="AG184" s="95">
        <v>0</v>
      </c>
      <c r="AH184" s="95">
        <v>930</v>
      </c>
      <c r="AI184" s="95">
        <v>202.9</v>
      </c>
      <c r="AJ184" s="95">
        <v>95</v>
      </c>
      <c r="AK184" s="95">
        <v>0</v>
      </c>
      <c r="AL184" s="95">
        <v>98.617229999999992</v>
      </c>
      <c r="AM184" s="95">
        <v>0</v>
      </c>
      <c r="AN184" s="95">
        <v>634.54949999999997</v>
      </c>
      <c r="AO184" s="95">
        <v>0</v>
      </c>
      <c r="AP184" s="95">
        <v>70</v>
      </c>
      <c r="AQ184" s="95">
        <v>32318.449570000001</v>
      </c>
      <c r="AR184" s="160">
        <v>0.1393240368909919</v>
      </c>
    </row>
    <row r="185" spans="1:44">
      <c r="A185" s="100" t="s">
        <v>730</v>
      </c>
      <c r="B185" s="95">
        <v>6307.6265800000001</v>
      </c>
      <c r="C185" s="95">
        <v>3865.10203</v>
      </c>
      <c r="D185" s="95">
        <v>328.46070000000003</v>
      </c>
      <c r="E185" s="95">
        <v>41.16</v>
      </c>
      <c r="F185" s="95">
        <v>467.70178000000004</v>
      </c>
      <c r="G185" s="95">
        <v>817.21685000000002</v>
      </c>
      <c r="H185" s="95">
        <v>1116.28709</v>
      </c>
      <c r="I185" s="95">
        <v>1357.27549</v>
      </c>
      <c r="J185" s="95">
        <v>297.22500000000002</v>
      </c>
      <c r="K185" s="95">
        <v>575.16056999999989</v>
      </c>
      <c r="L185" s="95">
        <v>268.90458000000001</v>
      </c>
      <c r="M185" s="95">
        <v>500.06</v>
      </c>
      <c r="N185" s="95">
        <v>2452.1099100000001</v>
      </c>
      <c r="O185" s="95">
        <v>761.71587999999997</v>
      </c>
      <c r="P185" s="95">
        <v>612.75043000000005</v>
      </c>
      <c r="Q185" s="95">
        <v>115.6</v>
      </c>
      <c r="R185" s="95">
        <v>641.03515000000004</v>
      </c>
      <c r="S185" s="95">
        <v>60</v>
      </c>
      <c r="T185" s="95">
        <v>965.75774000000001</v>
      </c>
      <c r="U185" s="95">
        <v>479.73786999999999</v>
      </c>
      <c r="V185" s="95">
        <v>67.012389999999996</v>
      </c>
      <c r="W185" s="95">
        <v>630.35616000000005</v>
      </c>
      <c r="X185" s="95">
        <v>97.2</v>
      </c>
      <c r="Y185" s="95">
        <v>866.03800000000001</v>
      </c>
      <c r="Z185" s="95">
        <v>429.60813999999999</v>
      </c>
      <c r="AA185" s="95">
        <v>48</v>
      </c>
      <c r="AB185" s="95">
        <v>1381.46931</v>
      </c>
      <c r="AC185" s="95">
        <v>640.54650000000004</v>
      </c>
      <c r="AD185" s="95">
        <v>0</v>
      </c>
      <c r="AE185" s="95">
        <v>625.38000999999997</v>
      </c>
      <c r="AF185" s="95">
        <v>0</v>
      </c>
      <c r="AG185" s="95">
        <v>117.75147</v>
      </c>
      <c r="AH185" s="95">
        <v>689.20137</v>
      </c>
      <c r="AI185" s="95">
        <v>207.54746</v>
      </c>
      <c r="AJ185" s="95">
        <v>40</v>
      </c>
      <c r="AK185" s="95">
        <v>0</v>
      </c>
      <c r="AL185" s="95">
        <v>60</v>
      </c>
      <c r="AM185" s="95">
        <v>0</v>
      </c>
      <c r="AN185" s="95">
        <v>403.75</v>
      </c>
      <c r="AO185" s="95">
        <v>0</v>
      </c>
      <c r="AP185" s="95">
        <v>0</v>
      </c>
      <c r="AQ185" s="95">
        <v>28334.748460000003</v>
      </c>
      <c r="AR185" s="160">
        <v>0.12215039991901494</v>
      </c>
    </row>
    <row r="186" spans="1:44">
      <c r="A186" s="100" t="s">
        <v>731</v>
      </c>
      <c r="B186" s="95">
        <v>3152.0044199999998</v>
      </c>
      <c r="C186" s="95">
        <v>2379.7961700000001</v>
      </c>
      <c r="D186" s="95">
        <v>197.76407999999998</v>
      </c>
      <c r="E186" s="95">
        <v>27.8</v>
      </c>
      <c r="F186" s="95">
        <v>316.02226000000002</v>
      </c>
      <c r="G186" s="95">
        <v>286.80734000000001</v>
      </c>
      <c r="H186" s="95">
        <v>477.82655999999997</v>
      </c>
      <c r="I186" s="95">
        <v>549.93326999999999</v>
      </c>
      <c r="J186" s="95">
        <v>127.45</v>
      </c>
      <c r="K186" s="95">
        <v>75.009990000000002</v>
      </c>
      <c r="L186" s="95">
        <v>183.91528</v>
      </c>
      <c r="M186" s="95">
        <v>218.64500000000001</v>
      </c>
      <c r="N186" s="95">
        <v>1268.9844399999999</v>
      </c>
      <c r="O186" s="95">
        <v>249.9</v>
      </c>
      <c r="P186" s="95">
        <v>325.14787000000001</v>
      </c>
      <c r="Q186" s="95">
        <v>47.839580000000005</v>
      </c>
      <c r="R186" s="95">
        <v>396.67734000000002</v>
      </c>
      <c r="S186" s="95">
        <v>65.344859999999997</v>
      </c>
      <c r="T186" s="95">
        <v>761.51571000000001</v>
      </c>
      <c r="U186" s="95">
        <v>433.30919</v>
      </c>
      <c r="V186" s="95">
        <v>25.863250000000001</v>
      </c>
      <c r="W186" s="95">
        <v>779.17002000000002</v>
      </c>
      <c r="X186" s="95">
        <v>305.5</v>
      </c>
      <c r="Y186" s="95">
        <v>175.8</v>
      </c>
      <c r="Z186" s="95">
        <v>108.18591000000001</v>
      </c>
      <c r="AA186" s="95">
        <v>93.047339999999991</v>
      </c>
      <c r="AB186" s="95">
        <v>803.71238000000005</v>
      </c>
      <c r="AC186" s="95">
        <v>482.65683000000001</v>
      </c>
      <c r="AD186" s="95">
        <v>0</v>
      </c>
      <c r="AE186" s="95">
        <v>297.76747999999998</v>
      </c>
      <c r="AF186" s="95">
        <v>25.834400000000002</v>
      </c>
      <c r="AG186" s="95">
        <v>30.908860000000001</v>
      </c>
      <c r="AH186" s="95">
        <v>476.07283000000001</v>
      </c>
      <c r="AI186" s="95">
        <v>40.751480000000001</v>
      </c>
      <c r="AJ186" s="95">
        <v>92</v>
      </c>
      <c r="AK186" s="95">
        <v>0</v>
      </c>
      <c r="AL186" s="95">
        <v>58</v>
      </c>
      <c r="AM186" s="95">
        <v>0</v>
      </c>
      <c r="AN186" s="95">
        <v>72.25</v>
      </c>
      <c r="AO186" s="95">
        <v>0</v>
      </c>
      <c r="AP186" s="95">
        <v>37</v>
      </c>
      <c r="AQ186" s="95">
        <v>15446.21414</v>
      </c>
      <c r="AR186" s="160">
        <v>6.6588247186992786E-2</v>
      </c>
    </row>
    <row r="187" spans="1:44">
      <c r="A187" s="100" t="s">
        <v>732</v>
      </c>
      <c r="B187" s="95">
        <v>102.27878999999999</v>
      </c>
      <c r="C187" s="95">
        <v>157.93036999999998</v>
      </c>
      <c r="D187" s="95">
        <v>0</v>
      </c>
      <c r="E187" s="95">
        <v>0</v>
      </c>
      <c r="F187" s="95">
        <v>5</v>
      </c>
      <c r="G187" s="95">
        <v>5</v>
      </c>
      <c r="H187" s="95">
        <v>5</v>
      </c>
      <c r="I187" s="95">
        <v>17.314769999999999</v>
      </c>
      <c r="J187" s="95">
        <v>21.78</v>
      </c>
      <c r="K187" s="95">
        <v>25.02675</v>
      </c>
      <c r="L187" s="95">
        <v>6.6611400000000005</v>
      </c>
      <c r="M187" s="95">
        <v>0</v>
      </c>
      <c r="N187" s="95">
        <v>21.273</v>
      </c>
      <c r="O187" s="95">
        <v>0</v>
      </c>
      <c r="P187" s="95">
        <v>16.3</v>
      </c>
      <c r="Q187" s="95">
        <v>13.72</v>
      </c>
      <c r="R187" s="95">
        <v>4</v>
      </c>
      <c r="S187" s="95">
        <v>0</v>
      </c>
      <c r="T187" s="95">
        <v>11.218030000000001</v>
      </c>
      <c r="U187" s="95">
        <v>0</v>
      </c>
      <c r="V187" s="95">
        <v>0</v>
      </c>
      <c r="W187" s="95">
        <v>20.413330000000002</v>
      </c>
      <c r="X187" s="95">
        <v>0</v>
      </c>
      <c r="Y187" s="95">
        <v>20.802</v>
      </c>
      <c r="Z187" s="95">
        <v>5.5</v>
      </c>
      <c r="AA187" s="95">
        <v>0</v>
      </c>
      <c r="AB187" s="95">
        <v>10.86</v>
      </c>
      <c r="AC187" s="95">
        <v>6</v>
      </c>
      <c r="AD187" s="95">
        <v>0</v>
      </c>
      <c r="AE187" s="95">
        <v>0</v>
      </c>
      <c r="AF187" s="95">
        <v>0</v>
      </c>
      <c r="AG187" s="95">
        <v>0</v>
      </c>
      <c r="AH187" s="95">
        <v>5.77</v>
      </c>
      <c r="AI187" s="95">
        <v>0</v>
      </c>
      <c r="AJ187" s="95">
        <v>0</v>
      </c>
      <c r="AK187" s="95">
        <v>0</v>
      </c>
      <c r="AL187" s="95">
        <v>0</v>
      </c>
      <c r="AM187" s="95">
        <v>0</v>
      </c>
      <c r="AN187" s="95">
        <v>0</v>
      </c>
      <c r="AO187" s="95">
        <v>0</v>
      </c>
      <c r="AP187" s="95">
        <v>0</v>
      </c>
      <c r="AQ187" s="95">
        <v>481.84818000000001</v>
      </c>
      <c r="AR187" s="160">
        <v>2.0772355883214885E-3</v>
      </c>
    </row>
    <row r="188" spans="1:44">
      <c r="A188" s="100" t="s">
        <v>733</v>
      </c>
      <c r="B188" s="95">
        <v>7.7777599999999998</v>
      </c>
      <c r="C188" s="95">
        <v>12.42</v>
      </c>
      <c r="D188" s="95">
        <v>0</v>
      </c>
      <c r="E188" s="95">
        <v>0</v>
      </c>
      <c r="F188" s="95">
        <v>0</v>
      </c>
      <c r="G188" s="95">
        <v>0</v>
      </c>
      <c r="H188" s="95">
        <v>0</v>
      </c>
      <c r="I188" s="95">
        <v>0</v>
      </c>
      <c r="J188" s="95">
        <v>3</v>
      </c>
      <c r="K188" s="95">
        <v>67.341800000000006</v>
      </c>
      <c r="L188" s="95">
        <v>0</v>
      </c>
      <c r="M188" s="95">
        <v>0</v>
      </c>
      <c r="N188" s="95">
        <v>0</v>
      </c>
      <c r="O188" s="95">
        <v>0</v>
      </c>
      <c r="P188" s="95">
        <v>0</v>
      </c>
      <c r="Q188" s="95">
        <v>0</v>
      </c>
      <c r="R188" s="95">
        <v>0</v>
      </c>
      <c r="S188" s="95">
        <v>0</v>
      </c>
      <c r="T188" s="95">
        <v>74.066190000000006</v>
      </c>
      <c r="U188" s="95">
        <v>3</v>
      </c>
      <c r="V188" s="95">
        <v>0</v>
      </c>
      <c r="W188" s="95">
        <v>0</v>
      </c>
      <c r="X188" s="95">
        <v>3</v>
      </c>
      <c r="Y188" s="95">
        <v>0</v>
      </c>
      <c r="Z188" s="95">
        <v>0</v>
      </c>
      <c r="AA188" s="95">
        <v>0</v>
      </c>
      <c r="AB188" s="95">
        <v>0</v>
      </c>
      <c r="AC188" s="95">
        <v>3</v>
      </c>
      <c r="AD188" s="95">
        <v>0</v>
      </c>
      <c r="AE188" s="95">
        <v>0</v>
      </c>
      <c r="AF188" s="95">
        <v>0</v>
      </c>
      <c r="AG188" s="95">
        <v>0</v>
      </c>
      <c r="AH188" s="95">
        <v>0</v>
      </c>
      <c r="AI188" s="95">
        <v>0</v>
      </c>
      <c r="AJ188" s="95">
        <v>0</v>
      </c>
      <c r="AK188" s="95">
        <v>0</v>
      </c>
      <c r="AL188" s="95">
        <v>0</v>
      </c>
      <c r="AM188" s="95">
        <v>0</v>
      </c>
      <c r="AN188" s="95">
        <v>0</v>
      </c>
      <c r="AO188" s="95">
        <v>0</v>
      </c>
      <c r="AP188" s="95">
        <v>0</v>
      </c>
      <c r="AQ188" s="95">
        <v>173.60575</v>
      </c>
      <c r="AR188" s="160">
        <v>7.4841009514084553E-4</v>
      </c>
    </row>
    <row r="189" spans="1:44">
      <c r="A189" s="72" t="s">
        <v>156</v>
      </c>
      <c r="B189" s="57">
        <v>55707.255489999996</v>
      </c>
      <c r="C189" s="57">
        <v>48699.213080000001</v>
      </c>
      <c r="D189" s="57">
        <v>8764.1991600000001</v>
      </c>
      <c r="E189" s="57">
        <v>4515.6876700000003</v>
      </c>
      <c r="F189" s="57">
        <v>3502.902</v>
      </c>
      <c r="G189" s="57">
        <v>5059.38634</v>
      </c>
      <c r="H189" s="57">
        <v>4272.0815500000008</v>
      </c>
      <c r="I189" s="57">
        <v>4632.3223800000005</v>
      </c>
      <c r="J189" s="57">
        <v>1863.6839199999999</v>
      </c>
      <c r="K189" s="57">
        <v>2445.0559000000003</v>
      </c>
      <c r="L189" s="57">
        <v>549.48100000000011</v>
      </c>
      <c r="M189" s="57">
        <v>2863.5709999999999</v>
      </c>
      <c r="N189" s="57">
        <v>16115.380520000001</v>
      </c>
      <c r="O189" s="57">
        <v>4466.2550299999994</v>
      </c>
      <c r="P189" s="57">
        <v>2199.1983</v>
      </c>
      <c r="Q189" s="57">
        <v>975.15958000000001</v>
      </c>
      <c r="R189" s="57">
        <v>2772.6124900000004</v>
      </c>
      <c r="S189" s="57">
        <v>1313.9855300000002</v>
      </c>
      <c r="T189" s="57">
        <v>5527.6313799999989</v>
      </c>
      <c r="U189" s="57">
        <v>4357.4241400000001</v>
      </c>
      <c r="V189" s="57">
        <v>644.20877999999993</v>
      </c>
      <c r="W189" s="57">
        <v>3128.6312699999999</v>
      </c>
      <c r="X189" s="57">
        <v>2711.8264199999999</v>
      </c>
      <c r="Y189" s="57">
        <v>2348.7959500000002</v>
      </c>
      <c r="Z189" s="57">
        <v>6425.7277800000011</v>
      </c>
      <c r="AA189" s="57">
        <v>1712.60734</v>
      </c>
      <c r="AB189" s="57">
        <v>9096.3837600000006</v>
      </c>
      <c r="AC189" s="57">
        <v>11543.224190000001</v>
      </c>
      <c r="AD189" s="57">
        <v>165.5</v>
      </c>
      <c r="AE189" s="57">
        <v>3100.6463699999999</v>
      </c>
      <c r="AF189" s="57">
        <v>95.834400000000002</v>
      </c>
      <c r="AG189" s="57">
        <v>148.66032999999999</v>
      </c>
      <c r="AH189" s="57">
        <v>5485.9767400000001</v>
      </c>
      <c r="AI189" s="57">
        <v>806.19893999999999</v>
      </c>
      <c r="AJ189" s="57">
        <v>2025</v>
      </c>
      <c r="AK189" s="57">
        <v>0</v>
      </c>
      <c r="AL189" s="57">
        <v>216.61723000000001</v>
      </c>
      <c r="AM189" s="57">
        <v>0</v>
      </c>
      <c r="AN189" s="57">
        <v>1465.74602</v>
      </c>
      <c r="AO189" s="57">
        <v>0</v>
      </c>
      <c r="AP189" s="57">
        <v>242</v>
      </c>
      <c r="AQ189" s="57">
        <v>231966.07197999998</v>
      </c>
      <c r="AR189" s="161">
        <v>1</v>
      </c>
    </row>
    <row r="190" spans="1:44">
      <c r="A190" s="54" t="s">
        <v>734</v>
      </c>
      <c r="B190" s="160">
        <v>0.24015260082863779</v>
      </c>
      <c r="C190" s="160">
        <v>0.20994110330151569</v>
      </c>
      <c r="D190" s="160">
        <v>3.7782245848244765E-2</v>
      </c>
      <c r="E190" s="160">
        <v>1.9467017876602839E-2</v>
      </c>
      <c r="F190" s="160">
        <v>1.5100923898482959E-2</v>
      </c>
      <c r="G190" s="160">
        <v>2.1810889397809081E-2</v>
      </c>
      <c r="H190" s="160">
        <v>1.8416837917436209E-2</v>
      </c>
      <c r="I190" s="160">
        <v>1.9969827227144656E-2</v>
      </c>
      <c r="J190" s="160">
        <v>8.0342952919454785E-3</v>
      </c>
      <c r="K190" s="160">
        <v>1.0540575520935716E-2</v>
      </c>
      <c r="L190" s="160">
        <v>2.3687990028445891E-3</v>
      </c>
      <c r="M190" s="160">
        <v>1.2344783767545522E-2</v>
      </c>
      <c r="N190" s="160">
        <v>6.9473006903308959E-2</v>
      </c>
      <c r="O190" s="160">
        <v>1.9253914987986166E-2</v>
      </c>
      <c r="P190" s="160">
        <v>9.4806894871660979E-3</v>
      </c>
      <c r="Q190" s="160">
        <v>4.2038888345881801E-3</v>
      </c>
      <c r="R190" s="160">
        <v>1.19526638802551E-2</v>
      </c>
      <c r="S190" s="160">
        <v>5.6645591261867446E-3</v>
      </c>
      <c r="T190" s="160">
        <v>2.3829482185983599E-2</v>
      </c>
      <c r="U190" s="160">
        <v>1.8784747712483122E-2</v>
      </c>
      <c r="V190" s="160">
        <v>2.777168119894462E-3</v>
      </c>
      <c r="W190" s="160">
        <v>1.3487452036820924E-2</v>
      </c>
      <c r="X190" s="160">
        <v>1.1690616635668222E-2</v>
      </c>
      <c r="Y190" s="160">
        <v>1.0125601256904987E-2</v>
      </c>
      <c r="Z190" s="160">
        <v>2.7701153557292742E-2</v>
      </c>
      <c r="AA190" s="160">
        <v>7.3830078915491587E-3</v>
      </c>
      <c r="AB190" s="160">
        <v>3.9214285444227753E-2</v>
      </c>
      <c r="AC190" s="160">
        <v>4.9762554029863702E-2</v>
      </c>
      <c r="AD190" s="160">
        <v>7.1346640733852386E-4</v>
      </c>
      <c r="AE190" s="160">
        <v>1.3366809824961542E-2</v>
      </c>
      <c r="AF190" s="160">
        <v>4.1313972850418751E-4</v>
      </c>
      <c r="AG190" s="160">
        <v>6.4087100639794174E-4</v>
      </c>
      <c r="AH190" s="160">
        <v>2.3649910063024211E-2</v>
      </c>
      <c r="AI190" s="160">
        <v>3.475503693788073E-3</v>
      </c>
      <c r="AJ190" s="160">
        <v>8.7297249236284631E-3</v>
      </c>
      <c r="AK190" s="160">
        <v>0</v>
      </c>
      <c r="AL190" s="160">
        <v>9.3383152178684418E-4</v>
      </c>
      <c r="AM190" s="160">
        <v>0</v>
      </c>
      <c r="AN190" s="160">
        <v>6.3187948456806045E-3</v>
      </c>
      <c r="AO190" s="160">
        <v>0</v>
      </c>
      <c r="AP190" s="160">
        <v>1.0432560155644881E-3</v>
      </c>
      <c r="AQ190" s="160">
        <v>1</v>
      </c>
      <c r="AR190" s="160"/>
    </row>
    <row r="191" spans="1:44" ht="30" customHeight="1">
      <c r="A191" s="433" t="s">
        <v>1001</v>
      </c>
      <c r="B191" s="73" t="s">
        <v>65</v>
      </c>
      <c r="C191" s="73" t="s">
        <v>66</v>
      </c>
      <c r="D191" s="73" t="s">
        <v>67</v>
      </c>
      <c r="E191" s="73" t="s">
        <v>68</v>
      </c>
      <c r="F191" s="73" t="s">
        <v>69</v>
      </c>
      <c r="G191" s="73" t="s">
        <v>70</v>
      </c>
      <c r="H191" s="73" t="s">
        <v>71</v>
      </c>
      <c r="I191" s="73" t="s">
        <v>72</v>
      </c>
      <c r="J191" s="73" t="s">
        <v>73</v>
      </c>
      <c r="K191" s="73" t="s">
        <v>74</v>
      </c>
      <c r="L191" s="73" t="s">
        <v>75</v>
      </c>
      <c r="M191" s="73" t="s">
        <v>76</v>
      </c>
      <c r="N191" s="73" t="s">
        <v>77</v>
      </c>
      <c r="O191" s="73" t="s">
        <v>78</v>
      </c>
      <c r="P191" s="73" t="s">
        <v>79</v>
      </c>
      <c r="Q191" s="73" t="s">
        <v>80</v>
      </c>
      <c r="R191" s="73" t="s">
        <v>81</v>
      </c>
      <c r="S191" s="73" t="s">
        <v>82</v>
      </c>
      <c r="T191" s="73" t="s">
        <v>83</v>
      </c>
      <c r="U191" s="73" t="s">
        <v>84</v>
      </c>
      <c r="V191" s="73" t="s">
        <v>85</v>
      </c>
      <c r="W191" s="73" t="s">
        <v>86</v>
      </c>
      <c r="X191" s="73" t="s">
        <v>87</v>
      </c>
      <c r="Y191" s="73" t="s">
        <v>88</v>
      </c>
      <c r="Z191" s="73" t="s">
        <v>89</v>
      </c>
      <c r="AA191" s="73" t="s">
        <v>90</v>
      </c>
      <c r="AB191" s="73" t="s">
        <v>91</v>
      </c>
      <c r="AC191" s="73" t="s">
        <v>92</v>
      </c>
      <c r="AD191" s="73" t="s">
        <v>93</v>
      </c>
      <c r="AE191" s="73" t="s">
        <v>94</v>
      </c>
      <c r="AF191" s="73" t="s">
        <v>514</v>
      </c>
      <c r="AG191" s="73" t="s">
        <v>1266</v>
      </c>
      <c r="AH191" s="73" t="s">
        <v>1275</v>
      </c>
      <c r="AI191" s="73" t="s">
        <v>1276</v>
      </c>
      <c r="AJ191" s="73" t="s">
        <v>1286</v>
      </c>
      <c r="AK191" s="73" t="s">
        <v>1287</v>
      </c>
      <c r="AL191" s="73" t="s">
        <v>1376</v>
      </c>
      <c r="AM191" s="73" t="s">
        <v>1499</v>
      </c>
      <c r="AN191" s="73" t="s">
        <v>1408</v>
      </c>
      <c r="AO191" s="73" t="s">
        <v>1409</v>
      </c>
      <c r="AP191" s="73" t="s">
        <v>1410</v>
      </c>
      <c r="AQ191" s="176" t="s">
        <v>515</v>
      </c>
      <c r="AR191" s="309" t="s">
        <v>677</v>
      </c>
    </row>
    <row r="192" spans="1:44">
      <c r="A192" s="100" t="s">
        <v>720</v>
      </c>
      <c r="B192" s="95">
        <v>0</v>
      </c>
      <c r="C192" s="95">
        <v>0</v>
      </c>
      <c r="D192" s="95">
        <v>0</v>
      </c>
      <c r="E192" s="95">
        <v>0</v>
      </c>
      <c r="F192" s="95">
        <v>0</v>
      </c>
      <c r="G192" s="95">
        <v>0</v>
      </c>
      <c r="H192" s="95">
        <v>0</v>
      </c>
      <c r="I192" s="95">
        <v>0</v>
      </c>
      <c r="J192" s="95">
        <v>0</v>
      </c>
      <c r="K192" s="95">
        <v>0</v>
      </c>
      <c r="L192" s="95">
        <v>0</v>
      </c>
      <c r="M192" s="95">
        <v>0</v>
      </c>
      <c r="N192" s="95">
        <v>0</v>
      </c>
      <c r="O192" s="95">
        <v>0</v>
      </c>
      <c r="P192" s="95">
        <v>0</v>
      </c>
      <c r="Q192" s="95">
        <v>0</v>
      </c>
      <c r="R192" s="95">
        <v>0</v>
      </c>
      <c r="S192" s="95">
        <v>0</v>
      </c>
      <c r="T192" s="95">
        <v>0</v>
      </c>
      <c r="U192" s="95">
        <v>0</v>
      </c>
      <c r="V192" s="95">
        <v>0</v>
      </c>
      <c r="W192" s="95">
        <v>0</v>
      </c>
      <c r="X192" s="95">
        <v>0</v>
      </c>
      <c r="Y192" s="95">
        <v>0</v>
      </c>
      <c r="Z192" s="95">
        <v>0</v>
      </c>
      <c r="AA192" s="95">
        <v>0</v>
      </c>
      <c r="AB192" s="95">
        <v>0</v>
      </c>
      <c r="AC192" s="95">
        <v>0</v>
      </c>
      <c r="AD192" s="95">
        <v>0</v>
      </c>
      <c r="AE192" s="95">
        <v>0</v>
      </c>
      <c r="AF192" s="95">
        <v>0</v>
      </c>
      <c r="AG192" s="95">
        <v>0</v>
      </c>
      <c r="AH192" s="95">
        <v>0</v>
      </c>
      <c r="AI192" s="95">
        <v>0</v>
      </c>
      <c r="AJ192" s="95">
        <v>0</v>
      </c>
      <c r="AK192" s="95">
        <v>0</v>
      </c>
      <c r="AL192" s="95">
        <v>0</v>
      </c>
      <c r="AM192" s="95">
        <v>0</v>
      </c>
      <c r="AN192" s="95">
        <v>0</v>
      </c>
      <c r="AO192" s="95">
        <v>0</v>
      </c>
      <c r="AP192" s="95">
        <v>0</v>
      </c>
      <c r="AQ192" s="95">
        <v>0</v>
      </c>
      <c r="AR192" s="160">
        <v>0</v>
      </c>
    </row>
    <row r="193" spans="1:44">
      <c r="A193" s="100" t="s">
        <v>721</v>
      </c>
      <c r="B193" s="95">
        <v>1</v>
      </c>
      <c r="C193" s="95">
        <v>0</v>
      </c>
      <c r="D193" s="95">
        <v>0</v>
      </c>
      <c r="E193" s="95">
        <v>0</v>
      </c>
      <c r="F193" s="95">
        <v>0</v>
      </c>
      <c r="G193" s="95">
        <v>0</v>
      </c>
      <c r="H193" s="95">
        <v>0</v>
      </c>
      <c r="I193" s="95">
        <v>0</v>
      </c>
      <c r="J193" s="95">
        <v>0</v>
      </c>
      <c r="K193" s="95">
        <v>0</v>
      </c>
      <c r="L193" s="95">
        <v>0</v>
      </c>
      <c r="M193" s="95">
        <v>0</v>
      </c>
      <c r="N193" s="95">
        <v>0</v>
      </c>
      <c r="O193" s="95">
        <v>0</v>
      </c>
      <c r="P193" s="95">
        <v>0</v>
      </c>
      <c r="Q193" s="95">
        <v>0</v>
      </c>
      <c r="R193" s="95">
        <v>0</v>
      </c>
      <c r="S193" s="95">
        <v>0</v>
      </c>
      <c r="T193" s="95">
        <v>0</v>
      </c>
      <c r="U193" s="95">
        <v>0</v>
      </c>
      <c r="V193" s="95">
        <v>0</v>
      </c>
      <c r="W193" s="95">
        <v>0</v>
      </c>
      <c r="X193" s="95">
        <v>0</v>
      </c>
      <c r="Y193" s="95">
        <v>0</v>
      </c>
      <c r="Z193" s="95">
        <v>0</v>
      </c>
      <c r="AA193" s="95">
        <v>0</v>
      </c>
      <c r="AB193" s="95">
        <v>0</v>
      </c>
      <c r="AC193" s="95">
        <v>0</v>
      </c>
      <c r="AD193" s="95">
        <v>0</v>
      </c>
      <c r="AE193" s="95">
        <v>0</v>
      </c>
      <c r="AF193" s="95">
        <v>0</v>
      </c>
      <c r="AG193" s="95">
        <v>0</v>
      </c>
      <c r="AH193" s="95">
        <v>0</v>
      </c>
      <c r="AI193" s="95">
        <v>0</v>
      </c>
      <c r="AJ193" s="95">
        <v>0</v>
      </c>
      <c r="AK193" s="95">
        <v>0</v>
      </c>
      <c r="AL193" s="95">
        <v>0</v>
      </c>
      <c r="AM193" s="95">
        <v>0</v>
      </c>
      <c r="AN193" s="95">
        <v>0</v>
      </c>
      <c r="AO193" s="95">
        <v>0</v>
      </c>
      <c r="AP193" s="95">
        <v>0</v>
      </c>
      <c r="AQ193" s="95">
        <v>1</v>
      </c>
      <c r="AR193" s="160">
        <v>2.7601435274634281E-4</v>
      </c>
    </row>
    <row r="194" spans="1:44">
      <c r="A194" s="100" t="s">
        <v>722</v>
      </c>
      <c r="B194" s="95">
        <v>0</v>
      </c>
      <c r="C194" s="95">
        <v>1</v>
      </c>
      <c r="D194" s="95">
        <v>0</v>
      </c>
      <c r="E194" s="95">
        <v>0</v>
      </c>
      <c r="F194" s="95">
        <v>0</v>
      </c>
      <c r="G194" s="95">
        <v>0</v>
      </c>
      <c r="H194" s="95">
        <v>0</v>
      </c>
      <c r="I194" s="95">
        <v>0</v>
      </c>
      <c r="J194" s="95">
        <v>0</v>
      </c>
      <c r="K194" s="95">
        <v>0</v>
      </c>
      <c r="L194" s="95">
        <v>0</v>
      </c>
      <c r="M194" s="95">
        <v>0</v>
      </c>
      <c r="N194" s="95">
        <v>0</v>
      </c>
      <c r="O194" s="95">
        <v>0</v>
      </c>
      <c r="P194" s="95">
        <v>0</v>
      </c>
      <c r="Q194" s="95">
        <v>0</v>
      </c>
      <c r="R194" s="95">
        <v>0</v>
      </c>
      <c r="S194" s="95">
        <v>0</v>
      </c>
      <c r="T194" s="95">
        <v>0</v>
      </c>
      <c r="U194" s="95">
        <v>0</v>
      </c>
      <c r="V194" s="95">
        <v>0</v>
      </c>
      <c r="W194" s="95">
        <v>0</v>
      </c>
      <c r="X194" s="95">
        <v>0</v>
      </c>
      <c r="Y194" s="95">
        <v>0</v>
      </c>
      <c r="Z194" s="95">
        <v>0</v>
      </c>
      <c r="AA194" s="95">
        <v>0</v>
      </c>
      <c r="AB194" s="95">
        <v>0</v>
      </c>
      <c r="AC194" s="95">
        <v>0</v>
      </c>
      <c r="AD194" s="95">
        <v>0</v>
      </c>
      <c r="AE194" s="95">
        <v>0</v>
      </c>
      <c r="AF194" s="95">
        <v>0</v>
      </c>
      <c r="AG194" s="95">
        <v>0</v>
      </c>
      <c r="AH194" s="95">
        <v>0</v>
      </c>
      <c r="AI194" s="95">
        <v>0</v>
      </c>
      <c r="AJ194" s="95">
        <v>0</v>
      </c>
      <c r="AK194" s="95">
        <v>0</v>
      </c>
      <c r="AL194" s="95">
        <v>0</v>
      </c>
      <c r="AM194" s="95">
        <v>0</v>
      </c>
      <c r="AN194" s="95">
        <v>0</v>
      </c>
      <c r="AO194" s="95">
        <v>0</v>
      </c>
      <c r="AP194" s="95">
        <v>0</v>
      </c>
      <c r="AQ194" s="95">
        <v>1</v>
      </c>
      <c r="AR194" s="160">
        <v>2.7601435274634281E-4</v>
      </c>
    </row>
    <row r="195" spans="1:44">
      <c r="A195" s="100" t="s">
        <v>723</v>
      </c>
      <c r="B195" s="95">
        <v>0</v>
      </c>
      <c r="C195" s="95">
        <v>3</v>
      </c>
      <c r="D195" s="95">
        <v>0</v>
      </c>
      <c r="E195" s="95">
        <v>1</v>
      </c>
      <c r="F195" s="95">
        <v>0</v>
      </c>
      <c r="G195" s="95">
        <v>0</v>
      </c>
      <c r="H195" s="95">
        <v>0</v>
      </c>
      <c r="I195" s="95">
        <v>0</v>
      </c>
      <c r="J195" s="95">
        <v>0</v>
      </c>
      <c r="K195" s="95">
        <v>0</v>
      </c>
      <c r="L195" s="95">
        <v>0</v>
      </c>
      <c r="M195" s="95">
        <v>0</v>
      </c>
      <c r="N195" s="95">
        <v>1</v>
      </c>
      <c r="O195" s="95">
        <v>0</v>
      </c>
      <c r="P195" s="95">
        <v>0</v>
      </c>
      <c r="Q195" s="95">
        <v>0</v>
      </c>
      <c r="R195" s="95">
        <v>0</v>
      </c>
      <c r="S195" s="95">
        <v>0</v>
      </c>
      <c r="T195" s="95">
        <v>0</v>
      </c>
      <c r="U195" s="95">
        <v>0</v>
      </c>
      <c r="V195" s="95">
        <v>0</v>
      </c>
      <c r="W195" s="95">
        <v>0</v>
      </c>
      <c r="X195" s="95">
        <v>0</v>
      </c>
      <c r="Y195" s="95">
        <v>0</v>
      </c>
      <c r="Z195" s="95">
        <v>0</v>
      </c>
      <c r="AA195" s="95">
        <v>0</v>
      </c>
      <c r="AB195" s="95">
        <v>0</v>
      </c>
      <c r="AC195" s="95">
        <v>0</v>
      </c>
      <c r="AD195" s="95">
        <v>0</v>
      </c>
      <c r="AE195" s="95">
        <v>0</v>
      </c>
      <c r="AF195" s="95">
        <v>0</v>
      </c>
      <c r="AG195" s="95">
        <v>0</v>
      </c>
      <c r="AH195" s="95">
        <v>0</v>
      </c>
      <c r="AI195" s="95">
        <v>0</v>
      </c>
      <c r="AJ195" s="95">
        <v>0</v>
      </c>
      <c r="AK195" s="95">
        <v>0</v>
      </c>
      <c r="AL195" s="95">
        <v>0</v>
      </c>
      <c r="AM195" s="95">
        <v>0</v>
      </c>
      <c r="AN195" s="95">
        <v>0</v>
      </c>
      <c r="AO195" s="95">
        <v>0</v>
      </c>
      <c r="AP195" s="95">
        <v>0</v>
      </c>
      <c r="AQ195" s="95">
        <v>5</v>
      </c>
      <c r="AR195" s="160">
        <v>1.380071763731714E-3</v>
      </c>
    </row>
    <row r="196" spans="1:44">
      <c r="A196" s="100" t="s">
        <v>724</v>
      </c>
      <c r="B196" s="95">
        <v>3</v>
      </c>
      <c r="C196" s="95">
        <v>8</v>
      </c>
      <c r="D196" s="95">
        <v>1</v>
      </c>
      <c r="E196" s="95">
        <v>0</v>
      </c>
      <c r="F196" s="95">
        <v>1</v>
      </c>
      <c r="G196" s="95">
        <v>0</v>
      </c>
      <c r="H196" s="95">
        <v>0</v>
      </c>
      <c r="I196" s="95">
        <v>0</v>
      </c>
      <c r="J196" s="95">
        <v>0</v>
      </c>
      <c r="K196" s="95">
        <v>0</v>
      </c>
      <c r="L196" s="95">
        <v>0</v>
      </c>
      <c r="M196" s="95">
        <v>0</v>
      </c>
      <c r="N196" s="95">
        <v>0</v>
      </c>
      <c r="O196" s="95">
        <v>1</v>
      </c>
      <c r="P196" s="95">
        <v>0</v>
      </c>
      <c r="Q196" s="95">
        <v>0</v>
      </c>
      <c r="R196" s="95">
        <v>0</v>
      </c>
      <c r="S196" s="95">
        <v>0</v>
      </c>
      <c r="T196" s="95">
        <v>0</v>
      </c>
      <c r="U196" s="95">
        <v>1</v>
      </c>
      <c r="V196" s="95">
        <v>0</v>
      </c>
      <c r="W196" s="95">
        <v>0</v>
      </c>
      <c r="X196" s="95">
        <v>0</v>
      </c>
      <c r="Y196" s="95">
        <v>0</v>
      </c>
      <c r="Z196" s="95">
        <v>2</v>
      </c>
      <c r="AA196" s="95">
        <v>1</v>
      </c>
      <c r="AB196" s="95">
        <v>0</v>
      </c>
      <c r="AC196" s="95">
        <v>4</v>
      </c>
      <c r="AD196" s="95">
        <v>0</v>
      </c>
      <c r="AE196" s="95">
        <v>0</v>
      </c>
      <c r="AF196" s="95">
        <v>0</v>
      </c>
      <c r="AG196" s="95">
        <v>0</v>
      </c>
      <c r="AH196" s="95">
        <v>0</v>
      </c>
      <c r="AI196" s="95">
        <v>0</v>
      </c>
      <c r="AJ196" s="95">
        <v>1</v>
      </c>
      <c r="AK196" s="95">
        <v>0</v>
      </c>
      <c r="AL196" s="95">
        <v>0</v>
      </c>
      <c r="AM196" s="95">
        <v>0</v>
      </c>
      <c r="AN196" s="95">
        <v>0</v>
      </c>
      <c r="AO196" s="95">
        <v>0</v>
      </c>
      <c r="AP196" s="95">
        <v>0</v>
      </c>
      <c r="AQ196" s="95">
        <v>23</v>
      </c>
      <c r="AR196" s="160">
        <v>6.3483301131658848E-3</v>
      </c>
    </row>
    <row r="197" spans="1:44">
      <c r="A197" s="100" t="s">
        <v>725</v>
      </c>
      <c r="B197" s="95">
        <v>15</v>
      </c>
      <c r="C197" s="95">
        <v>14</v>
      </c>
      <c r="D197" s="95">
        <v>2</v>
      </c>
      <c r="E197" s="95">
        <v>2</v>
      </c>
      <c r="F197" s="95">
        <v>0</v>
      </c>
      <c r="G197" s="95">
        <v>2</v>
      </c>
      <c r="H197" s="95">
        <v>0</v>
      </c>
      <c r="I197" s="95">
        <v>0</v>
      </c>
      <c r="J197" s="95">
        <v>0</v>
      </c>
      <c r="K197" s="95">
        <v>1</v>
      </c>
      <c r="L197" s="95">
        <v>0</v>
      </c>
      <c r="M197" s="95">
        <v>1</v>
      </c>
      <c r="N197" s="95">
        <v>4</v>
      </c>
      <c r="O197" s="95">
        <v>1</v>
      </c>
      <c r="P197" s="95">
        <v>0</v>
      </c>
      <c r="Q197" s="95">
        <v>1</v>
      </c>
      <c r="R197" s="95">
        <v>0</v>
      </c>
      <c r="S197" s="95">
        <v>1</v>
      </c>
      <c r="T197" s="95">
        <v>1</v>
      </c>
      <c r="U197" s="95">
        <v>2</v>
      </c>
      <c r="V197" s="95">
        <v>0</v>
      </c>
      <c r="W197" s="95">
        <v>1</v>
      </c>
      <c r="X197" s="95">
        <v>0</v>
      </c>
      <c r="Y197" s="95">
        <v>0</v>
      </c>
      <c r="Z197" s="95">
        <v>4</v>
      </c>
      <c r="AA197" s="95">
        <v>1</v>
      </c>
      <c r="AB197" s="95">
        <v>2</v>
      </c>
      <c r="AC197" s="95">
        <v>6</v>
      </c>
      <c r="AD197" s="95">
        <v>0</v>
      </c>
      <c r="AE197" s="95">
        <v>0</v>
      </c>
      <c r="AF197" s="95">
        <v>0</v>
      </c>
      <c r="AG197" s="95">
        <v>0</v>
      </c>
      <c r="AH197" s="95">
        <v>3</v>
      </c>
      <c r="AI197" s="95">
        <v>0</v>
      </c>
      <c r="AJ197" s="95">
        <v>0</v>
      </c>
      <c r="AK197" s="95">
        <v>0</v>
      </c>
      <c r="AL197" s="95">
        <v>0</v>
      </c>
      <c r="AM197" s="95">
        <v>0</v>
      </c>
      <c r="AN197" s="95">
        <v>0</v>
      </c>
      <c r="AO197" s="95">
        <v>0</v>
      </c>
      <c r="AP197" s="95">
        <v>0</v>
      </c>
      <c r="AQ197" s="95">
        <v>64</v>
      </c>
      <c r="AR197" s="160">
        <v>1.766491857576594E-2</v>
      </c>
    </row>
    <row r="198" spans="1:44">
      <c r="A198" s="100" t="s">
        <v>726</v>
      </c>
      <c r="B198" s="95">
        <v>38</v>
      </c>
      <c r="C198" s="95">
        <v>23</v>
      </c>
      <c r="D198" s="95">
        <v>10</v>
      </c>
      <c r="E198" s="95">
        <v>0</v>
      </c>
      <c r="F198" s="95">
        <v>2</v>
      </c>
      <c r="G198" s="95">
        <v>3</v>
      </c>
      <c r="H198" s="95">
        <v>3</v>
      </c>
      <c r="I198" s="95">
        <v>4</v>
      </c>
      <c r="J198" s="95">
        <v>3</v>
      </c>
      <c r="K198" s="95">
        <v>0</v>
      </c>
      <c r="L198" s="95">
        <v>0</v>
      </c>
      <c r="M198" s="95">
        <v>1</v>
      </c>
      <c r="N198" s="95">
        <v>7</v>
      </c>
      <c r="O198" s="95">
        <v>2</v>
      </c>
      <c r="P198" s="95">
        <v>1</v>
      </c>
      <c r="Q198" s="95">
        <v>0</v>
      </c>
      <c r="R198" s="95">
        <v>3</v>
      </c>
      <c r="S198" s="95">
        <v>0</v>
      </c>
      <c r="T198" s="95">
        <v>2</v>
      </c>
      <c r="U198" s="95">
        <v>3</v>
      </c>
      <c r="V198" s="95">
        <v>2</v>
      </c>
      <c r="W198" s="95">
        <v>1</v>
      </c>
      <c r="X198" s="95">
        <v>2</v>
      </c>
      <c r="Y198" s="95">
        <v>0</v>
      </c>
      <c r="Z198" s="95">
        <v>6</v>
      </c>
      <c r="AA198" s="95">
        <v>0</v>
      </c>
      <c r="AB198" s="95">
        <v>3</v>
      </c>
      <c r="AC198" s="95">
        <v>5</v>
      </c>
      <c r="AD198" s="95">
        <v>0</v>
      </c>
      <c r="AE198" s="95">
        <v>0</v>
      </c>
      <c r="AF198" s="95">
        <v>0</v>
      </c>
      <c r="AG198" s="95">
        <v>0</v>
      </c>
      <c r="AH198" s="95">
        <v>2</v>
      </c>
      <c r="AI198" s="95">
        <v>1</v>
      </c>
      <c r="AJ198" s="95">
        <v>0</v>
      </c>
      <c r="AK198" s="95">
        <v>0</v>
      </c>
      <c r="AL198" s="95">
        <v>0</v>
      </c>
      <c r="AM198" s="95">
        <v>0</v>
      </c>
      <c r="AN198" s="95">
        <v>1</v>
      </c>
      <c r="AO198" s="95">
        <v>0</v>
      </c>
      <c r="AP198" s="95">
        <v>0</v>
      </c>
      <c r="AQ198" s="95">
        <v>128</v>
      </c>
      <c r="AR198" s="160">
        <v>3.532983715153188E-2</v>
      </c>
    </row>
    <row r="199" spans="1:44">
      <c r="A199" s="100" t="s">
        <v>727</v>
      </c>
      <c r="B199" s="95">
        <v>40</v>
      </c>
      <c r="C199" s="95">
        <v>27</v>
      </c>
      <c r="D199" s="95">
        <v>15</v>
      </c>
      <c r="E199" s="95">
        <v>1</v>
      </c>
      <c r="F199" s="95">
        <v>4</v>
      </c>
      <c r="G199" s="95">
        <v>5</v>
      </c>
      <c r="H199" s="95">
        <v>3</v>
      </c>
      <c r="I199" s="95">
        <v>3</v>
      </c>
      <c r="J199" s="95">
        <v>2</v>
      </c>
      <c r="K199" s="95">
        <v>4</v>
      </c>
      <c r="L199" s="95">
        <v>0</v>
      </c>
      <c r="M199" s="95">
        <v>4</v>
      </c>
      <c r="N199" s="95">
        <v>19</v>
      </c>
      <c r="O199" s="95">
        <v>3</v>
      </c>
      <c r="P199" s="95">
        <v>1</v>
      </c>
      <c r="Q199" s="95">
        <v>1</v>
      </c>
      <c r="R199" s="95">
        <v>0</v>
      </c>
      <c r="S199" s="95">
        <v>3</v>
      </c>
      <c r="T199" s="95">
        <v>5</v>
      </c>
      <c r="U199" s="95">
        <v>0</v>
      </c>
      <c r="V199" s="95">
        <v>0</v>
      </c>
      <c r="W199" s="95">
        <v>2</v>
      </c>
      <c r="X199" s="95">
        <v>6</v>
      </c>
      <c r="Y199" s="95">
        <v>2</v>
      </c>
      <c r="Z199" s="95">
        <v>5</v>
      </c>
      <c r="AA199" s="95">
        <v>1</v>
      </c>
      <c r="AB199" s="95">
        <v>13</v>
      </c>
      <c r="AC199" s="95">
        <v>7</v>
      </c>
      <c r="AD199" s="95">
        <v>0</v>
      </c>
      <c r="AE199" s="95">
        <v>3</v>
      </c>
      <c r="AF199" s="95">
        <v>0</v>
      </c>
      <c r="AG199" s="95">
        <v>0</v>
      </c>
      <c r="AH199" s="95">
        <v>6</v>
      </c>
      <c r="AI199" s="95">
        <v>0</v>
      </c>
      <c r="AJ199" s="95">
        <v>6</v>
      </c>
      <c r="AK199" s="95">
        <v>0</v>
      </c>
      <c r="AL199" s="95">
        <v>0</v>
      </c>
      <c r="AM199" s="95">
        <v>0</v>
      </c>
      <c r="AN199" s="95">
        <v>0</v>
      </c>
      <c r="AO199" s="95">
        <v>0</v>
      </c>
      <c r="AP199" s="95">
        <v>0</v>
      </c>
      <c r="AQ199" s="95">
        <v>191</v>
      </c>
      <c r="AR199" s="160">
        <v>5.271874137455148E-2</v>
      </c>
    </row>
    <row r="200" spans="1:44">
      <c r="A200" s="100" t="s">
        <v>728</v>
      </c>
      <c r="B200" s="95">
        <v>30</v>
      </c>
      <c r="C200" s="95">
        <v>30</v>
      </c>
      <c r="D200" s="95">
        <v>5</v>
      </c>
      <c r="E200" s="95">
        <v>0</v>
      </c>
      <c r="F200" s="95">
        <v>4</v>
      </c>
      <c r="G200" s="95">
        <v>3</v>
      </c>
      <c r="H200" s="95">
        <v>5</v>
      </c>
      <c r="I200" s="95">
        <v>3</v>
      </c>
      <c r="J200" s="95">
        <v>1</v>
      </c>
      <c r="K200" s="95">
        <v>2</v>
      </c>
      <c r="L200" s="95">
        <v>0</v>
      </c>
      <c r="M200" s="95">
        <v>3</v>
      </c>
      <c r="N200" s="95">
        <v>9</v>
      </c>
      <c r="O200" s="95">
        <v>2</v>
      </c>
      <c r="P200" s="95">
        <v>0</v>
      </c>
      <c r="Q200" s="95">
        <v>1</v>
      </c>
      <c r="R200" s="95">
        <v>2</v>
      </c>
      <c r="S200" s="95">
        <v>1</v>
      </c>
      <c r="T200" s="95">
        <v>4</v>
      </c>
      <c r="U200" s="95">
        <v>1</v>
      </c>
      <c r="V200" s="95">
        <v>1</v>
      </c>
      <c r="W200" s="95">
        <v>1</v>
      </c>
      <c r="X200" s="95">
        <v>2</v>
      </c>
      <c r="Y200" s="95">
        <v>2</v>
      </c>
      <c r="Z200" s="95">
        <v>2</v>
      </c>
      <c r="AA200" s="95">
        <v>1</v>
      </c>
      <c r="AB200" s="95">
        <v>11</v>
      </c>
      <c r="AC200" s="95">
        <v>4</v>
      </c>
      <c r="AD200" s="95">
        <v>0</v>
      </c>
      <c r="AE200" s="95">
        <v>2</v>
      </c>
      <c r="AF200" s="95">
        <v>0</v>
      </c>
      <c r="AG200" s="95">
        <v>0</v>
      </c>
      <c r="AH200" s="95">
        <v>3</v>
      </c>
      <c r="AI200" s="95">
        <v>1</v>
      </c>
      <c r="AJ200" s="95">
        <v>1</v>
      </c>
      <c r="AK200" s="95">
        <v>0</v>
      </c>
      <c r="AL200" s="95">
        <v>0</v>
      </c>
      <c r="AM200" s="95">
        <v>0</v>
      </c>
      <c r="AN200" s="95">
        <v>1</v>
      </c>
      <c r="AO200" s="95">
        <v>0</v>
      </c>
      <c r="AP200" s="95">
        <v>1</v>
      </c>
      <c r="AQ200" s="95">
        <v>139</v>
      </c>
      <c r="AR200" s="160">
        <v>3.8365995031741651E-2</v>
      </c>
    </row>
    <row r="201" spans="1:44">
      <c r="A201" s="100" t="s">
        <v>729</v>
      </c>
      <c r="B201" s="95">
        <v>77</v>
      </c>
      <c r="C201" s="95">
        <v>65</v>
      </c>
      <c r="D201" s="95">
        <v>10</v>
      </c>
      <c r="E201" s="95">
        <v>0</v>
      </c>
      <c r="F201" s="95">
        <v>4</v>
      </c>
      <c r="G201" s="95">
        <v>13</v>
      </c>
      <c r="H201" s="95">
        <v>12</v>
      </c>
      <c r="I201" s="95">
        <v>9</v>
      </c>
      <c r="J201" s="95">
        <v>2</v>
      </c>
      <c r="K201" s="95">
        <v>6</v>
      </c>
      <c r="L201" s="95">
        <v>1</v>
      </c>
      <c r="M201" s="95">
        <v>6</v>
      </c>
      <c r="N201" s="95">
        <v>31</v>
      </c>
      <c r="O201" s="95">
        <v>8</v>
      </c>
      <c r="P201" s="95">
        <v>8</v>
      </c>
      <c r="Q201" s="95">
        <v>0</v>
      </c>
      <c r="R201" s="95">
        <v>7</v>
      </c>
      <c r="S201" s="95">
        <v>1</v>
      </c>
      <c r="T201" s="95">
        <v>14</v>
      </c>
      <c r="U201" s="95">
        <v>4</v>
      </c>
      <c r="V201" s="95">
        <v>0</v>
      </c>
      <c r="W201" s="95">
        <v>8</v>
      </c>
      <c r="X201" s="95">
        <v>7</v>
      </c>
      <c r="Y201" s="95">
        <v>9</v>
      </c>
      <c r="Z201" s="95">
        <v>4</v>
      </c>
      <c r="AA201" s="95">
        <v>1</v>
      </c>
      <c r="AB201" s="95">
        <v>21</v>
      </c>
      <c r="AC201" s="95">
        <v>8</v>
      </c>
      <c r="AD201" s="95">
        <v>2</v>
      </c>
      <c r="AE201" s="95">
        <v>17</v>
      </c>
      <c r="AF201" s="95">
        <v>1</v>
      </c>
      <c r="AG201" s="95">
        <v>0</v>
      </c>
      <c r="AH201" s="95">
        <v>10</v>
      </c>
      <c r="AI201" s="95">
        <v>2</v>
      </c>
      <c r="AJ201" s="95">
        <v>1</v>
      </c>
      <c r="AK201" s="95">
        <v>0</v>
      </c>
      <c r="AL201" s="95">
        <v>1</v>
      </c>
      <c r="AM201" s="95">
        <v>0</v>
      </c>
      <c r="AN201" s="95">
        <v>7</v>
      </c>
      <c r="AO201" s="95">
        <v>0</v>
      </c>
      <c r="AP201" s="95">
        <v>1</v>
      </c>
      <c r="AQ201" s="95">
        <v>378</v>
      </c>
      <c r="AR201" s="160">
        <v>0.10433342533811758</v>
      </c>
    </row>
    <row r="202" spans="1:44">
      <c r="A202" s="100" t="s">
        <v>730</v>
      </c>
      <c r="B202" s="95">
        <v>129</v>
      </c>
      <c r="C202" s="95">
        <v>82</v>
      </c>
      <c r="D202" s="95">
        <v>6</v>
      </c>
      <c r="E202" s="95">
        <v>1</v>
      </c>
      <c r="F202" s="95">
        <v>9</v>
      </c>
      <c r="G202" s="95">
        <v>15</v>
      </c>
      <c r="H202" s="95">
        <v>24</v>
      </c>
      <c r="I202" s="95">
        <v>28</v>
      </c>
      <c r="J202" s="95">
        <v>5</v>
      </c>
      <c r="K202" s="95">
        <v>14</v>
      </c>
      <c r="L202" s="95">
        <v>5</v>
      </c>
      <c r="M202" s="95">
        <v>11</v>
      </c>
      <c r="N202" s="95">
        <v>51</v>
      </c>
      <c r="O202" s="95">
        <v>16</v>
      </c>
      <c r="P202" s="95">
        <v>13</v>
      </c>
      <c r="Q202" s="95">
        <v>2</v>
      </c>
      <c r="R202" s="95">
        <v>13</v>
      </c>
      <c r="S202" s="95">
        <v>1</v>
      </c>
      <c r="T202" s="95">
        <v>21</v>
      </c>
      <c r="U202" s="95">
        <v>10</v>
      </c>
      <c r="V202" s="95">
        <v>1</v>
      </c>
      <c r="W202" s="95">
        <v>14</v>
      </c>
      <c r="X202" s="95">
        <v>2</v>
      </c>
      <c r="Y202" s="95">
        <v>17</v>
      </c>
      <c r="Z202" s="95">
        <v>8</v>
      </c>
      <c r="AA202" s="95">
        <v>1</v>
      </c>
      <c r="AB202" s="95">
        <v>27</v>
      </c>
      <c r="AC202" s="95">
        <v>13</v>
      </c>
      <c r="AD202" s="95">
        <v>0</v>
      </c>
      <c r="AE202" s="95">
        <v>11</v>
      </c>
      <c r="AF202" s="95">
        <v>0</v>
      </c>
      <c r="AG202" s="95">
        <v>3</v>
      </c>
      <c r="AH202" s="95">
        <v>13</v>
      </c>
      <c r="AI202" s="95">
        <v>4</v>
      </c>
      <c r="AJ202" s="95">
        <v>1</v>
      </c>
      <c r="AK202" s="95">
        <v>0</v>
      </c>
      <c r="AL202" s="95">
        <v>1</v>
      </c>
      <c r="AM202" s="95">
        <v>0</v>
      </c>
      <c r="AN202" s="95">
        <v>9</v>
      </c>
      <c r="AO202" s="95">
        <v>0</v>
      </c>
      <c r="AP202" s="95">
        <v>0</v>
      </c>
      <c r="AQ202" s="95">
        <v>581</v>
      </c>
      <c r="AR202" s="160">
        <v>0.16036433894562518</v>
      </c>
    </row>
    <row r="203" spans="1:44">
      <c r="A203" s="100" t="s">
        <v>731</v>
      </c>
      <c r="B203" s="95">
        <v>165</v>
      </c>
      <c r="C203" s="95">
        <v>125</v>
      </c>
      <c r="D203" s="95">
        <v>10</v>
      </c>
      <c r="E203" s="95">
        <v>2</v>
      </c>
      <c r="F203" s="95">
        <v>17</v>
      </c>
      <c r="G203" s="95">
        <v>14</v>
      </c>
      <c r="H203" s="95">
        <v>26</v>
      </c>
      <c r="I203" s="95">
        <v>36</v>
      </c>
      <c r="J203" s="95">
        <v>6</v>
      </c>
      <c r="K203" s="95">
        <v>10</v>
      </c>
      <c r="L203" s="95">
        <v>8</v>
      </c>
      <c r="M203" s="95">
        <v>10</v>
      </c>
      <c r="N203" s="95">
        <v>64</v>
      </c>
      <c r="O203" s="95">
        <v>14</v>
      </c>
      <c r="P203" s="95">
        <v>17</v>
      </c>
      <c r="Q203" s="95">
        <v>3</v>
      </c>
      <c r="R203" s="95">
        <v>22</v>
      </c>
      <c r="S203" s="95">
        <v>3</v>
      </c>
      <c r="T203" s="95">
        <v>47</v>
      </c>
      <c r="U203" s="95">
        <v>21</v>
      </c>
      <c r="V203" s="95">
        <v>2</v>
      </c>
      <c r="W203" s="95">
        <v>53</v>
      </c>
      <c r="X203" s="95">
        <v>14</v>
      </c>
      <c r="Y203" s="95">
        <v>10</v>
      </c>
      <c r="Z203" s="95">
        <v>5</v>
      </c>
      <c r="AA203" s="95">
        <v>5</v>
      </c>
      <c r="AB203" s="95">
        <v>38</v>
      </c>
      <c r="AC203" s="95">
        <v>27</v>
      </c>
      <c r="AD203" s="95">
        <v>0</v>
      </c>
      <c r="AE203" s="95">
        <v>14</v>
      </c>
      <c r="AF203" s="95">
        <v>2</v>
      </c>
      <c r="AG203" s="95">
        <v>1</v>
      </c>
      <c r="AH203" s="95">
        <v>21</v>
      </c>
      <c r="AI203" s="95">
        <v>2</v>
      </c>
      <c r="AJ203" s="95">
        <v>4</v>
      </c>
      <c r="AK203" s="95">
        <v>0</v>
      </c>
      <c r="AL203" s="95">
        <v>3</v>
      </c>
      <c r="AM203" s="95">
        <v>0</v>
      </c>
      <c r="AN203" s="95">
        <v>6</v>
      </c>
      <c r="AO203" s="95">
        <v>0</v>
      </c>
      <c r="AP203" s="95">
        <v>2</v>
      </c>
      <c r="AQ203" s="95">
        <v>829</v>
      </c>
      <c r="AR203" s="160">
        <v>0.22881589842671818</v>
      </c>
    </row>
    <row r="204" spans="1:44">
      <c r="A204" s="100" t="s">
        <v>732</v>
      </c>
      <c r="B204" s="95">
        <v>20</v>
      </c>
      <c r="C204" s="95">
        <v>31</v>
      </c>
      <c r="D204" s="95">
        <v>0</v>
      </c>
      <c r="E204" s="95">
        <v>0</v>
      </c>
      <c r="F204" s="95">
        <v>1</v>
      </c>
      <c r="G204" s="95">
        <v>1</v>
      </c>
      <c r="H204" s="95">
        <v>1</v>
      </c>
      <c r="I204" s="95">
        <v>3</v>
      </c>
      <c r="J204" s="95">
        <v>5</v>
      </c>
      <c r="K204" s="95">
        <v>6</v>
      </c>
      <c r="L204" s="95">
        <v>1</v>
      </c>
      <c r="M204" s="95">
        <v>0</v>
      </c>
      <c r="N204" s="95">
        <v>4</v>
      </c>
      <c r="O204" s="95">
        <v>0</v>
      </c>
      <c r="P204" s="95">
        <v>3</v>
      </c>
      <c r="Q204" s="95">
        <v>2</v>
      </c>
      <c r="R204" s="95">
        <v>1</v>
      </c>
      <c r="S204" s="95">
        <v>0</v>
      </c>
      <c r="T204" s="95">
        <v>2</v>
      </c>
      <c r="U204" s="95">
        <v>0</v>
      </c>
      <c r="V204" s="95">
        <v>0</v>
      </c>
      <c r="W204" s="95">
        <v>4</v>
      </c>
      <c r="X204" s="95">
        <v>0</v>
      </c>
      <c r="Y204" s="95">
        <v>4</v>
      </c>
      <c r="Z204" s="95">
        <v>1</v>
      </c>
      <c r="AA204" s="95">
        <v>0</v>
      </c>
      <c r="AB204" s="95">
        <v>2</v>
      </c>
      <c r="AC204" s="95">
        <v>1</v>
      </c>
      <c r="AD204" s="95">
        <v>0</v>
      </c>
      <c r="AE204" s="95">
        <v>0</v>
      </c>
      <c r="AF204" s="95">
        <v>0</v>
      </c>
      <c r="AG204" s="95">
        <v>0</v>
      </c>
      <c r="AH204" s="95">
        <v>1</v>
      </c>
      <c r="AI204" s="95">
        <v>0</v>
      </c>
      <c r="AJ204" s="95">
        <v>0</v>
      </c>
      <c r="AK204" s="95">
        <v>0</v>
      </c>
      <c r="AL204" s="95">
        <v>0</v>
      </c>
      <c r="AM204" s="95">
        <v>0</v>
      </c>
      <c r="AN204" s="95">
        <v>0</v>
      </c>
      <c r="AO204" s="95">
        <v>0</v>
      </c>
      <c r="AP204" s="95">
        <v>0</v>
      </c>
      <c r="AQ204" s="95">
        <v>94</v>
      </c>
      <c r="AR204" s="160">
        <v>2.5945349158156224E-2</v>
      </c>
    </row>
    <row r="205" spans="1:44">
      <c r="A205" s="100" t="s">
        <v>733</v>
      </c>
      <c r="B205" s="95">
        <v>3</v>
      </c>
      <c r="C205" s="95">
        <v>5</v>
      </c>
      <c r="D205" s="95">
        <v>0</v>
      </c>
      <c r="E205" s="95">
        <v>0</v>
      </c>
      <c r="F205" s="95">
        <v>0</v>
      </c>
      <c r="G205" s="95">
        <v>0</v>
      </c>
      <c r="H205" s="95">
        <v>0</v>
      </c>
      <c r="I205" s="95">
        <v>0</v>
      </c>
      <c r="J205" s="95">
        <v>1</v>
      </c>
      <c r="K205" s="95">
        <v>778</v>
      </c>
      <c r="L205" s="95">
        <v>0</v>
      </c>
      <c r="M205" s="95">
        <v>0</v>
      </c>
      <c r="N205" s="95">
        <v>0</v>
      </c>
      <c r="O205" s="95">
        <v>0</v>
      </c>
      <c r="P205" s="95">
        <v>0</v>
      </c>
      <c r="Q205" s="95">
        <v>0</v>
      </c>
      <c r="R205" s="95">
        <v>0</v>
      </c>
      <c r="S205" s="95">
        <v>0</v>
      </c>
      <c r="T205" s="95">
        <v>399</v>
      </c>
      <c r="U205" s="95">
        <v>1</v>
      </c>
      <c r="V205" s="95">
        <v>0</v>
      </c>
      <c r="W205" s="95">
        <v>0</v>
      </c>
      <c r="X205" s="95">
        <v>1</v>
      </c>
      <c r="Y205" s="95">
        <v>0</v>
      </c>
      <c r="Z205" s="95">
        <v>0</v>
      </c>
      <c r="AA205" s="95">
        <v>0</v>
      </c>
      <c r="AB205" s="95">
        <v>0</v>
      </c>
      <c r="AC205" s="95">
        <v>1</v>
      </c>
      <c r="AD205" s="95">
        <v>0</v>
      </c>
      <c r="AE205" s="95">
        <v>0</v>
      </c>
      <c r="AF205" s="95">
        <v>0</v>
      </c>
      <c r="AG205" s="95">
        <v>0</v>
      </c>
      <c r="AH205" s="95">
        <v>0</v>
      </c>
      <c r="AI205" s="95">
        <v>0</v>
      </c>
      <c r="AJ205" s="95">
        <v>0</v>
      </c>
      <c r="AK205" s="95">
        <v>0</v>
      </c>
      <c r="AL205" s="95">
        <v>0</v>
      </c>
      <c r="AM205" s="95">
        <v>0</v>
      </c>
      <c r="AN205" s="95">
        <v>0</v>
      </c>
      <c r="AO205" s="95">
        <v>0</v>
      </c>
      <c r="AP205" s="95">
        <v>0</v>
      </c>
      <c r="AQ205" s="95">
        <v>1189</v>
      </c>
      <c r="AR205" s="160">
        <v>0.3281810654154016</v>
      </c>
    </row>
    <row r="206" spans="1:44">
      <c r="A206" s="72" t="s">
        <v>156</v>
      </c>
      <c r="B206" s="57">
        <v>521</v>
      </c>
      <c r="C206" s="57">
        <v>414</v>
      </c>
      <c r="D206" s="57">
        <v>59</v>
      </c>
      <c r="E206" s="57">
        <v>7</v>
      </c>
      <c r="F206" s="57">
        <v>42</v>
      </c>
      <c r="G206" s="57">
        <v>56</v>
      </c>
      <c r="H206" s="57">
        <v>74</v>
      </c>
      <c r="I206" s="57">
        <v>86</v>
      </c>
      <c r="J206" s="57">
        <v>25</v>
      </c>
      <c r="K206" s="57">
        <v>821</v>
      </c>
      <c r="L206" s="57">
        <v>15</v>
      </c>
      <c r="M206" s="57">
        <v>36</v>
      </c>
      <c r="N206" s="57">
        <v>190</v>
      </c>
      <c r="O206" s="57">
        <v>47</v>
      </c>
      <c r="P206" s="57">
        <v>43</v>
      </c>
      <c r="Q206" s="57">
        <v>10</v>
      </c>
      <c r="R206" s="57">
        <v>48</v>
      </c>
      <c r="S206" s="57">
        <v>10</v>
      </c>
      <c r="T206" s="57">
        <v>495</v>
      </c>
      <c r="U206" s="57">
        <v>43</v>
      </c>
      <c r="V206" s="57">
        <v>6</v>
      </c>
      <c r="W206" s="57">
        <v>84</v>
      </c>
      <c r="X206" s="57">
        <v>34</v>
      </c>
      <c r="Y206" s="57">
        <v>44</v>
      </c>
      <c r="Z206" s="57">
        <v>37</v>
      </c>
      <c r="AA206" s="57">
        <v>11</v>
      </c>
      <c r="AB206" s="57">
        <v>117</v>
      </c>
      <c r="AC206" s="57">
        <v>76</v>
      </c>
      <c r="AD206" s="57">
        <v>2</v>
      </c>
      <c r="AE206" s="57">
        <v>47</v>
      </c>
      <c r="AF206" s="57">
        <v>3</v>
      </c>
      <c r="AG206" s="57">
        <v>4</v>
      </c>
      <c r="AH206" s="57">
        <v>59</v>
      </c>
      <c r="AI206" s="57">
        <v>10</v>
      </c>
      <c r="AJ206" s="57">
        <v>14</v>
      </c>
      <c r="AK206" s="57">
        <v>0</v>
      </c>
      <c r="AL206" s="57">
        <v>5</v>
      </c>
      <c r="AM206" s="57">
        <v>0</v>
      </c>
      <c r="AN206" s="57">
        <v>24</v>
      </c>
      <c r="AO206" s="57">
        <v>0</v>
      </c>
      <c r="AP206" s="57">
        <v>4</v>
      </c>
      <c r="AQ206" s="57">
        <v>3623</v>
      </c>
      <c r="AR206" s="161">
        <v>1</v>
      </c>
    </row>
    <row r="207" spans="1:44">
      <c r="A207" s="54" t="s">
        <v>734</v>
      </c>
      <c r="B207" s="160">
        <v>0.1438034777808446</v>
      </c>
      <c r="C207" s="160">
        <v>0.11426994203698593</v>
      </c>
      <c r="D207" s="160">
        <v>1.6284846812034227E-2</v>
      </c>
      <c r="E207" s="160">
        <v>1.9321004692243997E-3</v>
      </c>
      <c r="F207" s="160">
        <v>1.1592602815346398E-2</v>
      </c>
      <c r="G207" s="160">
        <v>1.5456803753795198E-2</v>
      </c>
      <c r="H207" s="160">
        <v>2.0425062103229367E-2</v>
      </c>
      <c r="I207" s="160">
        <v>2.3737234336185482E-2</v>
      </c>
      <c r="J207" s="160">
        <v>6.9003588186585703E-3</v>
      </c>
      <c r="K207" s="160">
        <v>0.22660778360474745</v>
      </c>
      <c r="L207" s="160">
        <v>4.1402152911951418E-3</v>
      </c>
      <c r="M207" s="160">
        <v>9.9365166988683411E-3</v>
      </c>
      <c r="N207" s="160">
        <v>5.2442727021805136E-2</v>
      </c>
      <c r="O207" s="160">
        <v>1.2972674579078112E-2</v>
      </c>
      <c r="P207" s="160">
        <v>1.1868617168092741E-2</v>
      </c>
      <c r="Q207" s="160">
        <v>2.760143527463428E-3</v>
      </c>
      <c r="R207" s="160">
        <v>1.3248688931824454E-2</v>
      </c>
      <c r="S207" s="160">
        <v>2.760143527463428E-3</v>
      </c>
      <c r="T207" s="160">
        <v>0.13662710460943969</v>
      </c>
      <c r="U207" s="160">
        <v>1.1868617168092741E-2</v>
      </c>
      <c r="V207" s="160">
        <v>1.6560861164780568E-3</v>
      </c>
      <c r="W207" s="160">
        <v>2.3185205630692797E-2</v>
      </c>
      <c r="X207" s="160">
        <v>9.3844879933756547E-3</v>
      </c>
      <c r="Y207" s="160">
        <v>1.2144631520839083E-2</v>
      </c>
      <c r="Z207" s="160">
        <v>1.0212531051614683E-2</v>
      </c>
      <c r="AA207" s="160">
        <v>3.0361578802097708E-3</v>
      </c>
      <c r="AB207" s="160">
        <v>3.2293679271322109E-2</v>
      </c>
      <c r="AC207" s="160">
        <v>2.0977090808722055E-2</v>
      </c>
      <c r="AD207" s="160">
        <v>5.5202870549268563E-4</v>
      </c>
      <c r="AE207" s="160">
        <v>1.2972674579078112E-2</v>
      </c>
      <c r="AF207" s="160">
        <v>8.2804305823902839E-4</v>
      </c>
      <c r="AG207" s="160">
        <v>1.1040574109853713E-3</v>
      </c>
      <c r="AH207" s="160">
        <v>1.6284846812034227E-2</v>
      </c>
      <c r="AI207" s="160">
        <v>2.760143527463428E-3</v>
      </c>
      <c r="AJ207" s="160">
        <v>3.8642009384487995E-3</v>
      </c>
      <c r="AK207" s="160">
        <v>0</v>
      </c>
      <c r="AL207" s="160">
        <v>1.380071763731714E-3</v>
      </c>
      <c r="AM207" s="160">
        <v>0</v>
      </c>
      <c r="AN207" s="160">
        <v>6.6243444659122271E-3</v>
      </c>
      <c r="AO207" s="160">
        <v>0</v>
      </c>
      <c r="AP207" s="160">
        <v>1.1040574109853713E-3</v>
      </c>
      <c r="AQ207" s="160">
        <v>1</v>
      </c>
      <c r="AR207" s="160"/>
    </row>
    <row r="208" spans="1:44" ht="15.75" thickBot="1">
      <c r="A208" s="527"/>
      <c r="B208" s="528"/>
      <c r="C208" s="528"/>
      <c r="D208" s="528"/>
      <c r="E208" s="528"/>
      <c r="F208" s="528"/>
      <c r="G208" s="528"/>
      <c r="H208" s="529"/>
      <c r="I208" s="529"/>
      <c r="J208" s="529"/>
      <c r="K208" s="529"/>
      <c r="L208" s="529"/>
      <c r="M208" s="528"/>
      <c r="N208" s="528"/>
      <c r="O208" s="528"/>
      <c r="P208" s="528"/>
      <c r="Q208" s="528"/>
      <c r="R208" s="528"/>
      <c r="S208" s="528"/>
      <c r="T208" s="528"/>
      <c r="U208" s="528"/>
      <c r="V208" s="530"/>
      <c r="W208" s="530"/>
      <c r="X208" s="530"/>
      <c r="Y208" s="530"/>
      <c r="Z208" s="530"/>
      <c r="AA208" s="530"/>
      <c r="AB208" s="530"/>
      <c r="AC208" s="530"/>
      <c r="AD208" s="530"/>
      <c r="AE208" s="531"/>
      <c r="AF208" s="531"/>
      <c r="AG208" s="531"/>
      <c r="AH208" s="531"/>
      <c r="AI208" s="531"/>
      <c r="AJ208" s="531"/>
      <c r="AK208" s="531"/>
      <c r="AL208" s="531"/>
      <c r="AM208" s="531"/>
      <c r="AN208" s="531"/>
      <c r="AO208" s="531"/>
      <c r="AP208" s="531"/>
      <c r="AQ208" s="531"/>
      <c r="AR208" s="531"/>
    </row>
    <row r="209" spans="1:44" ht="15" customHeight="1">
      <c r="A209" s="753" t="s">
        <v>1368</v>
      </c>
      <c r="B209" s="753"/>
      <c r="C209" s="753"/>
      <c r="D209" s="753"/>
      <c r="E209" s="753"/>
      <c r="F209" s="753"/>
      <c r="G209" s="753"/>
      <c r="H209" s="753"/>
      <c r="I209" s="753"/>
      <c r="J209" s="753"/>
      <c r="K209" s="753"/>
      <c r="L209" s="753"/>
      <c r="M209" s="753"/>
      <c r="N209" s="753"/>
      <c r="O209" s="753"/>
      <c r="P209" s="753"/>
      <c r="Q209" s="753"/>
      <c r="R209" s="753"/>
      <c r="S209" s="753"/>
      <c r="T209" s="753"/>
      <c r="U209" s="753"/>
      <c r="V209" s="753"/>
      <c r="W209" s="753"/>
      <c r="X209" s="753"/>
      <c r="Y209" s="753"/>
      <c r="Z209" s="753"/>
      <c r="AA209" s="753"/>
      <c r="AB209" s="753"/>
      <c r="AC209" s="753"/>
      <c r="AD209" s="753"/>
      <c r="AE209" s="753"/>
      <c r="AF209" s="753"/>
      <c r="AG209" s="753"/>
      <c r="AH209" s="753"/>
      <c r="AI209" s="753"/>
      <c r="AJ209" s="753"/>
      <c r="AK209" s="753"/>
      <c r="AL209" s="753"/>
      <c r="AM209" s="753"/>
      <c r="AN209" s="753"/>
      <c r="AO209" s="753"/>
      <c r="AP209" s="753"/>
      <c r="AQ209" s="753"/>
      <c r="AR209" s="753"/>
    </row>
  </sheetData>
  <mergeCells count="25">
    <mergeCell ref="A209:AR209"/>
    <mergeCell ref="A130:AR130"/>
    <mergeCell ref="A167:AR167"/>
    <mergeCell ref="A169:AR169"/>
    <mergeCell ref="A170:AR170"/>
    <mergeCell ref="A171:AR171"/>
    <mergeCell ref="A172:AR172"/>
    <mergeCell ref="A129:AR129"/>
    <mergeCell ref="A44:AR44"/>
    <mergeCell ref="A45:AR45"/>
    <mergeCell ref="A46:AR46"/>
    <mergeCell ref="A83:V83"/>
    <mergeCell ref="A85:AR85"/>
    <mergeCell ref="A86:AR86"/>
    <mergeCell ref="A87:AR87"/>
    <mergeCell ref="A88:AR88"/>
    <mergeCell ref="A125:AR125"/>
    <mergeCell ref="A127:AR127"/>
    <mergeCell ref="A128:AR128"/>
    <mergeCell ref="A43:AR43"/>
    <mergeCell ref="A1:AR1"/>
    <mergeCell ref="A2:AR2"/>
    <mergeCell ref="A3:AR3"/>
    <mergeCell ref="A4:AR4"/>
    <mergeCell ref="A41:AR41"/>
  </mergeCells>
  <pageMargins left="0.7" right="0.7" top="0.75" bottom="0.75" header="0.3" footer="0.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81"/>
  <sheetViews>
    <sheetView zoomScaleNormal="100" workbookViewId="0">
      <selection activeCell="A3" sqref="A3:S3"/>
    </sheetView>
  </sheetViews>
  <sheetFormatPr defaultColWidth="17.7109375" defaultRowHeight="12.75"/>
  <cols>
    <col min="1" max="1" width="45.7109375" style="328" customWidth="1"/>
    <col min="2" max="2" width="16.42578125" style="607" customWidth="1"/>
    <col min="3" max="7" width="11.140625" style="607" customWidth="1"/>
    <col min="8" max="13" width="11.85546875" style="607" customWidth="1"/>
    <col min="14" max="17" width="11.28515625" style="607" customWidth="1"/>
    <col min="18" max="19" width="15.140625" style="607" customWidth="1"/>
    <col min="20" max="16384" width="17.7109375" style="607"/>
  </cols>
  <sheetData>
    <row r="1" spans="1:20" s="328" customFormat="1" ht="30" customHeight="1">
      <c r="A1" s="721" t="s">
        <v>1229</v>
      </c>
      <c r="B1" s="721"/>
      <c r="C1" s="721"/>
      <c r="D1" s="721"/>
      <c r="E1" s="721"/>
      <c r="F1" s="721"/>
      <c r="G1" s="721"/>
      <c r="H1" s="721"/>
      <c r="I1" s="721"/>
      <c r="J1" s="721"/>
      <c r="K1" s="721"/>
      <c r="L1" s="721"/>
      <c r="M1" s="721"/>
      <c r="N1" s="721"/>
      <c r="O1" s="721"/>
      <c r="P1" s="721"/>
      <c r="Q1" s="721"/>
      <c r="R1" s="721"/>
      <c r="S1" s="721"/>
      <c r="T1" s="49"/>
    </row>
    <row r="2" spans="1:20" s="328" customFormat="1" ht="15" customHeight="1">
      <c r="A2" s="722" t="s">
        <v>1004</v>
      </c>
      <c r="B2" s="722"/>
      <c r="C2" s="722"/>
      <c r="D2" s="722"/>
      <c r="E2" s="722"/>
      <c r="F2" s="722"/>
      <c r="G2" s="722"/>
      <c r="H2" s="722"/>
      <c r="I2" s="722"/>
      <c r="J2" s="722"/>
      <c r="K2" s="722"/>
      <c r="L2" s="722"/>
      <c r="M2" s="722"/>
      <c r="N2" s="722"/>
      <c r="O2" s="722"/>
      <c r="P2" s="722"/>
      <c r="Q2" s="722"/>
      <c r="R2" s="722"/>
      <c r="S2" s="722"/>
      <c r="T2" s="49"/>
    </row>
    <row r="3" spans="1:20" s="328" customFormat="1" ht="15" customHeight="1">
      <c r="A3" s="734" t="s">
        <v>1493</v>
      </c>
      <c r="B3" s="734"/>
      <c r="C3" s="734"/>
      <c r="D3" s="734"/>
      <c r="E3" s="734"/>
      <c r="F3" s="734"/>
      <c r="G3" s="734"/>
      <c r="H3" s="734"/>
      <c r="I3" s="765"/>
      <c r="J3" s="734"/>
      <c r="K3" s="734"/>
      <c r="L3" s="734"/>
      <c r="M3" s="734"/>
      <c r="N3" s="734"/>
      <c r="O3" s="734"/>
      <c r="P3" s="734"/>
      <c r="Q3" s="734"/>
      <c r="R3" s="734"/>
      <c r="S3" s="734"/>
      <c r="T3" s="49"/>
    </row>
    <row r="4" spans="1:20" s="328" customFormat="1" ht="30" customHeight="1">
      <c r="A4" s="723" t="s">
        <v>508</v>
      </c>
      <c r="B4" s="723"/>
      <c r="C4" s="723"/>
      <c r="D4" s="723"/>
      <c r="E4" s="723"/>
      <c r="F4" s="723"/>
      <c r="G4" s="723"/>
      <c r="H4" s="723"/>
      <c r="I4" s="723"/>
      <c r="J4" s="723"/>
      <c r="K4" s="723"/>
      <c r="L4" s="723"/>
      <c r="M4" s="723"/>
      <c r="N4" s="723"/>
      <c r="O4" s="723"/>
      <c r="P4" s="723"/>
      <c r="Q4" s="723"/>
      <c r="R4" s="723"/>
      <c r="S4" s="723"/>
      <c r="T4" s="49"/>
    </row>
    <row r="5" spans="1:20" s="328" customFormat="1" ht="3.75" customHeight="1">
      <c r="A5" s="49"/>
      <c r="B5" s="49"/>
      <c r="C5" s="49"/>
      <c r="D5" s="49"/>
      <c r="E5" s="49"/>
      <c r="F5" s="49"/>
      <c r="G5" s="49"/>
      <c r="H5" s="49"/>
      <c r="I5" s="49"/>
      <c r="J5" s="49"/>
      <c r="K5" s="49"/>
      <c r="L5" s="49"/>
      <c r="M5" s="49"/>
      <c r="N5" s="49"/>
      <c r="O5" s="49"/>
      <c r="P5" s="49"/>
      <c r="Q5" s="49"/>
      <c r="R5" s="49"/>
      <c r="S5" s="49"/>
      <c r="T5" s="49"/>
    </row>
    <row r="6" spans="1:20" s="328" customFormat="1" ht="15" customHeight="1">
      <c r="A6" s="434"/>
      <c r="B6" s="611" t="s">
        <v>988</v>
      </c>
      <c r="C6" s="766" t="s">
        <v>1005</v>
      </c>
      <c r="D6" s="766"/>
      <c r="E6" s="766"/>
      <c r="F6" s="766"/>
      <c r="G6" s="766"/>
      <c r="H6" s="766" t="s">
        <v>1006</v>
      </c>
      <c r="I6" s="766"/>
      <c r="J6" s="766"/>
      <c r="K6" s="766"/>
      <c r="L6" s="766"/>
      <c r="M6" s="766" t="s">
        <v>1007</v>
      </c>
      <c r="N6" s="766"/>
      <c r="O6" s="766"/>
      <c r="P6" s="766"/>
      <c r="Q6" s="766"/>
      <c r="R6" s="766" t="s">
        <v>992</v>
      </c>
      <c r="S6" s="766"/>
      <c r="T6" s="49"/>
    </row>
    <row r="7" spans="1:20" s="328" customFormat="1" ht="15" customHeight="1" thickBot="1">
      <c r="A7" s="434"/>
      <c r="B7" s="611" t="s">
        <v>993</v>
      </c>
      <c r="C7" s="434"/>
      <c r="D7" s="434"/>
      <c r="E7" s="434"/>
      <c r="F7" s="434"/>
      <c r="G7" s="434"/>
      <c r="H7" s="434"/>
      <c r="I7" s="434"/>
      <c r="J7" s="434"/>
      <c r="K7" s="434"/>
      <c r="L7" s="434"/>
      <c r="M7" s="434"/>
      <c r="N7" s="434"/>
      <c r="O7" s="434"/>
      <c r="P7" s="434"/>
      <c r="Q7" s="434"/>
      <c r="R7" s="434"/>
      <c r="S7" s="434"/>
      <c r="T7" s="49"/>
    </row>
    <row r="8" spans="1:20" s="49" customFormat="1" ht="15" customHeight="1" thickTop="1" thickBot="1">
      <c r="A8" s="441" t="s">
        <v>1008</v>
      </c>
      <c r="B8" s="442" t="s">
        <v>994</v>
      </c>
      <c r="C8" s="442" t="s">
        <v>152</v>
      </c>
      <c r="D8" s="442" t="s">
        <v>154</v>
      </c>
      <c r="E8" s="442" t="s">
        <v>153</v>
      </c>
      <c r="F8" s="442" t="s">
        <v>155</v>
      </c>
      <c r="G8" s="442" t="s">
        <v>156</v>
      </c>
      <c r="H8" s="442" t="s">
        <v>152</v>
      </c>
      <c r="I8" s="442" t="s">
        <v>154</v>
      </c>
      <c r="J8" s="442" t="s">
        <v>153</v>
      </c>
      <c r="K8" s="442" t="s">
        <v>155</v>
      </c>
      <c r="L8" s="442" t="s">
        <v>156</v>
      </c>
      <c r="M8" s="442" t="s">
        <v>152</v>
      </c>
      <c r="N8" s="442" t="s">
        <v>154</v>
      </c>
      <c r="O8" s="442" t="s">
        <v>153</v>
      </c>
      <c r="P8" s="442" t="s">
        <v>155</v>
      </c>
      <c r="Q8" s="442" t="s">
        <v>156</v>
      </c>
      <c r="R8" s="442" t="s">
        <v>995</v>
      </c>
      <c r="S8" s="442" t="s">
        <v>996</v>
      </c>
    </row>
    <row r="9" spans="1:20" ht="15" customHeight="1" thickTop="1">
      <c r="A9" s="289"/>
      <c r="B9" s="47"/>
      <c r="C9" s="47"/>
      <c r="D9" s="259" t="s">
        <v>439</v>
      </c>
      <c r="E9" s="259" t="s">
        <v>439</v>
      </c>
      <c r="F9" s="259"/>
      <c r="G9" s="259" t="s">
        <v>439</v>
      </c>
      <c r="H9" s="47"/>
      <c r="I9" s="259" t="s">
        <v>439</v>
      </c>
      <c r="J9" s="259" t="s">
        <v>439</v>
      </c>
      <c r="K9" s="259"/>
      <c r="L9" s="47"/>
      <c r="M9" s="47"/>
      <c r="N9" s="47"/>
      <c r="O9" s="47"/>
      <c r="P9" s="47"/>
      <c r="Q9" s="47"/>
      <c r="R9" s="47"/>
      <c r="S9" s="47"/>
      <c r="T9" s="47"/>
    </row>
    <row r="10" spans="1:20" ht="15" customHeight="1">
      <c r="A10" s="289"/>
      <c r="B10" s="259" t="s">
        <v>439</v>
      </c>
      <c r="C10" s="47"/>
      <c r="D10" s="259" t="s">
        <v>439</v>
      </c>
      <c r="E10" s="260" t="s">
        <v>439</v>
      </c>
      <c r="F10" s="260"/>
      <c r="G10" s="260" t="s">
        <v>439</v>
      </c>
      <c r="H10" s="47"/>
      <c r="I10" s="259" t="s">
        <v>439</v>
      </c>
      <c r="J10" s="259" t="s">
        <v>439</v>
      </c>
      <c r="K10" s="259"/>
      <c r="L10" s="261"/>
      <c r="M10" s="261"/>
      <c r="N10" s="261"/>
      <c r="O10" s="261"/>
      <c r="P10" s="261"/>
      <c r="Q10" s="47"/>
      <c r="R10" s="431"/>
      <c r="S10" s="431"/>
      <c r="T10" s="47"/>
    </row>
    <row r="11" spans="1:20" ht="15" customHeight="1">
      <c r="A11" s="269" t="s">
        <v>60</v>
      </c>
      <c r="B11" s="329">
        <v>1409991.13</v>
      </c>
      <c r="C11" s="329">
        <v>138493.70000000001</v>
      </c>
      <c r="D11" s="329">
        <v>0</v>
      </c>
      <c r="E11" s="329">
        <v>57763.93</v>
      </c>
      <c r="F11" s="329">
        <v>0</v>
      </c>
      <c r="G11" s="329">
        <v>196257.63</v>
      </c>
      <c r="H11" s="329">
        <v>159820.54</v>
      </c>
      <c r="I11" s="329">
        <v>0</v>
      </c>
      <c r="J11" s="329">
        <v>68574.45</v>
      </c>
      <c r="K11" s="329">
        <v>0</v>
      </c>
      <c r="L11" s="329">
        <v>228394.99</v>
      </c>
      <c r="M11" s="329">
        <v>21326.839999999997</v>
      </c>
      <c r="N11" s="329">
        <v>0</v>
      </c>
      <c r="O11" s="329">
        <v>10810.519999999997</v>
      </c>
      <c r="P11" s="329">
        <v>0</v>
      </c>
      <c r="Q11" s="329">
        <v>32137.359999999993</v>
      </c>
      <c r="R11" s="330">
        <v>0.13919068412862995</v>
      </c>
      <c r="S11" s="330">
        <v>0.16198328141255755</v>
      </c>
      <c r="T11" s="47"/>
    </row>
    <row r="12" spans="1:20" ht="15" customHeight="1">
      <c r="A12" s="269" t="s">
        <v>62</v>
      </c>
      <c r="B12" s="329">
        <v>484527.24</v>
      </c>
      <c r="C12" s="329">
        <v>40476.080000000002</v>
      </c>
      <c r="D12" s="329">
        <v>0</v>
      </c>
      <c r="E12" s="329">
        <v>19833.689999999999</v>
      </c>
      <c r="F12" s="329">
        <v>0</v>
      </c>
      <c r="G12" s="329">
        <v>60309.770000000004</v>
      </c>
      <c r="H12" s="329">
        <v>42004.88</v>
      </c>
      <c r="I12" s="329">
        <v>0</v>
      </c>
      <c r="J12" s="329">
        <v>21364.87</v>
      </c>
      <c r="K12" s="329">
        <v>0</v>
      </c>
      <c r="L12" s="329">
        <v>63369.75</v>
      </c>
      <c r="M12" s="329">
        <v>1528.7999999999956</v>
      </c>
      <c r="N12" s="329">
        <v>0</v>
      </c>
      <c r="O12" s="329">
        <v>1531.1800000000003</v>
      </c>
      <c r="P12" s="329">
        <v>0</v>
      </c>
      <c r="Q12" s="329">
        <v>3059.9799999999959</v>
      </c>
      <c r="R12" s="330">
        <v>0.12447137131031065</v>
      </c>
      <c r="S12" s="330">
        <v>0.13078676443454448</v>
      </c>
      <c r="T12" s="47"/>
    </row>
    <row r="13" spans="1:20" ht="15" customHeight="1">
      <c r="A13" s="269" t="s">
        <v>64</v>
      </c>
      <c r="B13" s="329">
        <v>154222.32999999999</v>
      </c>
      <c r="C13" s="329">
        <v>15872.8</v>
      </c>
      <c r="D13" s="329">
        <v>0</v>
      </c>
      <c r="E13" s="329">
        <v>4698.1499999999996</v>
      </c>
      <c r="F13" s="329">
        <v>0</v>
      </c>
      <c r="G13" s="329">
        <v>20570.949999999997</v>
      </c>
      <c r="H13" s="329">
        <v>20290</v>
      </c>
      <c r="I13" s="329">
        <v>0</v>
      </c>
      <c r="J13" s="329">
        <v>12344.72</v>
      </c>
      <c r="K13" s="329">
        <v>0</v>
      </c>
      <c r="L13" s="329">
        <v>32634.720000000001</v>
      </c>
      <c r="M13" s="329">
        <v>4417.2000000000007</v>
      </c>
      <c r="N13" s="329">
        <v>0</v>
      </c>
      <c r="O13" s="329">
        <v>7646.57</v>
      </c>
      <c r="P13" s="329">
        <v>0</v>
      </c>
      <c r="Q13" s="329">
        <v>12063.77</v>
      </c>
      <c r="R13" s="330">
        <v>0.13338502926262363</v>
      </c>
      <c r="S13" s="330">
        <v>0.21160826710373268</v>
      </c>
      <c r="T13" s="47"/>
    </row>
    <row r="14" spans="1:20" ht="15" customHeight="1">
      <c r="A14" s="289"/>
      <c r="B14" s="331" t="s">
        <v>439</v>
      </c>
      <c r="C14" s="331" t="s">
        <v>439</v>
      </c>
      <c r="D14" s="331" t="s">
        <v>439</v>
      </c>
      <c r="E14" s="331" t="s">
        <v>439</v>
      </c>
      <c r="F14" s="331" t="s">
        <v>439</v>
      </c>
      <c r="G14" s="331" t="s">
        <v>439</v>
      </c>
      <c r="H14" s="331" t="s">
        <v>439</v>
      </c>
      <c r="I14" s="331" t="s">
        <v>439</v>
      </c>
      <c r="J14" s="331" t="s">
        <v>439</v>
      </c>
      <c r="K14" s="331" t="s">
        <v>439</v>
      </c>
      <c r="L14" s="71"/>
      <c r="M14" s="71"/>
      <c r="N14" s="331" t="s">
        <v>439</v>
      </c>
      <c r="O14" s="71"/>
      <c r="P14" s="71"/>
      <c r="Q14" s="71"/>
      <c r="R14" s="47"/>
      <c r="S14" s="47"/>
      <c r="T14" s="47"/>
    </row>
    <row r="15" spans="1:20" s="332" customFormat="1" ht="15" customHeight="1">
      <c r="A15" s="664" t="s">
        <v>156</v>
      </c>
      <c r="B15" s="443">
        <v>2048740.7</v>
      </c>
      <c r="C15" s="443">
        <v>194842.58000000002</v>
      </c>
      <c r="D15" s="443">
        <v>0</v>
      </c>
      <c r="E15" s="443">
        <v>82295.76999999999</v>
      </c>
      <c r="F15" s="443">
        <v>0</v>
      </c>
      <c r="G15" s="443">
        <v>277138.35000000003</v>
      </c>
      <c r="H15" s="443">
        <v>222115.42</v>
      </c>
      <c r="I15" s="443">
        <v>0</v>
      </c>
      <c r="J15" s="443">
        <v>102284.04</v>
      </c>
      <c r="K15" s="443">
        <v>0</v>
      </c>
      <c r="L15" s="443">
        <v>324399.45999999996</v>
      </c>
      <c r="M15" s="443">
        <v>27272.839999999993</v>
      </c>
      <c r="N15" s="443">
        <v>0</v>
      </c>
      <c r="O15" s="443">
        <v>19988.269999999997</v>
      </c>
      <c r="P15" s="443">
        <v>0</v>
      </c>
      <c r="Q15" s="443">
        <v>47261.109999999986</v>
      </c>
      <c r="R15" s="444">
        <v>0.13527253595342742</v>
      </c>
      <c r="S15" s="444">
        <v>0.15834090668477468</v>
      </c>
      <c r="T15" s="532"/>
    </row>
    <row r="16" spans="1:20" ht="15" customHeight="1" thickBot="1">
      <c r="A16" s="289"/>
      <c r="B16" s="331"/>
      <c r="C16" s="331" t="s">
        <v>439</v>
      </c>
      <c r="D16" s="329" t="s">
        <v>439</v>
      </c>
      <c r="E16" s="329" t="s">
        <v>439</v>
      </c>
      <c r="F16" s="329"/>
      <c r="G16" s="331"/>
      <c r="H16" s="331"/>
      <c r="I16" s="331"/>
      <c r="J16" s="331"/>
      <c r="K16" s="331"/>
      <c r="L16" s="331" t="s">
        <v>439</v>
      </c>
      <c r="M16" s="331" t="s">
        <v>439</v>
      </c>
      <c r="N16" s="331" t="s">
        <v>439</v>
      </c>
      <c r="O16" s="331" t="s">
        <v>439</v>
      </c>
      <c r="P16" s="331"/>
      <c r="Q16" s="331" t="s">
        <v>439</v>
      </c>
      <c r="R16" s="333" t="s">
        <v>439</v>
      </c>
      <c r="S16" s="333" t="s">
        <v>439</v>
      </c>
      <c r="T16" s="47"/>
    </row>
    <row r="17" spans="1:20" s="49" customFormat="1" ht="15" customHeight="1" thickTop="1" thickBot="1">
      <c r="A17" s="533" t="s">
        <v>956</v>
      </c>
      <c r="B17" s="445"/>
      <c r="C17" s="445"/>
      <c r="D17" s="445"/>
      <c r="E17" s="442" t="s">
        <v>439</v>
      </c>
      <c r="F17" s="442"/>
      <c r="G17" s="442"/>
      <c r="H17" s="442"/>
      <c r="I17" s="442"/>
      <c r="J17" s="442"/>
      <c r="K17" s="442"/>
      <c r="L17" s="442" t="s">
        <v>439</v>
      </c>
      <c r="M17" s="442"/>
      <c r="N17" s="442"/>
      <c r="O17" s="442"/>
      <c r="P17" s="442"/>
      <c r="Q17" s="442" t="s">
        <v>439</v>
      </c>
      <c r="R17" s="442"/>
      <c r="S17" s="442"/>
    </row>
    <row r="18" spans="1:20" ht="15" customHeight="1" thickTop="1">
      <c r="A18" s="289"/>
      <c r="B18" s="331" t="s">
        <v>439</v>
      </c>
      <c r="C18" s="71"/>
      <c r="D18" s="331" t="s">
        <v>439</v>
      </c>
      <c r="E18" s="331" t="s">
        <v>439</v>
      </c>
      <c r="F18" s="331"/>
      <c r="G18" s="331" t="s">
        <v>439</v>
      </c>
      <c r="H18" s="331" t="s">
        <v>439</v>
      </c>
      <c r="I18" s="331" t="s">
        <v>439</v>
      </c>
      <c r="J18" s="331" t="s">
        <v>439</v>
      </c>
      <c r="K18" s="331"/>
      <c r="L18" s="331" t="s">
        <v>439</v>
      </c>
      <c r="M18" s="331" t="s">
        <v>439</v>
      </c>
      <c r="N18" s="331" t="s">
        <v>439</v>
      </c>
      <c r="O18" s="71"/>
      <c r="P18" s="71"/>
      <c r="Q18" s="71"/>
      <c r="R18" s="47"/>
      <c r="S18" s="47"/>
      <c r="T18" s="47"/>
    </row>
    <row r="19" spans="1:20" ht="15" customHeight="1">
      <c r="A19" s="269" t="s">
        <v>65</v>
      </c>
      <c r="B19" s="329">
        <v>909737.54</v>
      </c>
      <c r="C19" s="329">
        <v>66743.399999999994</v>
      </c>
      <c r="D19" s="329">
        <v>0</v>
      </c>
      <c r="E19" s="329">
        <v>35408.300000000003</v>
      </c>
      <c r="F19" s="329">
        <v>0</v>
      </c>
      <c r="G19" s="329">
        <v>102151.7</v>
      </c>
      <c r="H19" s="329">
        <v>78488.009999999995</v>
      </c>
      <c r="I19" s="329">
        <v>0</v>
      </c>
      <c r="J19" s="329">
        <v>121021.79</v>
      </c>
      <c r="K19" s="329">
        <v>0.02</v>
      </c>
      <c r="L19" s="329">
        <v>199509.81999999998</v>
      </c>
      <c r="M19" s="329">
        <v>11744.61</v>
      </c>
      <c r="N19" s="329">
        <v>0</v>
      </c>
      <c r="O19" s="329">
        <v>85613.489999999991</v>
      </c>
      <c r="P19" s="329">
        <v>0.02</v>
      </c>
      <c r="Q19" s="329">
        <v>97358.12</v>
      </c>
      <c r="R19" s="330">
        <v>0.11228700092996052</v>
      </c>
      <c r="S19" s="330">
        <v>0.21930481180319322</v>
      </c>
      <c r="T19" s="47"/>
    </row>
    <row r="20" spans="1:20" ht="15" customHeight="1">
      <c r="A20" s="269" t="s">
        <v>66</v>
      </c>
      <c r="B20" s="329">
        <v>465095.58</v>
      </c>
      <c r="C20" s="329">
        <v>30641.94</v>
      </c>
      <c r="D20" s="329">
        <v>0</v>
      </c>
      <c r="E20" s="329">
        <v>18996.419999999998</v>
      </c>
      <c r="F20" s="329">
        <v>0</v>
      </c>
      <c r="G20" s="329">
        <v>49638.36</v>
      </c>
      <c r="H20" s="329">
        <v>37169.08</v>
      </c>
      <c r="I20" s="329">
        <v>0</v>
      </c>
      <c r="J20" s="329">
        <v>33414.559999999998</v>
      </c>
      <c r="K20" s="329">
        <v>0</v>
      </c>
      <c r="L20" s="329">
        <v>70583.64</v>
      </c>
      <c r="M20" s="329">
        <v>6527.1400000000031</v>
      </c>
      <c r="N20" s="329">
        <v>0</v>
      </c>
      <c r="O20" s="329">
        <v>14418.14</v>
      </c>
      <c r="P20" s="329">
        <v>0</v>
      </c>
      <c r="Q20" s="329">
        <v>20945.280000000002</v>
      </c>
      <c r="R20" s="330">
        <v>0.10672722368163551</v>
      </c>
      <c r="S20" s="330">
        <v>0.15176157984558786</v>
      </c>
      <c r="T20" s="47"/>
    </row>
    <row r="21" spans="1:20" ht="15" customHeight="1">
      <c r="A21" s="269" t="s">
        <v>67</v>
      </c>
      <c r="B21" s="329">
        <v>321270.52</v>
      </c>
      <c r="C21" s="329">
        <v>9872.1299999999992</v>
      </c>
      <c r="D21" s="329">
        <v>0</v>
      </c>
      <c r="E21" s="329">
        <v>20335.75</v>
      </c>
      <c r="F21" s="329">
        <v>0</v>
      </c>
      <c r="G21" s="329">
        <v>30207.879999999997</v>
      </c>
      <c r="H21" s="329">
        <v>27760.81</v>
      </c>
      <c r="I21" s="329">
        <v>0</v>
      </c>
      <c r="J21" s="329">
        <v>24201.99</v>
      </c>
      <c r="K21" s="329">
        <v>0</v>
      </c>
      <c r="L21" s="329">
        <v>51962.8</v>
      </c>
      <c r="M21" s="329">
        <v>17888.68</v>
      </c>
      <c r="N21" s="329">
        <v>0</v>
      </c>
      <c r="O21" s="329">
        <v>3866.2400000000016</v>
      </c>
      <c r="P21" s="329">
        <v>0</v>
      </c>
      <c r="Q21" s="329">
        <v>21754.920000000002</v>
      </c>
      <c r="R21" s="330">
        <v>9.4026305308062483E-2</v>
      </c>
      <c r="S21" s="330">
        <v>0.16174157529299607</v>
      </c>
      <c r="T21" s="47"/>
    </row>
    <row r="22" spans="1:20" ht="15" customHeight="1">
      <c r="A22" s="269" t="s">
        <v>68</v>
      </c>
      <c r="B22" s="329">
        <v>81837.17</v>
      </c>
      <c r="C22" s="329">
        <v>2510.37</v>
      </c>
      <c r="D22" s="329">
        <v>0</v>
      </c>
      <c r="E22" s="329">
        <v>5629.17</v>
      </c>
      <c r="F22" s="329">
        <v>0</v>
      </c>
      <c r="G22" s="329">
        <v>8139.54</v>
      </c>
      <c r="H22" s="329">
        <v>2660.76</v>
      </c>
      <c r="I22" s="329">
        <v>0</v>
      </c>
      <c r="J22" s="329">
        <v>7704.33</v>
      </c>
      <c r="K22" s="329">
        <v>0</v>
      </c>
      <c r="L22" s="329">
        <v>10365.09</v>
      </c>
      <c r="M22" s="329">
        <v>150.39000000000033</v>
      </c>
      <c r="N22" s="329">
        <v>0</v>
      </c>
      <c r="O22" s="329">
        <v>2075.16</v>
      </c>
      <c r="P22" s="329">
        <v>0</v>
      </c>
      <c r="Q22" s="329">
        <v>2225.5500000000002</v>
      </c>
      <c r="R22" s="330">
        <v>9.9460184168147558E-2</v>
      </c>
      <c r="S22" s="330">
        <v>0.12665503951321874</v>
      </c>
      <c r="T22" s="47"/>
    </row>
    <row r="23" spans="1:20" ht="15" customHeight="1">
      <c r="A23" s="269" t="s">
        <v>69</v>
      </c>
      <c r="B23" s="329">
        <v>106274.36</v>
      </c>
      <c r="C23" s="329">
        <v>5753.93</v>
      </c>
      <c r="D23" s="329">
        <v>0</v>
      </c>
      <c r="E23" s="329">
        <v>4630.8500000000004</v>
      </c>
      <c r="F23" s="329">
        <v>0</v>
      </c>
      <c r="G23" s="329">
        <v>10384.780000000001</v>
      </c>
      <c r="H23" s="329">
        <v>7275.01</v>
      </c>
      <c r="I23" s="329">
        <v>0</v>
      </c>
      <c r="J23" s="329">
        <v>5545.01</v>
      </c>
      <c r="K23" s="329">
        <v>0</v>
      </c>
      <c r="L23" s="329">
        <v>12820.02</v>
      </c>
      <c r="M23" s="329">
        <v>1521.08</v>
      </c>
      <c r="N23" s="329">
        <v>0</v>
      </c>
      <c r="O23" s="329">
        <v>914.15999999999985</v>
      </c>
      <c r="P23" s="329">
        <v>0</v>
      </c>
      <c r="Q23" s="329">
        <v>2435.2399999999998</v>
      </c>
      <c r="R23" s="330">
        <v>9.7716702316532428E-2</v>
      </c>
      <c r="S23" s="330">
        <v>0.12063135454309017</v>
      </c>
      <c r="T23" s="47"/>
    </row>
    <row r="24" spans="1:20" ht="15" customHeight="1">
      <c r="A24" s="269" t="s">
        <v>86</v>
      </c>
      <c r="B24" s="329">
        <v>64535.53</v>
      </c>
      <c r="C24" s="329">
        <v>7571.32</v>
      </c>
      <c r="D24" s="329">
        <v>0</v>
      </c>
      <c r="E24" s="329">
        <v>2161.3200000000002</v>
      </c>
      <c r="F24" s="329">
        <v>0</v>
      </c>
      <c r="G24" s="329">
        <v>9732.64</v>
      </c>
      <c r="H24" s="329">
        <v>8289.93</v>
      </c>
      <c r="I24" s="329">
        <v>0</v>
      </c>
      <c r="J24" s="329">
        <v>3113.32</v>
      </c>
      <c r="K24" s="329">
        <v>0</v>
      </c>
      <c r="L24" s="329">
        <v>11403.25</v>
      </c>
      <c r="M24" s="329">
        <v>718.61000000000058</v>
      </c>
      <c r="N24" s="329">
        <v>0</v>
      </c>
      <c r="O24" s="329">
        <v>952</v>
      </c>
      <c r="P24" s="329">
        <v>0</v>
      </c>
      <c r="Q24" s="329">
        <v>1670.6100000000006</v>
      </c>
      <c r="R24" s="330">
        <v>0.15081056899974324</v>
      </c>
      <c r="S24" s="330">
        <v>0.17669723948962687</v>
      </c>
      <c r="T24" s="47"/>
    </row>
    <row r="25" spans="1:20" ht="15" customHeight="1">
      <c r="A25" s="269" t="s">
        <v>70</v>
      </c>
      <c r="B25" s="329">
        <v>151335.87</v>
      </c>
      <c r="C25" s="329">
        <v>15374.67</v>
      </c>
      <c r="D25" s="329">
        <v>0</v>
      </c>
      <c r="E25" s="329">
        <v>6099.71</v>
      </c>
      <c r="F25" s="329">
        <v>0</v>
      </c>
      <c r="G25" s="329">
        <v>21474.38</v>
      </c>
      <c r="H25" s="329">
        <v>17299.849999999999</v>
      </c>
      <c r="I25" s="329">
        <v>0</v>
      </c>
      <c r="J25" s="329">
        <v>8174.49</v>
      </c>
      <c r="K25" s="329">
        <v>0</v>
      </c>
      <c r="L25" s="329">
        <v>25474.339999999997</v>
      </c>
      <c r="M25" s="329">
        <v>1925.1799999999985</v>
      </c>
      <c r="N25" s="329">
        <v>0</v>
      </c>
      <c r="O25" s="329">
        <v>2074.7799999999997</v>
      </c>
      <c r="P25" s="329">
        <v>0</v>
      </c>
      <c r="Q25" s="329">
        <v>3999.9599999999982</v>
      </c>
      <c r="R25" s="330">
        <v>0.1418988109031917</v>
      </c>
      <c r="S25" s="330">
        <v>0.16832982160805629</v>
      </c>
      <c r="T25" s="47"/>
    </row>
    <row r="26" spans="1:20" ht="15" customHeight="1">
      <c r="A26" s="269" t="s">
        <v>71</v>
      </c>
      <c r="B26" s="329">
        <v>68745.23</v>
      </c>
      <c r="C26" s="329">
        <v>7105.36</v>
      </c>
      <c r="D26" s="329">
        <v>0</v>
      </c>
      <c r="E26" s="329">
        <v>1981.03</v>
      </c>
      <c r="F26" s="329">
        <v>0</v>
      </c>
      <c r="G26" s="329">
        <v>9086.39</v>
      </c>
      <c r="H26" s="329">
        <v>7855.1</v>
      </c>
      <c r="I26" s="329">
        <v>0</v>
      </c>
      <c r="J26" s="329">
        <v>2725.84</v>
      </c>
      <c r="K26" s="329">
        <v>0</v>
      </c>
      <c r="L26" s="329">
        <v>10580.94</v>
      </c>
      <c r="M26" s="329">
        <v>749.74000000000069</v>
      </c>
      <c r="N26" s="329">
        <v>0</v>
      </c>
      <c r="O26" s="329">
        <v>744.81000000000017</v>
      </c>
      <c r="P26" s="329">
        <v>0</v>
      </c>
      <c r="Q26" s="329">
        <v>1494.5500000000009</v>
      </c>
      <c r="R26" s="330">
        <v>0.13217484325821588</v>
      </c>
      <c r="S26" s="330">
        <v>0.15391526073881781</v>
      </c>
      <c r="T26" s="47"/>
    </row>
    <row r="27" spans="1:20" ht="15" customHeight="1">
      <c r="A27" s="269" t="s">
        <v>72</v>
      </c>
      <c r="B27" s="329">
        <v>83373.31</v>
      </c>
      <c r="C27" s="329">
        <v>8311.4500000000007</v>
      </c>
      <c r="D27" s="329">
        <v>0</v>
      </c>
      <c r="E27" s="329">
        <v>2552.88</v>
      </c>
      <c r="F27" s="329">
        <v>0</v>
      </c>
      <c r="G27" s="329">
        <v>10864.330000000002</v>
      </c>
      <c r="H27" s="329">
        <v>11813.2</v>
      </c>
      <c r="I27" s="329">
        <v>0</v>
      </c>
      <c r="J27" s="329">
        <v>3616.73</v>
      </c>
      <c r="K27" s="329">
        <v>0</v>
      </c>
      <c r="L27" s="329">
        <v>15429.93</v>
      </c>
      <c r="M27" s="329">
        <v>3501.75</v>
      </c>
      <c r="N27" s="329">
        <v>0</v>
      </c>
      <c r="O27" s="329">
        <v>1063.8499999999999</v>
      </c>
      <c r="P27" s="329">
        <v>0</v>
      </c>
      <c r="Q27" s="329">
        <v>4565.6000000000004</v>
      </c>
      <c r="R27" s="330">
        <v>0.13030944795162866</v>
      </c>
      <c r="S27" s="330">
        <v>0.1850703780382475</v>
      </c>
      <c r="T27" s="47"/>
    </row>
    <row r="28" spans="1:20" ht="15" customHeight="1">
      <c r="A28" s="269" t="s">
        <v>73</v>
      </c>
      <c r="B28" s="329">
        <v>61903.09</v>
      </c>
      <c r="C28" s="329">
        <v>6721.83</v>
      </c>
      <c r="D28" s="329">
        <v>0</v>
      </c>
      <c r="E28" s="329">
        <v>934.91</v>
      </c>
      <c r="F28" s="329">
        <v>0</v>
      </c>
      <c r="G28" s="329">
        <v>7656.74</v>
      </c>
      <c r="H28" s="329">
        <v>7275.7</v>
      </c>
      <c r="I28" s="329">
        <v>0</v>
      </c>
      <c r="J28" s="329">
        <v>1602.41</v>
      </c>
      <c r="K28" s="329">
        <v>0</v>
      </c>
      <c r="L28" s="329">
        <v>8878.11</v>
      </c>
      <c r="M28" s="329">
        <v>553.86999999999989</v>
      </c>
      <c r="N28" s="329">
        <v>0</v>
      </c>
      <c r="O28" s="329">
        <v>667.50000000000011</v>
      </c>
      <c r="P28" s="329">
        <v>0</v>
      </c>
      <c r="Q28" s="329">
        <v>1221.3699999999999</v>
      </c>
      <c r="R28" s="330">
        <v>0.12368914055825</v>
      </c>
      <c r="S28" s="330">
        <v>0.14341949650655567</v>
      </c>
      <c r="T28" s="47"/>
    </row>
    <row r="29" spans="1:20" ht="15" customHeight="1">
      <c r="A29" s="269" t="s">
        <v>74</v>
      </c>
      <c r="B29" s="329">
        <v>65260.04</v>
      </c>
      <c r="C29" s="329">
        <v>6684.99</v>
      </c>
      <c r="D29" s="329">
        <v>0</v>
      </c>
      <c r="E29" s="329">
        <v>1324.17</v>
      </c>
      <c r="F29" s="329">
        <v>0</v>
      </c>
      <c r="G29" s="329">
        <v>8009.16</v>
      </c>
      <c r="H29" s="329">
        <v>6863.48</v>
      </c>
      <c r="I29" s="329">
        <v>0</v>
      </c>
      <c r="J29" s="329">
        <v>2219.0100000000002</v>
      </c>
      <c r="K29" s="329">
        <v>0</v>
      </c>
      <c r="L29" s="329">
        <v>9082.49</v>
      </c>
      <c r="M29" s="329">
        <v>178.48999999999978</v>
      </c>
      <c r="N29" s="329">
        <v>0</v>
      </c>
      <c r="O29" s="329">
        <v>894.84000000000015</v>
      </c>
      <c r="P29" s="329">
        <v>0</v>
      </c>
      <c r="Q29" s="329">
        <v>1073.33</v>
      </c>
      <c r="R29" s="330">
        <v>0.122726863176915</v>
      </c>
      <c r="S29" s="330">
        <v>0.13917383440157252</v>
      </c>
      <c r="T29" s="47"/>
    </row>
    <row r="30" spans="1:20" ht="15" customHeight="1">
      <c r="A30" s="269" t="s">
        <v>80</v>
      </c>
      <c r="B30" s="329">
        <v>23024.53</v>
      </c>
      <c r="C30" s="329">
        <v>2919.25</v>
      </c>
      <c r="D30" s="329">
        <v>0</v>
      </c>
      <c r="E30" s="329">
        <v>98.79</v>
      </c>
      <c r="F30" s="329">
        <v>0</v>
      </c>
      <c r="G30" s="329">
        <v>3018.04</v>
      </c>
      <c r="H30" s="329">
        <v>3982.52</v>
      </c>
      <c r="I30" s="329">
        <v>0</v>
      </c>
      <c r="J30" s="329">
        <v>2134.64</v>
      </c>
      <c r="K30" s="329">
        <v>0</v>
      </c>
      <c r="L30" s="329">
        <v>6117.16</v>
      </c>
      <c r="M30" s="329">
        <v>1063.27</v>
      </c>
      <c r="N30" s="329">
        <v>0</v>
      </c>
      <c r="O30" s="329">
        <v>2035.85</v>
      </c>
      <c r="P30" s="329">
        <v>0</v>
      </c>
      <c r="Q30" s="329">
        <v>3099.12</v>
      </c>
      <c r="R30" s="330">
        <v>0.13107933147821041</v>
      </c>
      <c r="S30" s="330">
        <v>0.26568012463229435</v>
      </c>
      <c r="T30" s="47"/>
    </row>
    <row r="31" spans="1:20" ht="15" customHeight="1">
      <c r="A31" s="269" t="s">
        <v>78</v>
      </c>
      <c r="B31" s="329">
        <v>74649.75</v>
      </c>
      <c r="C31" s="329">
        <v>9794.0300000000007</v>
      </c>
      <c r="D31" s="329">
        <v>0</v>
      </c>
      <c r="E31" s="329">
        <v>638.76</v>
      </c>
      <c r="F31" s="329">
        <v>0</v>
      </c>
      <c r="G31" s="329">
        <v>10432.790000000001</v>
      </c>
      <c r="H31" s="329">
        <v>11232.51</v>
      </c>
      <c r="I31" s="329">
        <v>0</v>
      </c>
      <c r="J31" s="329">
        <v>3425.06</v>
      </c>
      <c r="K31" s="329">
        <v>0</v>
      </c>
      <c r="L31" s="329">
        <v>14657.57</v>
      </c>
      <c r="M31" s="329">
        <v>1438.4799999999996</v>
      </c>
      <c r="N31" s="329">
        <v>0</v>
      </c>
      <c r="O31" s="329">
        <v>2786.3</v>
      </c>
      <c r="P31" s="329">
        <v>0</v>
      </c>
      <c r="Q31" s="329">
        <v>4224.78</v>
      </c>
      <c r="R31" s="330">
        <v>0.13975652966017971</v>
      </c>
      <c r="S31" s="330">
        <v>0.19635122689627224</v>
      </c>
      <c r="T31" s="47"/>
    </row>
    <row r="32" spans="1:20" ht="15" customHeight="1">
      <c r="A32" s="269" t="s">
        <v>87</v>
      </c>
      <c r="B32" s="329">
        <v>178509.4</v>
      </c>
      <c r="C32" s="329">
        <v>17451.97</v>
      </c>
      <c r="D32" s="329">
        <v>0</v>
      </c>
      <c r="E32" s="329">
        <v>4368.58</v>
      </c>
      <c r="F32" s="329">
        <v>0</v>
      </c>
      <c r="G32" s="329">
        <v>21820.550000000003</v>
      </c>
      <c r="H32" s="329">
        <v>17738.080000000002</v>
      </c>
      <c r="I32" s="329">
        <v>0</v>
      </c>
      <c r="J32" s="329">
        <v>13543.79</v>
      </c>
      <c r="K32" s="329">
        <v>0</v>
      </c>
      <c r="L32" s="329">
        <v>31281.870000000003</v>
      </c>
      <c r="M32" s="329">
        <v>286.11000000000058</v>
      </c>
      <c r="N32" s="329">
        <v>0</v>
      </c>
      <c r="O32" s="329">
        <v>9175.2100000000009</v>
      </c>
      <c r="P32" s="329">
        <v>0</v>
      </c>
      <c r="Q32" s="329">
        <v>9461.3200000000015</v>
      </c>
      <c r="R32" s="330">
        <v>0.12223754043204449</v>
      </c>
      <c r="S32" s="330">
        <v>0.17523934313823253</v>
      </c>
      <c r="T32" s="47"/>
    </row>
    <row r="33" spans="1:20" ht="15" customHeight="1">
      <c r="A33" s="269" t="s">
        <v>79</v>
      </c>
      <c r="B33" s="329">
        <v>34312.49</v>
      </c>
      <c r="C33" s="329">
        <v>3323.14</v>
      </c>
      <c r="D33" s="329">
        <v>0</v>
      </c>
      <c r="E33" s="329">
        <v>1126.45</v>
      </c>
      <c r="F33" s="329">
        <v>0</v>
      </c>
      <c r="G33" s="329">
        <v>4449.59</v>
      </c>
      <c r="H33" s="329">
        <v>3835.13</v>
      </c>
      <c r="I33" s="329">
        <v>0</v>
      </c>
      <c r="J33" s="329">
        <v>3128.8</v>
      </c>
      <c r="K33" s="329">
        <v>0</v>
      </c>
      <c r="L33" s="329">
        <v>6963.93</v>
      </c>
      <c r="M33" s="329">
        <v>511.99000000000024</v>
      </c>
      <c r="N33" s="329">
        <v>0</v>
      </c>
      <c r="O33" s="329">
        <v>2002.3500000000001</v>
      </c>
      <c r="P33" s="329">
        <v>0</v>
      </c>
      <c r="Q33" s="329">
        <v>2514.34</v>
      </c>
      <c r="R33" s="330">
        <v>0.129678434878961</v>
      </c>
      <c r="S33" s="330">
        <v>0.20295612472309649</v>
      </c>
      <c r="T33" s="47"/>
    </row>
    <row r="34" spans="1:20" ht="15" customHeight="1">
      <c r="A34" s="269" t="s">
        <v>77</v>
      </c>
      <c r="B34" s="329">
        <v>112370.41</v>
      </c>
      <c r="C34" s="329">
        <v>12949.96</v>
      </c>
      <c r="D34" s="329">
        <v>0</v>
      </c>
      <c r="E34" s="329">
        <v>1373.3</v>
      </c>
      <c r="F34" s="329">
        <v>0</v>
      </c>
      <c r="G34" s="329">
        <v>14323.259999999998</v>
      </c>
      <c r="H34" s="329">
        <v>13873.66</v>
      </c>
      <c r="I34" s="329">
        <v>0</v>
      </c>
      <c r="J34" s="329">
        <v>4787.42</v>
      </c>
      <c r="K34" s="329">
        <v>0</v>
      </c>
      <c r="L34" s="329">
        <v>18661.080000000002</v>
      </c>
      <c r="M34" s="329">
        <v>923.70000000000073</v>
      </c>
      <c r="N34" s="329">
        <v>0</v>
      </c>
      <c r="O34" s="329">
        <v>3414.12</v>
      </c>
      <c r="P34" s="329">
        <v>0</v>
      </c>
      <c r="Q34" s="329">
        <v>4337.8200000000006</v>
      </c>
      <c r="R34" s="330">
        <v>0.12746469466472532</v>
      </c>
      <c r="S34" s="330">
        <v>0.16606756173622578</v>
      </c>
      <c r="T34" s="47"/>
    </row>
    <row r="35" spans="1:20" ht="15" customHeight="1">
      <c r="A35" s="269" t="s">
        <v>75</v>
      </c>
      <c r="B35" s="329">
        <v>44768.22</v>
      </c>
      <c r="C35" s="329">
        <v>5424.79</v>
      </c>
      <c r="D35" s="329">
        <v>0</v>
      </c>
      <c r="E35" s="329">
        <v>463.25</v>
      </c>
      <c r="F35" s="329">
        <v>0</v>
      </c>
      <c r="G35" s="329">
        <v>5888.04</v>
      </c>
      <c r="H35" s="329">
        <v>6517.68</v>
      </c>
      <c r="I35" s="329">
        <v>0</v>
      </c>
      <c r="J35" s="329">
        <v>2400.13</v>
      </c>
      <c r="K35" s="329">
        <v>0</v>
      </c>
      <c r="L35" s="329">
        <v>8917.8100000000013</v>
      </c>
      <c r="M35" s="329">
        <v>1092.8900000000003</v>
      </c>
      <c r="N35" s="329">
        <v>0</v>
      </c>
      <c r="O35" s="329">
        <v>1936.88</v>
      </c>
      <c r="P35" s="329">
        <v>0</v>
      </c>
      <c r="Q35" s="329">
        <v>3029.7700000000004</v>
      </c>
      <c r="R35" s="330">
        <v>0.13152276324589185</v>
      </c>
      <c r="S35" s="330">
        <v>0.19919956612078837</v>
      </c>
      <c r="T35" s="47"/>
    </row>
    <row r="36" spans="1:20" ht="15" customHeight="1">
      <c r="A36" s="269" t="s">
        <v>76</v>
      </c>
      <c r="B36" s="329">
        <v>65168.83</v>
      </c>
      <c r="C36" s="329">
        <v>8147.84</v>
      </c>
      <c r="D36" s="329">
        <v>0</v>
      </c>
      <c r="E36" s="329">
        <v>105.87</v>
      </c>
      <c r="F36" s="329">
        <v>0.02</v>
      </c>
      <c r="G36" s="329">
        <v>8253.7300000000014</v>
      </c>
      <c r="H36" s="329">
        <v>11088.13</v>
      </c>
      <c r="I36" s="329">
        <v>0</v>
      </c>
      <c r="J36" s="329">
        <v>356.37</v>
      </c>
      <c r="K36" s="329">
        <v>6.48</v>
      </c>
      <c r="L36" s="329">
        <v>11450.98</v>
      </c>
      <c r="M36" s="329">
        <v>2940.2899999999991</v>
      </c>
      <c r="N36" s="329">
        <v>0</v>
      </c>
      <c r="O36" s="329">
        <v>250.5</v>
      </c>
      <c r="P36" s="329">
        <v>6.4600000000000009</v>
      </c>
      <c r="Q36" s="329">
        <v>3197.2499999999991</v>
      </c>
      <c r="R36" s="330">
        <v>0.12665149888374552</v>
      </c>
      <c r="S36" s="330">
        <v>0.17571253005462886</v>
      </c>
      <c r="T36" s="47"/>
    </row>
    <row r="37" spans="1:20" ht="15" customHeight="1">
      <c r="A37" s="269" t="s">
        <v>84</v>
      </c>
      <c r="B37" s="329">
        <v>276161.77</v>
      </c>
      <c r="C37" s="329">
        <v>35061.15</v>
      </c>
      <c r="D37" s="329">
        <v>0</v>
      </c>
      <c r="E37" s="329">
        <v>766.92</v>
      </c>
      <c r="F37" s="329">
        <v>0</v>
      </c>
      <c r="G37" s="329">
        <v>35828.07</v>
      </c>
      <c r="H37" s="329">
        <v>35903.94</v>
      </c>
      <c r="I37" s="329">
        <v>0</v>
      </c>
      <c r="J37" s="329">
        <v>5964.58</v>
      </c>
      <c r="K37" s="329">
        <v>0</v>
      </c>
      <c r="L37" s="329">
        <v>41868.520000000004</v>
      </c>
      <c r="M37" s="329">
        <v>842.79000000000087</v>
      </c>
      <c r="N37" s="329">
        <v>0</v>
      </c>
      <c r="O37" s="329">
        <v>5197.66</v>
      </c>
      <c r="P37" s="329">
        <v>0</v>
      </c>
      <c r="Q37" s="329">
        <v>6040.4500000000007</v>
      </c>
      <c r="R37" s="330">
        <v>0.12973580666143614</v>
      </c>
      <c r="S37" s="330">
        <v>0.15160867487197813</v>
      </c>
      <c r="T37" s="47"/>
    </row>
    <row r="38" spans="1:20" ht="15" customHeight="1">
      <c r="A38" s="269" t="s">
        <v>85</v>
      </c>
      <c r="B38" s="329">
        <v>199397.52</v>
      </c>
      <c r="C38" s="329">
        <v>24073.68</v>
      </c>
      <c r="D38" s="329">
        <v>0</v>
      </c>
      <c r="E38" s="329">
        <v>1423.13</v>
      </c>
      <c r="F38" s="329">
        <v>0</v>
      </c>
      <c r="G38" s="329">
        <v>25496.81</v>
      </c>
      <c r="H38" s="329">
        <v>26121.07</v>
      </c>
      <c r="I38" s="329">
        <v>0</v>
      </c>
      <c r="J38" s="329">
        <v>4228.93</v>
      </c>
      <c r="K38" s="329">
        <v>204.91</v>
      </c>
      <c r="L38" s="329">
        <v>30554.91</v>
      </c>
      <c r="M38" s="329">
        <v>2047.3899999999994</v>
      </c>
      <c r="N38" s="329">
        <v>0</v>
      </c>
      <c r="O38" s="329">
        <v>2805.8</v>
      </c>
      <c r="P38" s="329">
        <v>204.91</v>
      </c>
      <c r="Q38" s="329">
        <v>5058.0999999999995</v>
      </c>
      <c r="R38" s="330">
        <v>0.12786924330854266</v>
      </c>
      <c r="S38" s="330">
        <v>0.15323615860417925</v>
      </c>
      <c r="T38" s="47"/>
    </row>
    <row r="39" spans="1:20" ht="15" customHeight="1">
      <c r="A39" s="269" t="s">
        <v>83</v>
      </c>
      <c r="B39" s="329">
        <v>66996.2</v>
      </c>
      <c r="C39" s="329">
        <v>7882.36</v>
      </c>
      <c r="D39" s="329">
        <v>0</v>
      </c>
      <c r="E39" s="329">
        <v>694.42</v>
      </c>
      <c r="F39" s="329">
        <v>0</v>
      </c>
      <c r="G39" s="329">
        <v>8576.7799999999988</v>
      </c>
      <c r="H39" s="329">
        <v>9980.75</v>
      </c>
      <c r="I39" s="329">
        <v>0</v>
      </c>
      <c r="J39" s="329">
        <v>1424.05</v>
      </c>
      <c r="K39" s="329">
        <v>0</v>
      </c>
      <c r="L39" s="329">
        <v>11404.8</v>
      </c>
      <c r="M39" s="329">
        <v>2098.3900000000003</v>
      </c>
      <c r="N39" s="329">
        <v>0</v>
      </c>
      <c r="O39" s="329">
        <v>729.63</v>
      </c>
      <c r="P39" s="329">
        <v>0</v>
      </c>
      <c r="Q39" s="329">
        <v>2828.0200000000004</v>
      </c>
      <c r="R39" s="330">
        <v>0.12801890256462306</v>
      </c>
      <c r="S39" s="330">
        <v>0.17023055038942506</v>
      </c>
      <c r="T39" s="47"/>
    </row>
    <row r="40" spans="1:20" ht="15" customHeight="1">
      <c r="A40" s="269" t="s">
        <v>82</v>
      </c>
      <c r="B40" s="329">
        <v>80654.17</v>
      </c>
      <c r="C40" s="329">
        <v>8825.7900000000009</v>
      </c>
      <c r="D40" s="329">
        <v>0</v>
      </c>
      <c r="E40" s="329">
        <v>915.76</v>
      </c>
      <c r="F40" s="329">
        <v>0</v>
      </c>
      <c r="G40" s="329">
        <v>9741.5500000000011</v>
      </c>
      <c r="H40" s="329">
        <v>11027.05</v>
      </c>
      <c r="I40" s="329">
        <v>0</v>
      </c>
      <c r="J40" s="329">
        <v>2316.08</v>
      </c>
      <c r="K40" s="329">
        <v>0</v>
      </c>
      <c r="L40" s="329">
        <v>13343.13</v>
      </c>
      <c r="M40" s="329">
        <v>2201.2599999999984</v>
      </c>
      <c r="N40" s="329">
        <v>0</v>
      </c>
      <c r="O40" s="329">
        <v>1400.32</v>
      </c>
      <c r="P40" s="329">
        <v>0</v>
      </c>
      <c r="Q40" s="329">
        <v>3601.5799999999981</v>
      </c>
      <c r="R40" s="330">
        <v>0.12078172771476045</v>
      </c>
      <c r="S40" s="330">
        <v>0.16543633143828768</v>
      </c>
      <c r="T40" s="47"/>
    </row>
    <row r="41" spans="1:20" ht="15" customHeight="1">
      <c r="A41" s="269" t="s">
        <v>81</v>
      </c>
      <c r="B41" s="329">
        <v>54372.24</v>
      </c>
      <c r="C41" s="329">
        <v>4784.12</v>
      </c>
      <c r="D41" s="329">
        <v>0</v>
      </c>
      <c r="E41" s="329">
        <v>1824.41</v>
      </c>
      <c r="F41" s="329">
        <v>0</v>
      </c>
      <c r="G41" s="329">
        <v>6608.53</v>
      </c>
      <c r="H41" s="329">
        <v>5076.2299999999996</v>
      </c>
      <c r="I41" s="329">
        <v>0</v>
      </c>
      <c r="J41" s="329">
        <v>2530.08</v>
      </c>
      <c r="K41" s="329">
        <v>0</v>
      </c>
      <c r="L41" s="329">
        <v>7606.3099999999995</v>
      </c>
      <c r="M41" s="329">
        <v>292.10999999999967</v>
      </c>
      <c r="N41" s="329">
        <v>0</v>
      </c>
      <c r="O41" s="329">
        <v>705.66999999999985</v>
      </c>
      <c r="P41" s="329">
        <v>0</v>
      </c>
      <c r="Q41" s="329">
        <v>997.77999999999952</v>
      </c>
      <c r="R41" s="330">
        <v>0.12154235323025132</v>
      </c>
      <c r="S41" s="330">
        <v>0.13989326170854832</v>
      </c>
      <c r="T41" s="47"/>
    </row>
    <row r="42" spans="1:20" ht="15" customHeight="1">
      <c r="A42" s="269" t="s">
        <v>88</v>
      </c>
      <c r="B42" s="329">
        <v>69164.78</v>
      </c>
      <c r="C42" s="329">
        <v>8215.09</v>
      </c>
      <c r="D42" s="329">
        <v>0</v>
      </c>
      <c r="E42" s="329">
        <v>821.21</v>
      </c>
      <c r="F42" s="329">
        <v>0</v>
      </c>
      <c r="G42" s="329">
        <v>9036.2999999999993</v>
      </c>
      <c r="H42" s="329">
        <v>10879.68</v>
      </c>
      <c r="I42" s="329">
        <v>0</v>
      </c>
      <c r="J42" s="329">
        <v>1714.53</v>
      </c>
      <c r="K42" s="329">
        <v>0</v>
      </c>
      <c r="L42" s="329">
        <v>12594.210000000001</v>
      </c>
      <c r="M42" s="329">
        <v>2664.59</v>
      </c>
      <c r="N42" s="329">
        <v>0</v>
      </c>
      <c r="O42" s="329">
        <v>893.31999999999994</v>
      </c>
      <c r="P42" s="329">
        <v>0</v>
      </c>
      <c r="Q42" s="329">
        <v>3557.91</v>
      </c>
      <c r="R42" s="330">
        <v>0.13064886492807465</v>
      </c>
      <c r="S42" s="330">
        <v>0.18208993074220725</v>
      </c>
      <c r="T42" s="47"/>
    </row>
    <row r="43" spans="1:20" ht="15" customHeight="1">
      <c r="A43" s="269" t="s">
        <v>89</v>
      </c>
      <c r="B43" s="329">
        <v>126180.08</v>
      </c>
      <c r="C43" s="329">
        <v>8443.9699999999993</v>
      </c>
      <c r="D43" s="329">
        <v>0</v>
      </c>
      <c r="E43" s="329">
        <v>6307.85</v>
      </c>
      <c r="F43" s="329">
        <v>0</v>
      </c>
      <c r="G43" s="329">
        <v>14751.82</v>
      </c>
      <c r="H43" s="329">
        <v>9823.82</v>
      </c>
      <c r="I43" s="329">
        <v>0</v>
      </c>
      <c r="J43" s="329">
        <v>9312.0400000000009</v>
      </c>
      <c r="K43" s="329">
        <v>0</v>
      </c>
      <c r="L43" s="329">
        <v>19135.86</v>
      </c>
      <c r="M43" s="329">
        <v>1379.8500000000004</v>
      </c>
      <c r="N43" s="329">
        <v>0</v>
      </c>
      <c r="O43" s="329">
        <v>3004.1900000000005</v>
      </c>
      <c r="P43" s="329">
        <v>0</v>
      </c>
      <c r="Q43" s="329">
        <v>4384.0400000000009</v>
      </c>
      <c r="R43" s="330">
        <v>0.11691084678342255</v>
      </c>
      <c r="S43" s="330">
        <v>0.15165515824684847</v>
      </c>
      <c r="T43" s="47"/>
    </row>
    <row r="44" spans="1:20" ht="15" customHeight="1">
      <c r="A44" s="269" t="s">
        <v>90</v>
      </c>
      <c r="B44" s="329">
        <v>32764.52</v>
      </c>
      <c r="C44" s="329">
        <v>5887.3</v>
      </c>
      <c r="D44" s="329">
        <v>0</v>
      </c>
      <c r="E44" s="329">
        <v>340.84</v>
      </c>
      <c r="F44" s="329">
        <v>0</v>
      </c>
      <c r="G44" s="329">
        <v>6228.14</v>
      </c>
      <c r="H44" s="329">
        <v>6106.61</v>
      </c>
      <c r="I44" s="329">
        <v>0</v>
      </c>
      <c r="J44" s="329">
        <v>1186.56</v>
      </c>
      <c r="K44" s="329">
        <v>0</v>
      </c>
      <c r="L44" s="329">
        <v>7293.17</v>
      </c>
      <c r="M44" s="329">
        <v>219.30999999999949</v>
      </c>
      <c r="N44" s="329">
        <v>0</v>
      </c>
      <c r="O44" s="329">
        <v>845.72</v>
      </c>
      <c r="P44" s="329">
        <v>0</v>
      </c>
      <c r="Q44" s="329">
        <v>1065.0299999999995</v>
      </c>
      <c r="R44" s="330">
        <v>0.19008793658506215</v>
      </c>
      <c r="S44" s="330">
        <v>0.22259352494710741</v>
      </c>
      <c r="T44" s="47"/>
    </row>
    <row r="45" spans="1:20" ht="15" customHeight="1">
      <c r="A45" s="269" t="s">
        <v>91</v>
      </c>
      <c r="B45" s="329">
        <v>126278.35</v>
      </c>
      <c r="C45" s="329">
        <v>11413.66</v>
      </c>
      <c r="D45" s="329">
        <v>0</v>
      </c>
      <c r="E45" s="329">
        <v>2875.32</v>
      </c>
      <c r="F45" s="329">
        <v>0</v>
      </c>
      <c r="G45" s="329">
        <v>14288.98</v>
      </c>
      <c r="H45" s="329">
        <v>12708.24</v>
      </c>
      <c r="I45" s="329">
        <v>0</v>
      </c>
      <c r="J45" s="329">
        <v>3989.03</v>
      </c>
      <c r="K45" s="329">
        <v>0</v>
      </c>
      <c r="L45" s="329">
        <v>16697.27</v>
      </c>
      <c r="M45" s="329">
        <v>1294.58</v>
      </c>
      <c r="N45" s="329">
        <v>0</v>
      </c>
      <c r="O45" s="329">
        <v>1113.71</v>
      </c>
      <c r="P45" s="329">
        <v>0</v>
      </c>
      <c r="Q45" s="329">
        <v>2408.29</v>
      </c>
      <c r="R45" s="330">
        <v>0.1131546302275885</v>
      </c>
      <c r="S45" s="330">
        <v>0.13222591204272149</v>
      </c>
      <c r="T45" s="47"/>
    </row>
    <row r="46" spans="1:20" ht="15" customHeight="1">
      <c r="A46" s="269" t="s">
        <v>92</v>
      </c>
      <c r="B46" s="329">
        <v>124616.03</v>
      </c>
      <c r="C46" s="329">
        <v>11592.16</v>
      </c>
      <c r="D46" s="329">
        <v>0</v>
      </c>
      <c r="E46" s="329">
        <v>3038.39</v>
      </c>
      <c r="F46" s="329">
        <v>0</v>
      </c>
      <c r="G46" s="329">
        <v>14630.55</v>
      </c>
      <c r="H46" s="329">
        <v>17221.439999999999</v>
      </c>
      <c r="I46" s="329">
        <v>0</v>
      </c>
      <c r="J46" s="329">
        <v>12630.31</v>
      </c>
      <c r="K46" s="329">
        <v>0</v>
      </c>
      <c r="L46" s="329">
        <v>29851.75</v>
      </c>
      <c r="M46" s="329">
        <v>5629.2799999999988</v>
      </c>
      <c r="N46" s="329">
        <v>0</v>
      </c>
      <c r="O46" s="329">
        <v>9591.92</v>
      </c>
      <c r="P46" s="329">
        <v>0</v>
      </c>
      <c r="Q46" s="329">
        <v>15221.199999999999</v>
      </c>
      <c r="R46" s="330">
        <v>0.11740504010599599</v>
      </c>
      <c r="S46" s="330">
        <v>0.2395498396153368</v>
      </c>
      <c r="T46" s="47"/>
    </row>
    <row r="47" spans="1:20" ht="15" customHeight="1">
      <c r="A47" s="269" t="s">
        <v>93</v>
      </c>
      <c r="B47" s="329">
        <v>32690.82</v>
      </c>
      <c r="C47" s="329">
        <v>4125.09</v>
      </c>
      <c r="D47" s="329">
        <v>0</v>
      </c>
      <c r="E47" s="329">
        <v>296.37</v>
      </c>
      <c r="F47" s="329">
        <v>0</v>
      </c>
      <c r="G47" s="329">
        <v>4421.46</v>
      </c>
      <c r="H47" s="329">
        <v>4567.1899999999996</v>
      </c>
      <c r="I47" s="329">
        <v>0</v>
      </c>
      <c r="J47" s="329">
        <v>494.17</v>
      </c>
      <c r="K47" s="329">
        <v>0</v>
      </c>
      <c r="L47" s="329">
        <v>5061.3599999999997</v>
      </c>
      <c r="M47" s="329">
        <v>442.09999999999945</v>
      </c>
      <c r="N47" s="329">
        <v>0</v>
      </c>
      <c r="O47" s="329">
        <v>197.8</v>
      </c>
      <c r="P47" s="329">
        <v>0</v>
      </c>
      <c r="Q47" s="329">
        <v>639.89999999999941</v>
      </c>
      <c r="R47" s="330">
        <v>0.1352508135311381</v>
      </c>
      <c r="S47" s="330">
        <v>0.15482511604175117</v>
      </c>
      <c r="T47" s="47"/>
    </row>
    <row r="48" spans="1:20" ht="15" customHeight="1">
      <c r="A48" s="269" t="s">
        <v>94</v>
      </c>
      <c r="B48" s="329">
        <v>194208.86</v>
      </c>
      <c r="C48" s="329">
        <v>21741.86</v>
      </c>
      <c r="D48" s="329">
        <v>0</v>
      </c>
      <c r="E48" s="329">
        <v>2375.6799999999998</v>
      </c>
      <c r="F48" s="329">
        <v>0</v>
      </c>
      <c r="G48" s="329">
        <v>24117.54</v>
      </c>
      <c r="H48" s="329">
        <v>22084.87</v>
      </c>
      <c r="I48" s="329">
        <v>0</v>
      </c>
      <c r="J48" s="329">
        <v>4097.93</v>
      </c>
      <c r="K48" s="329">
        <v>0</v>
      </c>
      <c r="L48" s="329">
        <v>26182.799999999999</v>
      </c>
      <c r="M48" s="329">
        <v>343.0099999999984</v>
      </c>
      <c r="N48" s="329">
        <v>0</v>
      </c>
      <c r="O48" s="329">
        <v>1722.2500000000005</v>
      </c>
      <c r="P48" s="329">
        <v>0</v>
      </c>
      <c r="Q48" s="329">
        <v>2065.2599999999989</v>
      </c>
      <c r="R48" s="330">
        <v>0.12418352077243028</v>
      </c>
      <c r="S48" s="330">
        <v>0.13481774209477365</v>
      </c>
      <c r="T48" s="47"/>
    </row>
    <row r="49" spans="1:20" ht="15" customHeight="1">
      <c r="A49" s="269" t="s">
        <v>514</v>
      </c>
      <c r="B49" s="329">
        <v>27236.9</v>
      </c>
      <c r="C49" s="329">
        <v>2841.89</v>
      </c>
      <c r="D49" s="329">
        <v>0</v>
      </c>
      <c r="E49" s="329">
        <v>604.38</v>
      </c>
      <c r="F49" s="329">
        <v>0</v>
      </c>
      <c r="G49" s="329">
        <v>3446.27</v>
      </c>
      <c r="H49" s="329">
        <v>3134.65</v>
      </c>
      <c r="I49" s="329">
        <v>0</v>
      </c>
      <c r="J49" s="329">
        <v>1314.81</v>
      </c>
      <c r="K49" s="329">
        <v>0</v>
      </c>
      <c r="L49" s="329">
        <v>4449.46</v>
      </c>
      <c r="M49" s="329">
        <v>292.76000000000022</v>
      </c>
      <c r="N49" s="329">
        <v>0</v>
      </c>
      <c r="O49" s="329">
        <v>710.43</v>
      </c>
      <c r="P49" s="329">
        <v>0</v>
      </c>
      <c r="Q49" s="329">
        <v>1003.1900000000002</v>
      </c>
      <c r="R49" s="330">
        <v>0.12652945085527353</v>
      </c>
      <c r="S49" s="330">
        <v>0.16336146918335051</v>
      </c>
      <c r="T49" s="47"/>
    </row>
    <row r="50" spans="1:20" ht="15" customHeight="1">
      <c r="A50" s="269" t="s">
        <v>1266</v>
      </c>
      <c r="B50" s="329">
        <v>33620.65</v>
      </c>
      <c r="C50" s="329">
        <v>3700.81</v>
      </c>
      <c r="D50" s="329">
        <v>0</v>
      </c>
      <c r="E50" s="329">
        <v>612.75</v>
      </c>
      <c r="F50" s="329">
        <v>0</v>
      </c>
      <c r="G50" s="329">
        <v>4313.5599999999995</v>
      </c>
      <c r="H50" s="329">
        <v>4173.1000000000004</v>
      </c>
      <c r="I50" s="329">
        <v>0</v>
      </c>
      <c r="J50" s="329">
        <v>888.56</v>
      </c>
      <c r="K50" s="329">
        <v>0</v>
      </c>
      <c r="L50" s="329">
        <v>5061.66</v>
      </c>
      <c r="M50" s="329">
        <v>472.29000000000042</v>
      </c>
      <c r="N50" s="329">
        <v>0</v>
      </c>
      <c r="O50" s="329">
        <v>275.80999999999995</v>
      </c>
      <c r="P50" s="329">
        <v>0</v>
      </c>
      <c r="Q50" s="329">
        <v>748.10000000000036</v>
      </c>
      <c r="R50" s="330">
        <v>0.12830091030363777</v>
      </c>
      <c r="S50" s="330">
        <v>0.15055211603582916</v>
      </c>
      <c r="T50" s="47"/>
    </row>
    <row r="51" spans="1:20" ht="15" customHeight="1">
      <c r="A51" s="269" t="s">
        <v>1275</v>
      </c>
      <c r="B51" s="329">
        <v>22024.1</v>
      </c>
      <c r="C51" s="329">
        <v>2393.96</v>
      </c>
      <c r="D51" s="329">
        <v>0</v>
      </c>
      <c r="E51" s="329">
        <v>365.77</v>
      </c>
      <c r="F51" s="329">
        <v>0</v>
      </c>
      <c r="G51" s="329">
        <v>2759.73</v>
      </c>
      <c r="H51" s="329">
        <v>2921.55</v>
      </c>
      <c r="I51" s="329">
        <v>0</v>
      </c>
      <c r="J51" s="329">
        <v>1182.32</v>
      </c>
      <c r="K51" s="329">
        <v>0</v>
      </c>
      <c r="L51" s="329">
        <v>4103.87</v>
      </c>
      <c r="M51" s="329">
        <v>527.59000000000015</v>
      </c>
      <c r="N51" s="329">
        <v>0</v>
      </c>
      <c r="O51" s="329">
        <v>816.55</v>
      </c>
      <c r="P51" s="329">
        <v>0</v>
      </c>
      <c r="Q51" s="329">
        <v>1344.14</v>
      </c>
      <c r="R51" s="330">
        <v>0.12530500678801859</v>
      </c>
      <c r="S51" s="330">
        <v>0.18633542346792833</v>
      </c>
      <c r="T51" s="47"/>
    </row>
    <row r="52" spans="1:20" ht="15" customHeight="1">
      <c r="A52" s="269" t="s">
        <v>1276</v>
      </c>
      <c r="B52" s="329">
        <v>7535.44</v>
      </c>
      <c r="C52" s="329">
        <v>520.96</v>
      </c>
      <c r="D52" s="329">
        <v>0</v>
      </c>
      <c r="E52" s="329">
        <v>233.61</v>
      </c>
      <c r="F52" s="329">
        <v>0</v>
      </c>
      <c r="G52" s="329">
        <v>754.57</v>
      </c>
      <c r="H52" s="329">
        <v>614.66999999999996</v>
      </c>
      <c r="I52" s="329">
        <v>0</v>
      </c>
      <c r="J52" s="329">
        <v>545.94000000000005</v>
      </c>
      <c r="K52" s="329">
        <v>0</v>
      </c>
      <c r="L52" s="329">
        <v>1160.6100000000001</v>
      </c>
      <c r="M52" s="329">
        <v>93.709999999999923</v>
      </c>
      <c r="N52" s="329">
        <v>0</v>
      </c>
      <c r="O52" s="329">
        <v>312.33000000000004</v>
      </c>
      <c r="P52" s="329">
        <v>0</v>
      </c>
      <c r="Q52" s="329">
        <v>406.03999999999996</v>
      </c>
      <c r="R52" s="330">
        <v>0.10013615661461044</v>
      </c>
      <c r="S52" s="330">
        <v>0.15402020319981319</v>
      </c>
      <c r="T52" s="47"/>
    </row>
    <row r="53" spans="1:20" ht="15" customHeight="1">
      <c r="A53" s="269" t="s">
        <v>1286</v>
      </c>
      <c r="B53" s="329">
        <v>30336.639999999999</v>
      </c>
      <c r="C53" s="329">
        <v>3364.41</v>
      </c>
      <c r="D53" s="329">
        <v>0</v>
      </c>
      <c r="E53" s="329">
        <v>496.96</v>
      </c>
      <c r="F53" s="329">
        <v>0</v>
      </c>
      <c r="G53" s="329">
        <v>3861.37</v>
      </c>
      <c r="H53" s="329">
        <v>4062.99</v>
      </c>
      <c r="I53" s="329">
        <v>0</v>
      </c>
      <c r="J53" s="329">
        <v>716.82</v>
      </c>
      <c r="K53" s="329">
        <v>0</v>
      </c>
      <c r="L53" s="329">
        <v>4779.8099999999995</v>
      </c>
      <c r="M53" s="329">
        <v>698.57999999999993</v>
      </c>
      <c r="N53" s="329">
        <v>0</v>
      </c>
      <c r="O53" s="329">
        <v>219.86000000000007</v>
      </c>
      <c r="P53" s="329">
        <v>0</v>
      </c>
      <c r="Q53" s="329">
        <v>918.44</v>
      </c>
      <c r="R53" s="330">
        <v>0.12728403672918293</v>
      </c>
      <c r="S53" s="330">
        <v>0.1575589781861142</v>
      </c>
      <c r="T53" s="47"/>
    </row>
    <row r="54" spans="1:20" ht="15" customHeight="1">
      <c r="A54" s="269" t="s">
        <v>1287</v>
      </c>
      <c r="B54" s="329">
        <v>2626.09</v>
      </c>
      <c r="C54" s="329">
        <v>344.84</v>
      </c>
      <c r="D54" s="329">
        <v>0</v>
      </c>
      <c r="E54" s="329">
        <v>2.58</v>
      </c>
      <c r="F54" s="329">
        <v>0</v>
      </c>
      <c r="G54" s="329">
        <v>347.41999999999996</v>
      </c>
      <c r="H54" s="329">
        <v>466.13</v>
      </c>
      <c r="I54" s="329">
        <v>0</v>
      </c>
      <c r="J54" s="329">
        <v>9.8699999999999992</v>
      </c>
      <c r="K54" s="329">
        <v>0</v>
      </c>
      <c r="L54" s="329">
        <v>476</v>
      </c>
      <c r="M54" s="329">
        <v>121.29000000000002</v>
      </c>
      <c r="N54" s="329">
        <v>0</v>
      </c>
      <c r="O54" s="329">
        <v>7.2899999999999991</v>
      </c>
      <c r="P54" s="329">
        <v>0</v>
      </c>
      <c r="Q54" s="329">
        <v>128.58000000000001</v>
      </c>
      <c r="R54" s="330">
        <v>0.13229554204159033</v>
      </c>
      <c r="S54" s="330">
        <v>0.18125806807839792</v>
      </c>
      <c r="T54" s="47"/>
    </row>
    <row r="55" spans="1:20" ht="15" customHeight="1">
      <c r="A55" s="269" t="s">
        <v>1376</v>
      </c>
      <c r="B55" s="329">
        <v>57067</v>
      </c>
      <c r="C55" s="329">
        <v>3502.83</v>
      </c>
      <c r="D55" s="329">
        <v>0</v>
      </c>
      <c r="E55" s="329">
        <v>2529.4</v>
      </c>
      <c r="F55" s="329">
        <v>0</v>
      </c>
      <c r="G55" s="329">
        <v>6032.23</v>
      </c>
      <c r="H55" s="329">
        <v>3906.04</v>
      </c>
      <c r="I55" s="329">
        <v>0</v>
      </c>
      <c r="J55" s="329">
        <v>4096.1400000000003</v>
      </c>
      <c r="K55" s="329">
        <v>0</v>
      </c>
      <c r="L55" s="329">
        <v>8002.18</v>
      </c>
      <c r="M55" s="329">
        <v>403.21000000000004</v>
      </c>
      <c r="N55" s="329">
        <v>0</v>
      </c>
      <c r="O55" s="329">
        <v>1566.7400000000002</v>
      </c>
      <c r="P55" s="329">
        <v>0</v>
      </c>
      <c r="Q55" s="329">
        <v>1969.9500000000003</v>
      </c>
      <c r="R55" s="330">
        <v>0.10570434752133456</v>
      </c>
      <c r="S55" s="330">
        <v>0.14022429775527012</v>
      </c>
      <c r="T55" s="47"/>
    </row>
    <row r="56" spans="1:20" ht="15" customHeight="1">
      <c r="A56" s="269" t="s">
        <v>1408</v>
      </c>
      <c r="B56" s="329">
        <v>112544.76</v>
      </c>
      <c r="C56" s="329">
        <v>11035.01</v>
      </c>
      <c r="D56" s="329">
        <v>0</v>
      </c>
      <c r="E56" s="329">
        <v>3446.37</v>
      </c>
      <c r="F56" s="329">
        <v>0</v>
      </c>
      <c r="G56" s="329">
        <v>14481.380000000001</v>
      </c>
      <c r="H56" s="329">
        <v>15505.09</v>
      </c>
      <c r="I56" s="329">
        <v>0</v>
      </c>
      <c r="J56" s="329">
        <v>4276.58</v>
      </c>
      <c r="K56" s="329">
        <v>0</v>
      </c>
      <c r="L56" s="329">
        <v>19781.669999999998</v>
      </c>
      <c r="M56" s="329">
        <v>4470.08</v>
      </c>
      <c r="N56" s="329">
        <v>0</v>
      </c>
      <c r="O56" s="329">
        <v>830.21</v>
      </c>
      <c r="P56" s="329">
        <v>0</v>
      </c>
      <c r="Q56" s="329">
        <v>5300.29</v>
      </c>
      <c r="R56" s="330">
        <v>0.12867218340507369</v>
      </c>
      <c r="S56" s="330">
        <v>0.17576713478264114</v>
      </c>
      <c r="T56" s="47"/>
    </row>
    <row r="57" spans="1:20" ht="15" customHeight="1">
      <c r="A57" s="269" t="s">
        <v>1409</v>
      </c>
      <c r="B57" s="329">
        <v>38476.79</v>
      </c>
      <c r="C57" s="329">
        <v>2231.0300000000002</v>
      </c>
      <c r="D57" s="329">
        <v>0</v>
      </c>
      <c r="E57" s="329">
        <v>2275.11</v>
      </c>
      <c r="F57" s="329">
        <v>0</v>
      </c>
      <c r="G57" s="329">
        <v>4506.1400000000003</v>
      </c>
      <c r="H57" s="329">
        <v>2492.16</v>
      </c>
      <c r="I57" s="329">
        <v>0</v>
      </c>
      <c r="J57" s="329">
        <v>2665.99</v>
      </c>
      <c r="K57" s="329">
        <v>0</v>
      </c>
      <c r="L57" s="329">
        <v>5158.1499999999996</v>
      </c>
      <c r="M57" s="329">
        <v>261.12999999999965</v>
      </c>
      <c r="N57" s="329">
        <v>0</v>
      </c>
      <c r="O57" s="329">
        <v>390.87999999999965</v>
      </c>
      <c r="P57" s="329">
        <v>0</v>
      </c>
      <c r="Q57" s="329">
        <v>652.00999999999931</v>
      </c>
      <c r="R57" s="330">
        <v>0.11711319993169909</v>
      </c>
      <c r="S57" s="330">
        <v>0.13405874034710275</v>
      </c>
      <c r="T57" s="47"/>
    </row>
    <row r="58" spans="1:20" ht="15" customHeight="1">
      <c r="A58" s="269" t="s">
        <v>1410</v>
      </c>
      <c r="B58" s="329">
        <v>14995.81</v>
      </c>
      <c r="C58" s="329">
        <v>1408.71</v>
      </c>
      <c r="D58" s="329">
        <v>0</v>
      </c>
      <c r="E58" s="329">
        <v>412.25</v>
      </c>
      <c r="F58" s="329">
        <v>0</v>
      </c>
      <c r="G58" s="329">
        <v>1820.96</v>
      </c>
      <c r="H58" s="329">
        <v>2016.15</v>
      </c>
      <c r="I58" s="329">
        <v>0</v>
      </c>
      <c r="J58" s="329">
        <v>887.9</v>
      </c>
      <c r="K58" s="329">
        <v>0</v>
      </c>
      <c r="L58" s="329">
        <v>2904.05</v>
      </c>
      <c r="M58" s="329">
        <v>607.44000000000005</v>
      </c>
      <c r="N58" s="329">
        <v>0</v>
      </c>
      <c r="O58" s="329">
        <v>475.65</v>
      </c>
      <c r="P58" s="329">
        <v>0</v>
      </c>
      <c r="Q58" s="329">
        <v>1083.0900000000001</v>
      </c>
      <c r="R58" s="330">
        <v>0.12143125313004099</v>
      </c>
      <c r="S58" s="330">
        <v>0.19365742830830748</v>
      </c>
      <c r="T58" s="47"/>
    </row>
    <row r="59" spans="1:20" ht="15" customHeight="1">
      <c r="A59" s="289" t="s">
        <v>439</v>
      </c>
      <c r="B59" s="71"/>
      <c r="C59" s="331" t="s">
        <v>439</v>
      </c>
      <c r="D59" s="331" t="s">
        <v>439</v>
      </c>
      <c r="E59" s="71"/>
      <c r="F59" s="71"/>
      <c r="G59" s="331" t="s">
        <v>439</v>
      </c>
      <c r="H59" s="331" t="s">
        <v>439</v>
      </c>
      <c r="I59" s="331" t="s">
        <v>439</v>
      </c>
      <c r="J59" s="71"/>
      <c r="K59" s="71"/>
      <c r="L59" s="71"/>
      <c r="M59" s="71"/>
      <c r="N59" s="331" t="s">
        <v>439</v>
      </c>
      <c r="O59" s="331" t="s">
        <v>439</v>
      </c>
      <c r="P59" s="331" t="s">
        <v>439</v>
      </c>
      <c r="Q59" s="71"/>
      <c r="R59" s="47"/>
      <c r="S59" s="47"/>
      <c r="T59" s="47"/>
    </row>
    <row r="60" spans="1:20" s="328" customFormat="1" ht="15" customHeight="1">
      <c r="A60" s="664" t="s">
        <v>156</v>
      </c>
      <c r="B60" s="443">
        <v>4642121.3900000006</v>
      </c>
      <c r="C60" s="443">
        <v>410693.05000000005</v>
      </c>
      <c r="D60" s="443">
        <v>0</v>
      </c>
      <c r="E60" s="443">
        <v>140888.98999999993</v>
      </c>
      <c r="F60" s="443">
        <v>0.02</v>
      </c>
      <c r="G60" s="443">
        <v>551582.05999999994</v>
      </c>
      <c r="H60" s="443">
        <v>491812.05999999994</v>
      </c>
      <c r="I60" s="443">
        <v>0</v>
      </c>
      <c r="J60" s="443">
        <v>309588.90999999997</v>
      </c>
      <c r="K60" s="443">
        <v>211.41</v>
      </c>
      <c r="L60" s="443">
        <v>801612.38000000024</v>
      </c>
      <c r="M60" s="443">
        <v>81119.009999999995</v>
      </c>
      <c r="N60" s="443">
        <v>0</v>
      </c>
      <c r="O60" s="443">
        <v>168699.91999999998</v>
      </c>
      <c r="P60" s="443">
        <v>211.39</v>
      </c>
      <c r="Q60" s="443">
        <v>250030.32</v>
      </c>
      <c r="R60" s="444">
        <v>0.11882111941066666</v>
      </c>
      <c r="S60" s="444">
        <v>0.17268233909755645</v>
      </c>
      <c r="T60" s="49"/>
    </row>
    <row r="61" spans="1:20" s="328" customFormat="1" ht="15" customHeight="1" thickBot="1">
      <c r="A61" s="664"/>
      <c r="B61" s="443"/>
      <c r="C61" s="443"/>
      <c r="D61" s="443"/>
      <c r="E61" s="443"/>
      <c r="F61" s="443"/>
      <c r="G61" s="443"/>
      <c r="H61" s="443"/>
      <c r="I61" s="443"/>
      <c r="J61" s="443"/>
      <c r="K61" s="443"/>
      <c r="L61" s="443"/>
      <c r="M61" s="443"/>
      <c r="N61" s="443"/>
      <c r="O61" s="443"/>
      <c r="P61" s="443"/>
      <c r="Q61" s="443"/>
      <c r="R61" s="444"/>
      <c r="S61" s="444"/>
      <c r="T61" s="49"/>
    </row>
    <row r="62" spans="1:20" s="328" customFormat="1" ht="15" customHeight="1" thickTop="1" thickBot="1">
      <c r="A62" s="533" t="s">
        <v>443</v>
      </c>
      <c r="B62" s="445"/>
      <c r="C62" s="445"/>
      <c r="D62" s="445"/>
      <c r="E62" s="442" t="s">
        <v>439</v>
      </c>
      <c r="F62" s="442"/>
      <c r="G62" s="442"/>
      <c r="H62" s="442"/>
      <c r="I62" s="442"/>
      <c r="J62" s="442"/>
      <c r="K62" s="442"/>
      <c r="L62" s="442" t="s">
        <v>439</v>
      </c>
      <c r="M62" s="442"/>
      <c r="N62" s="442"/>
      <c r="O62" s="442"/>
      <c r="P62" s="442"/>
      <c r="Q62" s="442" t="s">
        <v>439</v>
      </c>
      <c r="R62" s="442"/>
      <c r="S62" s="442"/>
      <c r="T62" s="49"/>
    </row>
    <row r="63" spans="1:20" s="328" customFormat="1" ht="15" customHeight="1" thickTop="1">
      <c r="A63" s="664"/>
      <c r="B63" s="443"/>
      <c r="C63" s="443"/>
      <c r="D63" s="443"/>
      <c r="E63" s="443"/>
      <c r="F63" s="443"/>
      <c r="G63" s="443"/>
      <c r="H63" s="443"/>
      <c r="I63" s="443"/>
      <c r="J63" s="443"/>
      <c r="K63" s="443"/>
      <c r="L63" s="443"/>
      <c r="M63" s="443"/>
      <c r="N63" s="443"/>
      <c r="O63" s="443"/>
      <c r="P63" s="443"/>
      <c r="Q63" s="443"/>
      <c r="R63" s="444"/>
      <c r="S63" s="444"/>
      <c r="T63" s="49"/>
    </row>
    <row r="64" spans="1:20" s="328" customFormat="1" ht="15" customHeight="1">
      <c r="A64" s="269" t="s">
        <v>97</v>
      </c>
      <c r="B64" s="568">
        <v>57640.45</v>
      </c>
      <c r="C64" s="568">
        <v>2481.7399999999998</v>
      </c>
      <c r="D64" s="568">
        <v>0</v>
      </c>
      <c r="E64" s="568">
        <v>1036.02</v>
      </c>
      <c r="F64" s="568">
        <v>0</v>
      </c>
      <c r="G64" s="329">
        <v>3517.7599999999998</v>
      </c>
      <c r="H64" s="568">
        <v>5333.4</v>
      </c>
      <c r="I64" s="568">
        <v>0</v>
      </c>
      <c r="J64" s="568">
        <v>11368.47</v>
      </c>
      <c r="K64" s="568">
        <v>0</v>
      </c>
      <c r="L64" s="329">
        <v>16701.87</v>
      </c>
      <c r="M64" s="568">
        <v>2851.66</v>
      </c>
      <c r="N64" s="568">
        <v>0</v>
      </c>
      <c r="O64" s="568">
        <v>10332.449999999999</v>
      </c>
      <c r="P64" s="568">
        <v>0</v>
      </c>
      <c r="Q64" s="329">
        <v>13184.109999999999</v>
      </c>
      <c r="R64" s="431">
        <v>6.1029363927589043E-2</v>
      </c>
      <c r="S64" s="431">
        <v>0.28975953518752889</v>
      </c>
      <c r="T64" s="49"/>
    </row>
    <row r="65" spans="1:20" s="328" customFormat="1" ht="15" customHeight="1">
      <c r="A65" s="269" t="s">
        <v>99</v>
      </c>
      <c r="B65" s="568">
        <v>470973.68</v>
      </c>
      <c r="C65" s="568">
        <v>46834</v>
      </c>
      <c r="D65" s="568">
        <v>0</v>
      </c>
      <c r="E65" s="568">
        <v>1829.37</v>
      </c>
      <c r="F65" s="568">
        <v>0</v>
      </c>
      <c r="G65" s="329">
        <v>48663.37</v>
      </c>
      <c r="H65" s="568">
        <v>66928</v>
      </c>
      <c r="I65" s="568">
        <v>0</v>
      </c>
      <c r="J65" s="568">
        <v>10996.33</v>
      </c>
      <c r="K65" s="568">
        <v>0</v>
      </c>
      <c r="L65" s="329">
        <v>77924.33</v>
      </c>
      <c r="M65" s="568">
        <v>20094</v>
      </c>
      <c r="N65" s="568">
        <v>0</v>
      </c>
      <c r="O65" s="568">
        <v>9166.9599999999991</v>
      </c>
      <c r="P65" s="568">
        <v>0</v>
      </c>
      <c r="Q65" s="329">
        <v>29260.959999999999</v>
      </c>
      <c r="R65" s="431">
        <v>0.10332503081700872</v>
      </c>
      <c r="S65" s="431">
        <v>0.16545368310178182</v>
      </c>
      <c r="T65" s="49"/>
    </row>
    <row r="66" spans="1:20" s="328" customFormat="1" ht="15" customHeight="1">
      <c r="A66" s="269" t="s">
        <v>100</v>
      </c>
      <c r="B66" s="568">
        <v>42671.06</v>
      </c>
      <c r="C66" s="568">
        <v>5839.52</v>
      </c>
      <c r="D66" s="568">
        <v>0</v>
      </c>
      <c r="E66" s="568">
        <v>351.21</v>
      </c>
      <c r="F66" s="568">
        <v>0</v>
      </c>
      <c r="G66" s="329">
        <v>6190.7300000000005</v>
      </c>
      <c r="H66" s="568">
        <v>11057.79</v>
      </c>
      <c r="I66" s="568">
        <v>0</v>
      </c>
      <c r="J66" s="568">
        <v>2554.84</v>
      </c>
      <c r="K66" s="568">
        <v>0</v>
      </c>
      <c r="L66" s="329">
        <v>13612.630000000001</v>
      </c>
      <c r="M66" s="568">
        <v>5218.2700000000004</v>
      </c>
      <c r="N66" s="568">
        <v>0</v>
      </c>
      <c r="O66" s="568">
        <v>2203.63</v>
      </c>
      <c r="P66" s="568">
        <v>0</v>
      </c>
      <c r="Q66" s="329">
        <v>7421.9000000000005</v>
      </c>
      <c r="R66" s="431">
        <v>0.14508029563830852</v>
      </c>
      <c r="S66" s="431">
        <v>0.31901316723793599</v>
      </c>
      <c r="T66" s="49"/>
    </row>
    <row r="67" spans="1:20" s="328" customFormat="1" ht="15" customHeight="1">
      <c r="A67" s="269" t="s">
        <v>102</v>
      </c>
      <c r="B67" s="568">
        <v>66.86</v>
      </c>
      <c r="C67" s="568">
        <v>59.75</v>
      </c>
      <c r="D67" s="568">
        <v>0</v>
      </c>
      <c r="E67" s="568">
        <v>7.0000000000000007E-2</v>
      </c>
      <c r="F67" s="568">
        <v>0</v>
      </c>
      <c r="G67" s="329">
        <v>59.82</v>
      </c>
      <c r="H67" s="568">
        <v>93.65</v>
      </c>
      <c r="I67" s="568">
        <v>0</v>
      </c>
      <c r="J67" s="568">
        <v>132.38</v>
      </c>
      <c r="K67" s="568">
        <v>0</v>
      </c>
      <c r="L67" s="329">
        <v>226.03</v>
      </c>
      <c r="M67" s="568">
        <v>33.900000000000006</v>
      </c>
      <c r="N67" s="568">
        <v>0</v>
      </c>
      <c r="O67" s="568">
        <v>132.31</v>
      </c>
      <c r="P67" s="568">
        <v>0</v>
      </c>
      <c r="Q67" s="329">
        <v>166.21</v>
      </c>
      <c r="R67" s="431">
        <v>0.89470535447203114</v>
      </c>
      <c r="S67" s="431">
        <v>3.3806461262339216</v>
      </c>
      <c r="T67" s="49"/>
    </row>
    <row r="68" spans="1:20" s="328" customFormat="1" ht="15" customHeight="1">
      <c r="A68" s="269" t="s">
        <v>104</v>
      </c>
      <c r="B68" s="568">
        <v>40308.559999999998</v>
      </c>
      <c r="C68" s="568">
        <v>5038.57</v>
      </c>
      <c r="D68" s="568">
        <v>0</v>
      </c>
      <c r="E68" s="568">
        <v>0</v>
      </c>
      <c r="F68" s="568">
        <v>0</v>
      </c>
      <c r="G68" s="329">
        <v>5038.57</v>
      </c>
      <c r="H68" s="568">
        <v>6848.33</v>
      </c>
      <c r="I68" s="568">
        <v>0</v>
      </c>
      <c r="J68" s="568">
        <v>226.16</v>
      </c>
      <c r="K68" s="568">
        <v>0</v>
      </c>
      <c r="L68" s="329">
        <v>7074.49</v>
      </c>
      <c r="M68" s="568">
        <v>1809.7600000000002</v>
      </c>
      <c r="N68" s="568">
        <v>0</v>
      </c>
      <c r="O68" s="568">
        <v>226.16</v>
      </c>
      <c r="P68" s="568">
        <v>0</v>
      </c>
      <c r="Q68" s="329">
        <v>2035.9200000000003</v>
      </c>
      <c r="R68" s="431">
        <v>0.125</v>
      </c>
      <c r="S68" s="431">
        <v>0.17550837836925953</v>
      </c>
      <c r="T68" s="49"/>
    </row>
    <row r="69" spans="1:20" s="328" customFormat="1" ht="15" customHeight="1">
      <c r="A69" s="269" t="s">
        <v>106</v>
      </c>
      <c r="B69" s="568">
        <v>36533.870000000003</v>
      </c>
      <c r="C69" s="568">
        <v>4304.68</v>
      </c>
      <c r="D69" s="568">
        <v>0</v>
      </c>
      <c r="E69" s="568">
        <v>5.76</v>
      </c>
      <c r="F69" s="568">
        <v>0</v>
      </c>
      <c r="G69" s="329">
        <v>4310.4400000000005</v>
      </c>
      <c r="H69" s="568">
        <v>7340.73</v>
      </c>
      <c r="I69" s="568">
        <v>0</v>
      </c>
      <c r="J69" s="568">
        <v>146.05000000000001</v>
      </c>
      <c r="K69" s="568">
        <v>0</v>
      </c>
      <c r="L69" s="329">
        <v>7486.78</v>
      </c>
      <c r="M69" s="568">
        <v>3036.0499999999993</v>
      </c>
      <c r="N69" s="568">
        <v>0</v>
      </c>
      <c r="O69" s="568">
        <v>140.29000000000002</v>
      </c>
      <c r="P69" s="568">
        <v>0</v>
      </c>
      <c r="Q69" s="329">
        <v>3176.3399999999992</v>
      </c>
      <c r="R69" s="431">
        <v>0.11798476318002993</v>
      </c>
      <c r="S69" s="431">
        <v>0.20492709915483903</v>
      </c>
      <c r="T69" s="49"/>
    </row>
    <row r="70" spans="1:20" s="328" customFormat="1" ht="15" customHeight="1">
      <c r="A70" s="269" t="s">
        <v>108</v>
      </c>
      <c r="B70" s="568">
        <v>3752.72</v>
      </c>
      <c r="C70" s="568">
        <v>469.09</v>
      </c>
      <c r="D70" s="568">
        <v>0</v>
      </c>
      <c r="E70" s="568">
        <v>0</v>
      </c>
      <c r="F70" s="568">
        <v>0</v>
      </c>
      <c r="G70" s="329">
        <v>469.09</v>
      </c>
      <c r="H70" s="568">
        <v>524.9</v>
      </c>
      <c r="I70" s="568">
        <v>0</v>
      </c>
      <c r="J70" s="568">
        <v>9.69</v>
      </c>
      <c r="K70" s="568">
        <v>0</v>
      </c>
      <c r="L70" s="329">
        <v>534.59</v>
      </c>
      <c r="M70" s="568">
        <v>55.81</v>
      </c>
      <c r="N70" s="568">
        <v>0</v>
      </c>
      <c r="O70" s="568">
        <v>9.69</v>
      </c>
      <c r="P70" s="568">
        <v>0</v>
      </c>
      <c r="Q70" s="329">
        <v>65.5</v>
      </c>
      <c r="R70" s="431">
        <v>0.125</v>
      </c>
      <c r="S70" s="431">
        <v>0.14245400669381145</v>
      </c>
      <c r="T70" s="49"/>
    </row>
    <row r="71" spans="1:20" s="328" customFormat="1" ht="15" customHeight="1">
      <c r="A71" s="269" t="s">
        <v>110</v>
      </c>
      <c r="B71" s="568">
        <v>40810.06</v>
      </c>
      <c r="C71" s="568">
        <v>6145.37</v>
      </c>
      <c r="D71" s="568">
        <v>0</v>
      </c>
      <c r="E71" s="568">
        <v>0</v>
      </c>
      <c r="F71" s="568">
        <v>0</v>
      </c>
      <c r="G71" s="329">
        <v>6145.37</v>
      </c>
      <c r="H71" s="568">
        <v>22306.58</v>
      </c>
      <c r="I71" s="568">
        <v>0</v>
      </c>
      <c r="J71" s="568">
        <v>3194.87</v>
      </c>
      <c r="K71" s="568">
        <v>0</v>
      </c>
      <c r="L71" s="329">
        <v>25501.45</v>
      </c>
      <c r="M71" s="568">
        <v>16161.210000000003</v>
      </c>
      <c r="N71" s="568">
        <v>0</v>
      </c>
      <c r="O71" s="568">
        <v>3194.87</v>
      </c>
      <c r="P71" s="568">
        <v>0</v>
      </c>
      <c r="Q71" s="329">
        <v>19356.080000000002</v>
      </c>
      <c r="R71" s="431">
        <v>0.15058468426657545</v>
      </c>
      <c r="S71" s="431">
        <v>0.62488146305102232</v>
      </c>
      <c r="T71" s="49"/>
    </row>
    <row r="72" spans="1:20" s="328" customFormat="1" ht="15" customHeight="1">
      <c r="A72" s="269" t="s">
        <v>507</v>
      </c>
      <c r="B72" s="568">
        <v>0</v>
      </c>
      <c r="C72" s="568">
        <v>0</v>
      </c>
      <c r="D72" s="568">
        <v>0</v>
      </c>
      <c r="E72" s="568">
        <v>0</v>
      </c>
      <c r="F72" s="568">
        <v>0</v>
      </c>
      <c r="G72" s="329">
        <v>0</v>
      </c>
      <c r="H72" s="568">
        <v>1800.54</v>
      </c>
      <c r="I72" s="568">
        <v>0</v>
      </c>
      <c r="J72" s="568">
        <v>130.38999999999999</v>
      </c>
      <c r="K72" s="568">
        <v>0</v>
      </c>
      <c r="L72" s="329">
        <v>1930.9299999999998</v>
      </c>
      <c r="M72" s="568">
        <v>1800.54</v>
      </c>
      <c r="N72" s="568">
        <v>0</v>
      </c>
      <c r="O72" s="568">
        <v>130.38999999999999</v>
      </c>
      <c r="P72" s="568">
        <v>0</v>
      </c>
      <c r="Q72" s="329">
        <v>1930.9299999999998</v>
      </c>
      <c r="R72" s="431">
        <v>0</v>
      </c>
      <c r="S72" s="431">
        <v>0</v>
      </c>
      <c r="T72" s="49"/>
    </row>
    <row r="73" spans="1:20" s="328" customFormat="1" ht="15" customHeight="1">
      <c r="A73" s="664" t="s">
        <v>439</v>
      </c>
      <c r="B73" s="443"/>
      <c r="C73" s="443" t="s">
        <v>439</v>
      </c>
      <c r="D73" s="443" t="s">
        <v>439</v>
      </c>
      <c r="E73" s="443"/>
      <c r="F73" s="443"/>
      <c r="G73" s="443" t="s">
        <v>439</v>
      </c>
      <c r="H73" s="443" t="s">
        <v>439</v>
      </c>
      <c r="I73" s="443" t="s">
        <v>439</v>
      </c>
      <c r="J73" s="443"/>
      <c r="K73" s="443"/>
      <c r="L73" s="443"/>
      <c r="M73" s="443"/>
      <c r="N73" s="443" t="s">
        <v>439</v>
      </c>
      <c r="O73" s="443" t="s">
        <v>439</v>
      </c>
      <c r="P73" s="443" t="s">
        <v>439</v>
      </c>
      <c r="Q73" s="443"/>
      <c r="R73" s="444"/>
      <c r="S73" s="444"/>
      <c r="T73" s="49"/>
    </row>
    <row r="74" spans="1:20" s="328" customFormat="1" ht="15" customHeight="1">
      <c r="A74" s="664" t="s">
        <v>156</v>
      </c>
      <c r="B74" s="443">
        <v>692757.25999999978</v>
      </c>
      <c r="C74" s="443">
        <v>71172.719999999987</v>
      </c>
      <c r="D74" s="443">
        <v>0</v>
      </c>
      <c r="E74" s="443">
        <v>3222.4300000000003</v>
      </c>
      <c r="F74" s="443">
        <v>0</v>
      </c>
      <c r="G74" s="443">
        <v>74395.149999999994</v>
      </c>
      <c r="H74" s="443">
        <v>122233.91999999998</v>
      </c>
      <c r="I74" s="443">
        <v>0</v>
      </c>
      <c r="J74" s="443">
        <v>28759.179999999997</v>
      </c>
      <c r="K74" s="443">
        <v>0</v>
      </c>
      <c r="L74" s="443">
        <v>150993.1</v>
      </c>
      <c r="M74" s="443">
        <v>51061.200000000004</v>
      </c>
      <c r="N74" s="443">
        <v>0</v>
      </c>
      <c r="O74" s="443">
        <v>25536.749999999996</v>
      </c>
      <c r="P74" s="443">
        <v>0</v>
      </c>
      <c r="Q74" s="443">
        <v>76597.949999999983</v>
      </c>
      <c r="R74" s="432">
        <v>0.10738992471908561</v>
      </c>
      <c r="S74" s="432">
        <v>0.2179596068036877</v>
      </c>
      <c r="T74" s="49"/>
    </row>
    <row r="75" spans="1:20" ht="15" customHeight="1">
      <c r="A75" s="269" t="s">
        <v>439</v>
      </c>
      <c r="B75" s="331"/>
      <c r="C75" s="331"/>
      <c r="D75" s="331"/>
      <c r="E75" s="329"/>
      <c r="F75" s="329"/>
      <c r="G75" s="331"/>
      <c r="H75" s="331"/>
      <c r="I75" s="331"/>
      <c r="J75" s="331"/>
      <c r="K75" s="331"/>
      <c r="L75" s="331"/>
      <c r="M75" s="331"/>
      <c r="N75" s="331"/>
      <c r="O75" s="331"/>
      <c r="P75" s="331"/>
      <c r="Q75" s="331"/>
      <c r="R75" s="333"/>
      <c r="S75" s="259"/>
      <c r="T75" s="47"/>
    </row>
    <row r="76" spans="1:20" ht="15" customHeight="1">
      <c r="A76" s="49"/>
      <c r="B76" s="259"/>
      <c r="C76" s="259"/>
      <c r="D76" s="47"/>
      <c r="E76" s="264"/>
      <c r="F76" s="264"/>
      <c r="G76" s="259"/>
      <c r="H76" s="259"/>
      <c r="I76" s="259"/>
      <c r="J76" s="264"/>
      <c r="K76" s="264"/>
      <c r="L76" s="259"/>
      <c r="M76" s="259"/>
      <c r="N76" s="47"/>
      <c r="O76" s="259" t="s">
        <v>439</v>
      </c>
      <c r="P76" s="259"/>
      <c r="Q76" s="259" t="s">
        <v>439</v>
      </c>
      <c r="R76" s="259" t="s">
        <v>439</v>
      </c>
      <c r="S76" s="259" t="s">
        <v>1009</v>
      </c>
      <c r="T76" s="47"/>
    </row>
    <row r="77" spans="1:20" ht="15" customHeight="1" thickBot="1">
      <c r="A77" s="334"/>
      <c r="B77" s="335"/>
      <c r="C77" s="118"/>
      <c r="D77" s="118"/>
      <c r="E77" s="335"/>
      <c r="F77" s="335"/>
      <c r="G77" s="118"/>
      <c r="H77" s="118"/>
      <c r="I77" s="118"/>
      <c r="J77" s="335"/>
      <c r="K77" s="335"/>
      <c r="L77" s="335"/>
      <c r="M77" s="118"/>
      <c r="N77" s="118"/>
      <c r="O77" s="118"/>
      <c r="P77" s="118"/>
      <c r="Q77" s="335" t="s">
        <v>439</v>
      </c>
      <c r="R77" s="118"/>
      <c r="S77" s="118"/>
      <c r="T77" s="47"/>
    </row>
    <row r="78" spans="1:20" ht="15" customHeight="1" thickTop="1">
      <c r="A78" s="336" t="s">
        <v>1364</v>
      </c>
      <c r="B78" s="47"/>
      <c r="C78" s="47"/>
      <c r="D78" s="47"/>
      <c r="E78" s="47"/>
      <c r="F78" s="47"/>
      <c r="G78" s="47"/>
      <c r="H78" s="47"/>
      <c r="I78" s="47"/>
      <c r="J78" s="47"/>
      <c r="K78" s="47"/>
      <c r="L78" s="47"/>
      <c r="M78" s="47"/>
      <c r="N78" s="47"/>
      <c r="O78" s="47"/>
      <c r="P78" s="47"/>
      <c r="Q78" s="259" t="s">
        <v>439</v>
      </c>
      <c r="R78" s="47"/>
      <c r="S78" s="47"/>
      <c r="T78" s="47"/>
    </row>
    <row r="79" spans="1:20" ht="15" customHeight="1">
      <c r="A79" s="336" t="s">
        <v>1365</v>
      </c>
      <c r="B79" s="47"/>
      <c r="C79" s="47"/>
      <c r="D79" s="47"/>
      <c r="E79" s="47"/>
      <c r="F79" s="47"/>
      <c r="G79" s="47"/>
      <c r="H79" s="47"/>
      <c r="I79" s="47"/>
      <c r="J79" s="47"/>
      <c r="K79" s="47"/>
      <c r="L79" s="47"/>
      <c r="M79" s="47"/>
      <c r="N79" s="47"/>
      <c r="O79" s="47"/>
      <c r="P79" s="47"/>
      <c r="Q79" s="47"/>
      <c r="R79" s="47"/>
      <c r="S79" s="47"/>
      <c r="T79" s="47"/>
    </row>
    <row r="80" spans="1:20" ht="15" customHeight="1">
      <c r="A80" s="49"/>
      <c r="B80" s="47"/>
      <c r="C80" s="47"/>
      <c r="D80" s="47"/>
      <c r="E80" s="47"/>
      <c r="F80" s="47"/>
      <c r="G80" s="47"/>
      <c r="H80" s="47"/>
      <c r="I80" s="47"/>
      <c r="J80" s="47"/>
      <c r="K80" s="47"/>
      <c r="L80" s="47"/>
      <c r="M80" s="47"/>
      <c r="N80" s="47"/>
      <c r="O80" s="47"/>
      <c r="P80" s="47"/>
      <c r="Q80" s="47"/>
      <c r="R80" s="47"/>
      <c r="S80" s="47"/>
      <c r="T80" s="47"/>
    </row>
    <row r="81" spans="2:20" ht="15" customHeight="1">
      <c r="B81" s="47"/>
      <c r="C81" s="47"/>
      <c r="D81" s="47"/>
      <c r="E81" s="47"/>
      <c r="F81" s="47"/>
      <c r="G81" s="47"/>
      <c r="H81" s="47"/>
      <c r="I81" s="47"/>
      <c r="J81" s="47"/>
      <c r="K81" s="47"/>
      <c r="L81" s="47"/>
      <c r="M81" s="47"/>
      <c r="N81" s="47"/>
      <c r="O81" s="47"/>
      <c r="P81" s="47"/>
      <c r="Q81" s="47"/>
      <c r="R81" s="47"/>
      <c r="S81" s="47"/>
      <c r="T81" s="47"/>
    </row>
  </sheetData>
  <mergeCells count="8">
    <mergeCell ref="A1:S1"/>
    <mergeCell ref="A2:S2"/>
    <mergeCell ref="A3:S3"/>
    <mergeCell ref="A4:S4"/>
    <mergeCell ref="C6:G6"/>
    <mergeCell ref="H6:L6"/>
    <mergeCell ref="M6:Q6"/>
    <mergeCell ref="R6:S6"/>
  </mergeCells>
  <printOptions horizontalCentered="1"/>
  <pageMargins left="0.75" right="0.75" top="0.62" bottom="0.66" header="0.5" footer="0.5"/>
  <pageSetup scale="45" orientation="landscape"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3"/>
  <sheetViews>
    <sheetView workbookViewId="0">
      <selection activeCell="A3" sqref="A3:F3"/>
    </sheetView>
  </sheetViews>
  <sheetFormatPr defaultRowHeight="15"/>
  <cols>
    <col min="1" max="1" width="104.42578125" style="5" bestFit="1" customWidth="1"/>
    <col min="2" max="5" width="9.7109375" style="5" customWidth="1"/>
    <col min="6" max="6" width="10.7109375" style="5" bestFit="1" customWidth="1"/>
    <col min="7" max="16384" width="9.140625" style="5"/>
  </cols>
  <sheetData>
    <row r="1" spans="1:6" ht="30" customHeight="1">
      <c r="A1" s="706" t="s">
        <v>443</v>
      </c>
      <c r="B1" s="706"/>
      <c r="C1" s="706"/>
      <c r="D1" s="706"/>
      <c r="E1" s="706"/>
      <c r="F1" s="706"/>
    </row>
    <row r="2" spans="1:6" ht="18">
      <c r="A2" s="707" t="s">
        <v>484</v>
      </c>
      <c r="B2" s="707"/>
      <c r="C2" s="707"/>
      <c r="D2" s="707"/>
      <c r="E2" s="707"/>
      <c r="F2" s="707"/>
    </row>
    <row r="3" spans="1:6" ht="18">
      <c r="A3" s="707" t="s">
        <v>1493</v>
      </c>
      <c r="B3" s="707"/>
      <c r="C3" s="707"/>
      <c r="D3" s="707"/>
      <c r="E3" s="707"/>
      <c r="F3" s="707"/>
    </row>
    <row r="4" spans="1:6" ht="30" customHeight="1">
      <c r="A4" s="711" t="s">
        <v>508</v>
      </c>
      <c r="B4" s="711"/>
      <c r="C4" s="711"/>
      <c r="D4" s="711"/>
      <c r="E4" s="711"/>
      <c r="F4" s="711"/>
    </row>
    <row r="5" spans="1:6" ht="3.75" customHeight="1">
      <c r="A5" s="188"/>
      <c r="B5" s="189"/>
      <c r="C5" s="189"/>
      <c r="D5" s="189"/>
      <c r="E5" s="189"/>
      <c r="F5" s="189"/>
    </row>
    <row r="6" spans="1:6" ht="30" customHeight="1" thickBot="1">
      <c r="A6" s="446"/>
      <c r="B6" s="382" t="s">
        <v>152</v>
      </c>
      <c r="C6" s="382" t="s">
        <v>153</v>
      </c>
      <c r="D6" s="382" t="s">
        <v>154</v>
      </c>
      <c r="E6" s="382" t="s">
        <v>155</v>
      </c>
      <c r="F6" s="382" t="s">
        <v>156</v>
      </c>
    </row>
    <row r="7" spans="1:6">
      <c r="A7" s="383" t="s">
        <v>157</v>
      </c>
      <c r="B7" s="384">
        <v>9087366.0268600006</v>
      </c>
      <c r="C7" s="384">
        <v>1318701.3824</v>
      </c>
      <c r="D7" s="384">
        <v>0</v>
      </c>
      <c r="E7" s="384">
        <v>0</v>
      </c>
      <c r="F7" s="384">
        <v>10406067.409260001</v>
      </c>
    </row>
    <row r="8" spans="1:6">
      <c r="A8" s="187" t="s">
        <v>158</v>
      </c>
      <c r="B8" s="57">
        <v>498692.72224000003</v>
      </c>
      <c r="C8" s="57">
        <v>97113.980620000002</v>
      </c>
      <c r="D8" s="57">
        <v>0</v>
      </c>
      <c r="E8" s="57">
        <v>0</v>
      </c>
      <c r="F8" s="57">
        <v>595806.70285999996</v>
      </c>
    </row>
    <row r="9" spans="1:6">
      <c r="A9" s="58" t="s">
        <v>159</v>
      </c>
      <c r="B9" s="95">
        <v>100909.31737</v>
      </c>
      <c r="C9" s="95">
        <v>7131.8557199999996</v>
      </c>
      <c r="D9" s="95">
        <v>0</v>
      </c>
      <c r="E9" s="95">
        <v>0</v>
      </c>
      <c r="F9" s="95">
        <v>108041.17309</v>
      </c>
    </row>
    <row r="10" spans="1:6">
      <c r="A10" s="58" t="s">
        <v>160</v>
      </c>
      <c r="B10" s="95">
        <v>63270.784500000002</v>
      </c>
      <c r="C10" s="95">
        <v>19151.2248</v>
      </c>
      <c r="D10" s="95">
        <v>0</v>
      </c>
      <c r="E10" s="95">
        <v>0</v>
      </c>
      <c r="F10" s="95">
        <v>82422.009299999991</v>
      </c>
    </row>
    <row r="11" spans="1:6">
      <c r="A11" s="58" t="s">
        <v>161</v>
      </c>
      <c r="B11" s="95">
        <v>334482.01052999997</v>
      </c>
      <c r="C11" s="95">
        <v>70830.890499999994</v>
      </c>
      <c r="D11" s="95">
        <v>0</v>
      </c>
      <c r="E11" s="95">
        <v>0</v>
      </c>
      <c r="F11" s="95">
        <v>405312.90102999995</v>
      </c>
    </row>
    <row r="12" spans="1:6">
      <c r="A12" s="58" t="s">
        <v>162</v>
      </c>
      <c r="B12" s="95">
        <v>0</v>
      </c>
      <c r="C12" s="95">
        <v>0</v>
      </c>
      <c r="D12" s="95">
        <v>0</v>
      </c>
      <c r="E12" s="95">
        <v>0</v>
      </c>
      <c r="F12" s="95">
        <v>0</v>
      </c>
    </row>
    <row r="13" spans="1:6">
      <c r="A13" s="58" t="s">
        <v>163</v>
      </c>
      <c r="B13" s="95">
        <v>0</v>
      </c>
      <c r="C13" s="95">
        <v>0</v>
      </c>
      <c r="D13" s="95">
        <v>0</v>
      </c>
      <c r="E13" s="95">
        <v>0</v>
      </c>
      <c r="F13" s="95">
        <v>0</v>
      </c>
    </row>
    <row r="14" spans="1:6">
      <c r="A14" s="58" t="s">
        <v>1378</v>
      </c>
      <c r="B14" s="95">
        <v>22.983499999999999</v>
      </c>
      <c r="C14" s="95">
        <v>0</v>
      </c>
      <c r="D14" s="95">
        <v>0</v>
      </c>
      <c r="E14" s="95">
        <v>0</v>
      </c>
      <c r="F14" s="95">
        <v>22.983499999999999</v>
      </c>
    </row>
    <row r="15" spans="1:6">
      <c r="A15" s="58" t="s">
        <v>165</v>
      </c>
      <c r="B15" s="95">
        <v>7.6263399999999999</v>
      </c>
      <c r="C15" s="95">
        <v>9.5999999999999992E-3</v>
      </c>
      <c r="D15" s="95">
        <v>0</v>
      </c>
      <c r="E15" s="95">
        <v>0</v>
      </c>
      <c r="F15" s="95">
        <v>7.6359399999999997</v>
      </c>
    </row>
    <row r="16" spans="1:6">
      <c r="A16" s="58" t="s">
        <v>166</v>
      </c>
      <c r="B16" s="95">
        <v>0</v>
      </c>
      <c r="C16" s="95">
        <v>0</v>
      </c>
      <c r="D16" s="95">
        <v>0</v>
      </c>
      <c r="E16" s="95">
        <v>0</v>
      </c>
      <c r="F16" s="95">
        <v>0</v>
      </c>
    </row>
    <row r="17" spans="1:6">
      <c r="A17" s="187" t="s">
        <v>167</v>
      </c>
      <c r="B17" s="57">
        <v>254007.68308000002</v>
      </c>
      <c r="C17" s="57">
        <v>19168.18201</v>
      </c>
      <c r="D17" s="57">
        <v>0</v>
      </c>
      <c r="E17" s="57">
        <v>0</v>
      </c>
      <c r="F17" s="57">
        <v>273175.86508999998</v>
      </c>
    </row>
    <row r="18" spans="1:6">
      <c r="A18" s="58" t="s">
        <v>168</v>
      </c>
      <c r="B18" s="95">
        <v>0</v>
      </c>
      <c r="C18" s="95">
        <v>0</v>
      </c>
      <c r="D18" s="95">
        <v>0</v>
      </c>
      <c r="E18" s="95">
        <v>0</v>
      </c>
      <c r="F18" s="95">
        <v>0</v>
      </c>
    </row>
    <row r="19" spans="1:6">
      <c r="A19" s="58" t="s">
        <v>169</v>
      </c>
      <c r="B19" s="95">
        <v>114720.36517</v>
      </c>
      <c r="C19" s="95">
        <v>1598.8279399999999</v>
      </c>
      <c r="D19" s="95">
        <v>0</v>
      </c>
      <c r="E19" s="95">
        <v>0</v>
      </c>
      <c r="F19" s="95">
        <v>116319.19310999999</v>
      </c>
    </row>
    <row r="20" spans="1:6">
      <c r="A20" s="58" t="s">
        <v>170</v>
      </c>
      <c r="B20" s="95">
        <v>0</v>
      </c>
      <c r="C20" s="95">
        <v>0</v>
      </c>
      <c r="D20" s="95">
        <v>0</v>
      </c>
      <c r="E20" s="95">
        <v>0</v>
      </c>
      <c r="F20" s="95">
        <v>0</v>
      </c>
    </row>
    <row r="21" spans="1:6">
      <c r="A21" s="58" t="s">
        <v>171</v>
      </c>
      <c r="B21" s="95">
        <v>0</v>
      </c>
      <c r="C21" s="95">
        <v>0</v>
      </c>
      <c r="D21" s="95">
        <v>0</v>
      </c>
      <c r="E21" s="95">
        <v>0</v>
      </c>
      <c r="F21" s="95">
        <v>0</v>
      </c>
    </row>
    <row r="22" spans="1:6">
      <c r="A22" s="58" t="s">
        <v>216</v>
      </c>
      <c r="B22" s="95">
        <v>45170.69109</v>
      </c>
      <c r="C22" s="95">
        <v>10765.78463</v>
      </c>
      <c r="D22" s="95">
        <v>0</v>
      </c>
      <c r="E22" s="95">
        <v>0</v>
      </c>
      <c r="F22" s="95">
        <v>55936.475720000002</v>
      </c>
    </row>
    <row r="23" spans="1:6">
      <c r="A23" s="58" t="s">
        <v>173</v>
      </c>
      <c r="B23" s="95">
        <v>93990.043709999998</v>
      </c>
      <c r="C23" s="95">
        <v>6803.5681399999994</v>
      </c>
      <c r="D23" s="95">
        <v>0</v>
      </c>
      <c r="E23" s="95">
        <v>0</v>
      </c>
      <c r="F23" s="95">
        <v>100793.61185</v>
      </c>
    </row>
    <row r="24" spans="1:6">
      <c r="A24" s="58" t="s">
        <v>174</v>
      </c>
      <c r="B24" s="95">
        <v>126.58311</v>
      </c>
      <c r="C24" s="95">
        <v>1.2999999999999999E-3</v>
      </c>
      <c r="D24" s="95">
        <v>0</v>
      </c>
      <c r="E24" s="95">
        <v>0</v>
      </c>
      <c r="F24" s="95">
        <v>126.58441000000001</v>
      </c>
    </row>
    <row r="25" spans="1:6">
      <c r="A25" s="58" t="s">
        <v>175</v>
      </c>
      <c r="B25" s="95">
        <v>0</v>
      </c>
      <c r="C25" s="95">
        <v>0</v>
      </c>
      <c r="D25" s="95">
        <v>0</v>
      </c>
      <c r="E25" s="95">
        <v>0</v>
      </c>
      <c r="F25" s="95">
        <v>0</v>
      </c>
    </row>
    <row r="26" spans="1:6">
      <c r="A26" s="187" t="s">
        <v>176</v>
      </c>
      <c r="B26" s="57">
        <v>7982492.91163</v>
      </c>
      <c r="C26" s="57">
        <v>125357.46948999999</v>
      </c>
      <c r="D26" s="57">
        <v>0</v>
      </c>
      <c r="E26" s="57">
        <v>0</v>
      </c>
      <c r="F26" s="57">
        <v>8107850.38112</v>
      </c>
    </row>
    <row r="27" spans="1:6">
      <c r="A27" s="60" t="s">
        <v>177</v>
      </c>
      <c r="B27" s="95">
        <v>7674170.8208500007</v>
      </c>
      <c r="C27" s="95">
        <v>97373.29797</v>
      </c>
      <c r="D27" s="95">
        <v>0</v>
      </c>
      <c r="E27" s="95">
        <v>0</v>
      </c>
      <c r="F27" s="95">
        <v>7771544.1188199995</v>
      </c>
    </row>
    <row r="28" spans="1:6">
      <c r="A28" s="58" t="s">
        <v>178</v>
      </c>
      <c r="B28" s="95">
        <v>6955156.8978699995</v>
      </c>
      <c r="C28" s="95">
        <v>56080.873799999994</v>
      </c>
      <c r="D28" s="95">
        <v>0</v>
      </c>
      <c r="E28" s="95">
        <v>0</v>
      </c>
      <c r="F28" s="95">
        <v>7011237.7716699997</v>
      </c>
    </row>
    <row r="29" spans="1:6">
      <c r="A29" s="58" t="s">
        <v>179</v>
      </c>
      <c r="B29" s="95">
        <v>552311.15252</v>
      </c>
      <c r="C29" s="95">
        <v>34798.691989999999</v>
      </c>
      <c r="D29" s="95">
        <v>0</v>
      </c>
      <c r="E29" s="95">
        <v>0</v>
      </c>
      <c r="F29" s="95">
        <v>587109.84450999997</v>
      </c>
    </row>
    <row r="30" spans="1:6">
      <c r="A30" s="58" t="s">
        <v>180</v>
      </c>
      <c r="B30" s="95">
        <v>166702.77046</v>
      </c>
      <c r="C30" s="95">
        <v>6493.73218</v>
      </c>
      <c r="D30" s="95">
        <v>0</v>
      </c>
      <c r="E30" s="95">
        <v>0</v>
      </c>
      <c r="F30" s="95">
        <v>173196.50263999999</v>
      </c>
    </row>
    <row r="31" spans="1:6">
      <c r="A31" s="60" t="s">
        <v>181</v>
      </c>
      <c r="B31" s="95">
        <v>97905.771590000004</v>
      </c>
      <c r="C31" s="95">
        <v>294.23453000000001</v>
      </c>
      <c r="D31" s="95">
        <v>0</v>
      </c>
      <c r="E31" s="95">
        <v>0</v>
      </c>
      <c r="F31" s="95">
        <v>98200.006120000005</v>
      </c>
    </row>
    <row r="32" spans="1:6">
      <c r="A32" s="58" t="s">
        <v>182</v>
      </c>
      <c r="B32" s="95">
        <v>74520.754079999999</v>
      </c>
      <c r="C32" s="95">
        <v>52.232099999999996</v>
      </c>
      <c r="D32" s="95">
        <v>0</v>
      </c>
      <c r="E32" s="95">
        <v>0</v>
      </c>
      <c r="F32" s="95">
        <v>74572.986180000007</v>
      </c>
    </row>
    <row r="33" spans="1:6">
      <c r="A33" s="58" t="s">
        <v>183</v>
      </c>
      <c r="B33" s="95">
        <v>15544.4825</v>
      </c>
      <c r="C33" s="95">
        <v>162.36351000000002</v>
      </c>
      <c r="D33" s="95">
        <v>0</v>
      </c>
      <c r="E33" s="95">
        <v>0</v>
      </c>
      <c r="F33" s="95">
        <v>15706.846009999999</v>
      </c>
    </row>
    <row r="34" spans="1:6">
      <c r="A34" s="58" t="s">
        <v>184</v>
      </c>
      <c r="B34" s="95">
        <v>7840.5350099999996</v>
      </c>
      <c r="C34" s="95">
        <v>79.638919999999999</v>
      </c>
      <c r="D34" s="95">
        <v>0</v>
      </c>
      <c r="E34" s="95">
        <v>0</v>
      </c>
      <c r="F34" s="95">
        <v>7920.1739299999999</v>
      </c>
    </row>
    <row r="35" spans="1:6">
      <c r="A35" s="60" t="s">
        <v>185</v>
      </c>
      <c r="B35" s="95">
        <v>79655.204419999995</v>
      </c>
      <c r="C35" s="95">
        <v>8079.1722699999991</v>
      </c>
      <c r="D35" s="95">
        <v>0</v>
      </c>
      <c r="E35" s="95">
        <v>0</v>
      </c>
      <c r="F35" s="95">
        <v>87734.376690000005</v>
      </c>
    </row>
    <row r="36" spans="1:6">
      <c r="A36" s="58" t="s">
        <v>186</v>
      </c>
      <c r="B36" s="95">
        <v>58382.141439999999</v>
      </c>
      <c r="C36" s="95">
        <v>3945.2874200000001</v>
      </c>
      <c r="D36" s="95">
        <v>0</v>
      </c>
      <c r="E36" s="95">
        <v>0</v>
      </c>
      <c r="F36" s="95">
        <v>62327.42886</v>
      </c>
    </row>
    <row r="37" spans="1:6">
      <c r="A37" s="58" t="s">
        <v>187</v>
      </c>
      <c r="B37" s="95">
        <v>17151.358800000002</v>
      </c>
      <c r="C37" s="95">
        <v>3941.1285899999998</v>
      </c>
      <c r="D37" s="95">
        <v>0</v>
      </c>
      <c r="E37" s="95">
        <v>0</v>
      </c>
      <c r="F37" s="95">
        <v>21092.487390000002</v>
      </c>
    </row>
    <row r="38" spans="1:6">
      <c r="A38" s="58" t="s">
        <v>188</v>
      </c>
      <c r="B38" s="95">
        <v>4121.7041799999997</v>
      </c>
      <c r="C38" s="95">
        <v>192.75626</v>
      </c>
      <c r="D38" s="95">
        <v>0</v>
      </c>
      <c r="E38" s="95">
        <v>0</v>
      </c>
      <c r="F38" s="95">
        <v>4314.4604400000007</v>
      </c>
    </row>
    <row r="39" spans="1:6">
      <c r="A39" s="60" t="s">
        <v>189</v>
      </c>
      <c r="B39" s="95">
        <v>478908.25855000003</v>
      </c>
      <c r="C39" s="95">
        <v>25797.412600000003</v>
      </c>
      <c r="D39" s="95">
        <v>0</v>
      </c>
      <c r="E39" s="95">
        <v>0</v>
      </c>
      <c r="F39" s="95">
        <v>504705.67114999995</v>
      </c>
    </row>
    <row r="40" spans="1:6">
      <c r="A40" s="58" t="s">
        <v>190</v>
      </c>
      <c r="B40" s="95">
        <v>168282.25331</v>
      </c>
      <c r="C40" s="95">
        <v>7081.13267</v>
      </c>
      <c r="D40" s="95">
        <v>0</v>
      </c>
      <c r="E40" s="95">
        <v>0</v>
      </c>
      <c r="F40" s="95">
        <v>175363.38597999999</v>
      </c>
    </row>
    <row r="41" spans="1:6">
      <c r="A41" s="58" t="s">
        <v>191</v>
      </c>
      <c r="B41" s="95">
        <v>56169.929779999999</v>
      </c>
      <c r="C41" s="95">
        <v>5967.4506900000006</v>
      </c>
      <c r="D41" s="95">
        <v>0</v>
      </c>
      <c r="E41" s="95">
        <v>0</v>
      </c>
      <c r="F41" s="95">
        <v>62137.380469999996</v>
      </c>
    </row>
    <row r="42" spans="1:6">
      <c r="A42" s="58" t="s">
        <v>192</v>
      </c>
      <c r="B42" s="95">
        <v>1034.45055</v>
      </c>
      <c r="C42" s="95">
        <v>4.4178500000000005</v>
      </c>
      <c r="D42" s="95">
        <v>0</v>
      </c>
      <c r="E42" s="95">
        <v>0</v>
      </c>
      <c r="F42" s="95">
        <v>1038.8684000000001</v>
      </c>
    </row>
    <row r="43" spans="1:6">
      <c r="A43" s="58" t="s">
        <v>193</v>
      </c>
      <c r="B43" s="95">
        <v>528.63740000000007</v>
      </c>
      <c r="C43" s="95">
        <v>4.4716199999999997</v>
      </c>
      <c r="D43" s="95">
        <v>0</v>
      </c>
      <c r="E43" s="95">
        <v>0</v>
      </c>
      <c r="F43" s="95">
        <v>533.10901999999999</v>
      </c>
    </row>
    <row r="44" spans="1:6">
      <c r="A44" s="58" t="s">
        <v>194</v>
      </c>
      <c r="B44" s="95">
        <v>179.96554</v>
      </c>
      <c r="C44" s="95">
        <v>0.46059</v>
      </c>
      <c r="D44" s="95">
        <v>0</v>
      </c>
      <c r="E44" s="95">
        <v>0</v>
      </c>
      <c r="F44" s="95">
        <v>180.42613</v>
      </c>
    </row>
    <row r="45" spans="1:6">
      <c r="A45" s="58" t="s">
        <v>195</v>
      </c>
      <c r="B45" s="95">
        <v>81.006230000000002</v>
      </c>
      <c r="C45" s="95">
        <v>0</v>
      </c>
      <c r="D45" s="95">
        <v>0</v>
      </c>
      <c r="E45" s="95">
        <v>0</v>
      </c>
      <c r="F45" s="95">
        <v>81.006230000000002</v>
      </c>
    </row>
    <row r="46" spans="1:6">
      <c r="A46" s="58" t="s">
        <v>1176</v>
      </c>
      <c r="B46" s="95">
        <v>133801.43977</v>
      </c>
      <c r="C46" s="95">
        <v>6300.5227500000001</v>
      </c>
      <c r="D46" s="95">
        <v>0</v>
      </c>
      <c r="E46" s="95">
        <v>0</v>
      </c>
      <c r="F46" s="95">
        <v>140101.96252</v>
      </c>
    </row>
    <row r="47" spans="1:6">
      <c r="A47" s="58" t="s">
        <v>1177</v>
      </c>
      <c r="B47" s="95">
        <v>116378.23013</v>
      </c>
      <c r="C47" s="95">
        <v>6414.3362999999999</v>
      </c>
      <c r="D47" s="95">
        <v>0</v>
      </c>
      <c r="E47" s="95">
        <v>0</v>
      </c>
      <c r="F47" s="95">
        <v>122792.56643000001</v>
      </c>
    </row>
    <row r="48" spans="1:6">
      <c r="A48" s="58" t="s">
        <v>1182</v>
      </c>
      <c r="B48" s="95">
        <v>668.91519999999991</v>
      </c>
      <c r="C48" s="95">
        <v>0</v>
      </c>
      <c r="D48" s="95">
        <v>0</v>
      </c>
      <c r="E48" s="95">
        <v>0</v>
      </c>
      <c r="F48" s="95">
        <v>668.91519999999991</v>
      </c>
    </row>
    <row r="49" spans="1:6">
      <c r="A49" s="58" t="s">
        <v>1183</v>
      </c>
      <c r="B49" s="95">
        <v>1035.5075999999999</v>
      </c>
      <c r="C49" s="95">
        <v>17.025009999999998</v>
      </c>
      <c r="D49" s="95">
        <v>0</v>
      </c>
      <c r="E49" s="95">
        <v>0</v>
      </c>
      <c r="F49" s="95">
        <v>1052.5326100000002</v>
      </c>
    </row>
    <row r="50" spans="1:6">
      <c r="A50" s="58" t="s">
        <v>1201</v>
      </c>
      <c r="B50" s="95">
        <v>468.04563999999999</v>
      </c>
      <c r="C50" s="95">
        <v>7.5951199999999996</v>
      </c>
      <c r="D50" s="95">
        <v>0</v>
      </c>
      <c r="E50" s="95">
        <v>0</v>
      </c>
      <c r="F50" s="95">
        <v>475.64076</v>
      </c>
    </row>
    <row r="51" spans="1:6">
      <c r="A51" s="58" t="s">
        <v>1221</v>
      </c>
      <c r="B51" s="95">
        <v>279.87740000000002</v>
      </c>
      <c r="C51" s="95">
        <v>0</v>
      </c>
      <c r="D51" s="95">
        <v>0</v>
      </c>
      <c r="E51" s="95">
        <v>0</v>
      </c>
      <c r="F51" s="95">
        <v>279.87740000000002</v>
      </c>
    </row>
    <row r="52" spans="1:6">
      <c r="A52" s="60" t="s">
        <v>196</v>
      </c>
      <c r="B52" s="95">
        <v>-348147.14377999998</v>
      </c>
      <c r="C52" s="95">
        <v>-6186.6478799999995</v>
      </c>
      <c r="D52" s="95">
        <v>0</v>
      </c>
      <c r="E52" s="95">
        <v>0</v>
      </c>
      <c r="F52" s="95">
        <v>-354333.79166000005</v>
      </c>
    </row>
    <row r="53" spans="1:6">
      <c r="A53" s="61" t="s">
        <v>1240</v>
      </c>
      <c r="B53" s="95">
        <v>-48672.540130000001</v>
      </c>
      <c r="C53" s="95">
        <v>-1146.53343</v>
      </c>
      <c r="D53" s="95">
        <v>0</v>
      </c>
      <c r="E53" s="95">
        <v>0</v>
      </c>
      <c r="F53" s="95">
        <v>-49819.073560000004</v>
      </c>
    </row>
    <row r="54" spans="1:6">
      <c r="A54" s="58" t="s">
        <v>1252</v>
      </c>
      <c r="B54" s="95">
        <v>-8635.3965800000005</v>
      </c>
      <c r="C54" s="95">
        <v>-792.72708999999998</v>
      </c>
      <c r="D54" s="95">
        <v>0</v>
      </c>
      <c r="E54" s="95">
        <v>0</v>
      </c>
      <c r="F54" s="95">
        <v>-9428.123669999999</v>
      </c>
    </row>
    <row r="55" spans="1:6">
      <c r="A55" s="58" t="s">
        <v>1241</v>
      </c>
      <c r="B55" s="95">
        <v>-44039.371709999999</v>
      </c>
      <c r="C55" s="95">
        <v>-22.36983</v>
      </c>
      <c r="D55" s="95">
        <v>0</v>
      </c>
      <c r="E55" s="95">
        <v>0</v>
      </c>
      <c r="F55" s="95">
        <v>-44061.741540000003</v>
      </c>
    </row>
    <row r="56" spans="1:6">
      <c r="A56" s="58" t="s">
        <v>1253</v>
      </c>
      <c r="B56" s="95">
        <v>-9811.4941699999999</v>
      </c>
      <c r="C56" s="95">
        <v>-68.194519999999997</v>
      </c>
      <c r="D56" s="95">
        <v>0</v>
      </c>
      <c r="E56" s="95">
        <v>0</v>
      </c>
      <c r="F56" s="95">
        <v>-9879.688689999999</v>
      </c>
    </row>
    <row r="57" spans="1:6">
      <c r="A57" s="58" t="s">
        <v>1242</v>
      </c>
      <c r="B57" s="95">
        <v>-47276.44831</v>
      </c>
      <c r="C57" s="95">
        <v>-1933.4086599999998</v>
      </c>
      <c r="D57" s="95">
        <v>0</v>
      </c>
      <c r="E57" s="95">
        <v>0</v>
      </c>
      <c r="F57" s="95">
        <v>-49209.856970000001</v>
      </c>
    </row>
    <row r="58" spans="1:6">
      <c r="A58" s="58" t="s">
        <v>197</v>
      </c>
      <c r="B58" s="95">
        <v>-11795.27644</v>
      </c>
      <c r="C58" s="95">
        <v>-2051.3510799999999</v>
      </c>
      <c r="D58" s="95">
        <v>0</v>
      </c>
      <c r="E58" s="95">
        <v>0</v>
      </c>
      <c r="F58" s="95">
        <v>-13846.62752</v>
      </c>
    </row>
    <row r="59" spans="1:6">
      <c r="A59" s="61" t="s">
        <v>198</v>
      </c>
      <c r="B59" s="95">
        <v>-125608.16939</v>
      </c>
      <c r="C59" s="95">
        <v>0</v>
      </c>
      <c r="D59" s="95">
        <v>0</v>
      </c>
      <c r="E59" s="95">
        <v>0</v>
      </c>
      <c r="F59" s="95">
        <v>-125608.16939</v>
      </c>
    </row>
    <row r="60" spans="1:6">
      <c r="A60" s="58" t="s">
        <v>199</v>
      </c>
      <c r="B60" s="95">
        <v>-37280.645979999994</v>
      </c>
      <c r="C60" s="95">
        <v>0</v>
      </c>
      <c r="D60" s="95">
        <v>0</v>
      </c>
      <c r="E60" s="95">
        <v>0</v>
      </c>
      <c r="F60" s="95">
        <v>-37280.645979999994</v>
      </c>
    </row>
    <row r="61" spans="1:6">
      <c r="A61" s="58" t="s">
        <v>200</v>
      </c>
      <c r="B61" s="95">
        <v>0</v>
      </c>
      <c r="C61" s="95">
        <v>0</v>
      </c>
      <c r="D61" s="95">
        <v>0</v>
      </c>
      <c r="E61" s="95">
        <v>0</v>
      </c>
      <c r="F61" s="95">
        <v>0</v>
      </c>
    </row>
    <row r="62" spans="1:6">
      <c r="A62" s="58" t="s">
        <v>201</v>
      </c>
      <c r="B62" s="95">
        <v>0</v>
      </c>
      <c r="C62" s="95">
        <v>0</v>
      </c>
      <c r="D62" s="95">
        <v>0</v>
      </c>
      <c r="E62" s="95">
        <v>0</v>
      </c>
      <c r="F62" s="95">
        <v>0</v>
      </c>
    </row>
    <row r="63" spans="1:6">
      <c r="A63" s="58" t="s">
        <v>997</v>
      </c>
      <c r="B63" s="95">
        <v>-1371.6655900000001</v>
      </c>
      <c r="C63" s="95">
        <v>-36.683510000000005</v>
      </c>
      <c r="D63" s="95">
        <v>0</v>
      </c>
      <c r="E63" s="95">
        <v>0</v>
      </c>
      <c r="F63" s="95">
        <v>-1408.3491000000001</v>
      </c>
    </row>
    <row r="64" spans="1:6">
      <c r="A64" s="58" t="s">
        <v>998</v>
      </c>
      <c r="B64" s="95">
        <v>-3104.3917900000001</v>
      </c>
      <c r="C64" s="95">
        <v>-31.819220000000001</v>
      </c>
      <c r="D64" s="95">
        <v>0</v>
      </c>
      <c r="E64" s="95">
        <v>0</v>
      </c>
      <c r="F64" s="95">
        <v>-3136.21101</v>
      </c>
    </row>
    <row r="65" spans="1:6">
      <c r="A65" s="61" t="s">
        <v>1184</v>
      </c>
      <c r="B65" s="95">
        <v>-2811.8690699999997</v>
      </c>
      <c r="C65" s="95">
        <v>-2.3819299999999997</v>
      </c>
      <c r="D65" s="95">
        <v>0</v>
      </c>
      <c r="E65" s="95">
        <v>0</v>
      </c>
      <c r="F65" s="95">
        <v>-2814.2510000000002</v>
      </c>
    </row>
    <row r="66" spans="1:6">
      <c r="A66" s="58" t="s">
        <v>1185</v>
      </c>
      <c r="B66" s="95">
        <v>-4638.9942899999996</v>
      </c>
      <c r="C66" s="95">
        <v>-22.845790000000001</v>
      </c>
      <c r="D66" s="95">
        <v>0</v>
      </c>
      <c r="E66" s="95">
        <v>0</v>
      </c>
      <c r="F66" s="95">
        <v>-4661.8400799999999</v>
      </c>
    </row>
    <row r="67" spans="1:6">
      <c r="A67" s="58" t="s">
        <v>1186</v>
      </c>
      <c r="B67" s="95">
        <v>-1326.5178799999999</v>
      </c>
      <c r="C67" s="95">
        <v>-37.156980000000004</v>
      </c>
      <c r="D67" s="95">
        <v>0</v>
      </c>
      <c r="E67" s="95">
        <v>0</v>
      </c>
      <c r="F67" s="95">
        <v>-1363.6748600000001</v>
      </c>
    </row>
    <row r="68" spans="1:6">
      <c r="A68" s="58" t="s">
        <v>1187</v>
      </c>
      <c r="B68" s="95">
        <v>-1774.3624499999999</v>
      </c>
      <c r="C68" s="95">
        <v>-41.175839999999994</v>
      </c>
      <c r="D68" s="95">
        <v>0</v>
      </c>
      <c r="E68" s="95">
        <v>0</v>
      </c>
      <c r="F68" s="95">
        <v>-1815.53829</v>
      </c>
    </row>
    <row r="69" spans="1:6">
      <c r="A69" s="187" t="s">
        <v>202</v>
      </c>
      <c r="B69" s="57">
        <v>75373.553520000001</v>
      </c>
      <c r="C69" s="57">
        <v>5572.5093799999995</v>
      </c>
      <c r="D69" s="57">
        <v>0</v>
      </c>
      <c r="E69" s="57">
        <v>0</v>
      </c>
      <c r="F69" s="57">
        <v>80946.062900000004</v>
      </c>
    </row>
    <row r="70" spans="1:6">
      <c r="A70" s="58" t="s">
        <v>203</v>
      </c>
      <c r="B70" s="95">
        <v>0</v>
      </c>
      <c r="C70" s="95">
        <v>0</v>
      </c>
      <c r="D70" s="95">
        <v>0</v>
      </c>
      <c r="E70" s="95">
        <v>0</v>
      </c>
      <c r="F70" s="95">
        <v>0</v>
      </c>
    </row>
    <row r="71" spans="1:6">
      <c r="A71" s="61" t="s">
        <v>204</v>
      </c>
      <c r="B71" s="95">
        <v>54653.943880000006</v>
      </c>
      <c r="C71" s="95">
        <v>2499.8648700000003</v>
      </c>
      <c r="D71" s="95">
        <v>0</v>
      </c>
      <c r="E71" s="95">
        <v>0</v>
      </c>
      <c r="F71" s="95">
        <v>57153.808749999997</v>
      </c>
    </row>
    <row r="72" spans="1:6">
      <c r="A72" s="58" t="s">
        <v>205</v>
      </c>
      <c r="B72" s="95">
        <v>27687.759460000001</v>
      </c>
      <c r="C72" s="95">
        <v>3877.88528</v>
      </c>
      <c r="D72" s="95">
        <v>0</v>
      </c>
      <c r="E72" s="95">
        <v>0</v>
      </c>
      <c r="F72" s="95">
        <v>31565.64474</v>
      </c>
    </row>
    <row r="73" spans="1:6">
      <c r="A73" s="58" t="s">
        <v>206</v>
      </c>
      <c r="B73" s="95">
        <v>0</v>
      </c>
      <c r="C73" s="95">
        <v>0</v>
      </c>
      <c r="D73" s="95">
        <v>0</v>
      </c>
      <c r="E73" s="95">
        <v>0</v>
      </c>
      <c r="F73" s="95">
        <v>0</v>
      </c>
    </row>
    <row r="74" spans="1:6">
      <c r="A74" s="58" t="s">
        <v>207</v>
      </c>
      <c r="B74" s="95">
        <v>-6968.1498200000005</v>
      </c>
      <c r="C74" s="95">
        <v>-805.24077</v>
      </c>
      <c r="D74" s="95">
        <v>0</v>
      </c>
      <c r="E74" s="95">
        <v>0</v>
      </c>
      <c r="F74" s="95">
        <v>-7773.39059</v>
      </c>
    </row>
    <row r="75" spans="1:6">
      <c r="A75" s="187" t="s">
        <v>208</v>
      </c>
      <c r="B75" s="57">
        <v>855.28271999999993</v>
      </c>
      <c r="C75" s="57">
        <v>0</v>
      </c>
      <c r="D75" s="57">
        <v>0</v>
      </c>
      <c r="E75" s="57">
        <v>0</v>
      </c>
      <c r="F75" s="57">
        <v>855.28271999999993</v>
      </c>
    </row>
    <row r="76" spans="1:6">
      <c r="A76" s="58" t="s">
        <v>209</v>
      </c>
      <c r="B76" s="95">
        <v>0</v>
      </c>
      <c r="C76" s="95">
        <v>0</v>
      </c>
      <c r="D76" s="95">
        <v>0</v>
      </c>
      <c r="E76" s="95">
        <v>0</v>
      </c>
      <c r="F76" s="95">
        <v>0</v>
      </c>
    </row>
    <row r="77" spans="1:6">
      <c r="A77" s="58" t="s">
        <v>210</v>
      </c>
      <c r="B77" s="95">
        <v>6151.6448700000001</v>
      </c>
      <c r="C77" s="95">
        <v>0</v>
      </c>
      <c r="D77" s="95">
        <v>0</v>
      </c>
      <c r="E77" s="95">
        <v>0</v>
      </c>
      <c r="F77" s="95">
        <v>6151.6448700000001</v>
      </c>
    </row>
    <row r="78" spans="1:6">
      <c r="A78" s="58" t="s">
        <v>211</v>
      </c>
      <c r="B78" s="95">
        <v>840.94556</v>
      </c>
      <c r="C78" s="95">
        <v>0</v>
      </c>
      <c r="D78" s="95">
        <v>0</v>
      </c>
      <c r="E78" s="95">
        <v>0</v>
      </c>
      <c r="F78" s="95">
        <v>840.94556</v>
      </c>
    </row>
    <row r="79" spans="1:6">
      <c r="A79" s="58" t="s">
        <v>212</v>
      </c>
      <c r="B79" s="95">
        <v>1E-3</v>
      </c>
      <c r="C79" s="95">
        <v>0</v>
      </c>
      <c r="D79" s="95">
        <v>0</v>
      </c>
      <c r="E79" s="95">
        <v>0</v>
      </c>
      <c r="F79" s="95">
        <v>1E-3</v>
      </c>
    </row>
    <row r="80" spans="1:6">
      <c r="A80" s="58" t="s">
        <v>213</v>
      </c>
      <c r="B80" s="95">
        <v>-6137.3087100000002</v>
      </c>
      <c r="C80" s="95">
        <v>0</v>
      </c>
      <c r="D80" s="95">
        <v>0</v>
      </c>
      <c r="E80" s="95">
        <v>0</v>
      </c>
      <c r="F80" s="95">
        <v>-6137.3087100000002</v>
      </c>
    </row>
    <row r="81" spans="1:6">
      <c r="A81" s="187" t="s">
        <v>214</v>
      </c>
      <c r="B81" s="57">
        <v>64669.854859999999</v>
      </c>
      <c r="C81" s="57">
        <v>1071464.61259</v>
      </c>
      <c r="D81" s="57">
        <v>0</v>
      </c>
      <c r="E81" s="57">
        <v>0</v>
      </c>
      <c r="F81" s="57">
        <v>1136134.4674500001</v>
      </c>
    </row>
    <row r="82" spans="1:6">
      <c r="A82" s="58" t="s">
        <v>168</v>
      </c>
      <c r="B82" s="95">
        <v>0</v>
      </c>
      <c r="C82" s="95">
        <v>0</v>
      </c>
      <c r="D82" s="95">
        <v>0</v>
      </c>
      <c r="E82" s="95">
        <v>0</v>
      </c>
      <c r="F82" s="95">
        <v>0</v>
      </c>
    </row>
    <row r="83" spans="1:6">
      <c r="A83" s="58" t="s">
        <v>169</v>
      </c>
      <c r="B83" s="95">
        <v>54520.215630000006</v>
      </c>
      <c r="C83" s="95">
        <v>9604</v>
      </c>
      <c r="D83" s="95">
        <v>0</v>
      </c>
      <c r="E83" s="95">
        <v>0</v>
      </c>
      <c r="F83" s="95">
        <v>64124.215630000006</v>
      </c>
    </row>
    <row r="84" spans="1:6">
      <c r="A84" s="58" t="s">
        <v>170</v>
      </c>
      <c r="B84" s="95">
        <v>0</v>
      </c>
      <c r="C84" s="95">
        <v>0</v>
      </c>
      <c r="D84" s="95">
        <v>0</v>
      </c>
      <c r="E84" s="95">
        <v>0</v>
      </c>
      <c r="F84" s="95">
        <v>0</v>
      </c>
    </row>
    <row r="85" spans="1:6">
      <c r="A85" s="58" t="s">
        <v>171</v>
      </c>
      <c r="B85" s="95">
        <v>0</v>
      </c>
      <c r="C85" s="95">
        <v>0</v>
      </c>
      <c r="D85" s="95">
        <v>0</v>
      </c>
      <c r="E85" s="95">
        <v>0</v>
      </c>
      <c r="F85" s="95">
        <v>0</v>
      </c>
    </row>
    <row r="86" spans="1:6">
      <c r="A86" s="58" t="s">
        <v>215</v>
      </c>
      <c r="B86" s="95">
        <v>1717.8379399999999</v>
      </c>
      <c r="C86" s="95">
        <v>0</v>
      </c>
      <c r="D86" s="95">
        <v>0</v>
      </c>
      <c r="E86" s="95">
        <v>0</v>
      </c>
      <c r="F86" s="95">
        <v>1717.8379399999999</v>
      </c>
    </row>
    <row r="87" spans="1:6">
      <c r="A87" s="58" t="s">
        <v>216</v>
      </c>
      <c r="B87" s="95">
        <v>110.10299999999999</v>
      </c>
      <c r="C87" s="95">
        <v>729.42084</v>
      </c>
      <c r="D87" s="95">
        <v>0</v>
      </c>
      <c r="E87" s="95">
        <v>0</v>
      </c>
      <c r="F87" s="95">
        <v>839.52383999999995</v>
      </c>
    </row>
    <row r="88" spans="1:6">
      <c r="A88" s="58" t="s">
        <v>173</v>
      </c>
      <c r="B88" s="95">
        <v>7236.67</v>
      </c>
      <c r="C88" s="95">
        <v>1061451.1281000001</v>
      </c>
      <c r="D88" s="95">
        <v>0</v>
      </c>
      <c r="E88" s="95">
        <v>0</v>
      </c>
      <c r="F88" s="95">
        <v>1068687.7981</v>
      </c>
    </row>
    <row r="89" spans="1:6">
      <c r="A89" s="58" t="s">
        <v>217</v>
      </c>
      <c r="B89" s="95">
        <v>1085.02829</v>
      </c>
      <c r="C89" s="95">
        <v>64.598680000000002</v>
      </c>
      <c r="D89" s="95">
        <v>0</v>
      </c>
      <c r="E89" s="95">
        <v>0</v>
      </c>
      <c r="F89" s="95">
        <v>1149.62697</v>
      </c>
    </row>
    <row r="90" spans="1:6">
      <c r="A90" s="58" t="s">
        <v>218</v>
      </c>
      <c r="B90" s="95">
        <v>0</v>
      </c>
      <c r="C90" s="95">
        <v>-384.53503000000001</v>
      </c>
      <c r="D90" s="95">
        <v>0</v>
      </c>
      <c r="E90" s="95">
        <v>0</v>
      </c>
      <c r="F90" s="95">
        <v>-384.53503000000001</v>
      </c>
    </row>
    <row r="91" spans="1:6">
      <c r="A91" s="187" t="s">
        <v>219</v>
      </c>
      <c r="B91" s="57">
        <v>179601.50191999998</v>
      </c>
      <c r="C91" s="57">
        <v>0</v>
      </c>
      <c r="D91" s="57">
        <v>0</v>
      </c>
      <c r="E91" s="57">
        <v>0</v>
      </c>
      <c r="F91" s="57">
        <v>179601.50191999998</v>
      </c>
    </row>
    <row r="92" spans="1:6">
      <c r="A92" s="58" t="s">
        <v>220</v>
      </c>
      <c r="B92" s="95">
        <v>34042.735959999998</v>
      </c>
      <c r="C92" s="95">
        <v>0</v>
      </c>
      <c r="D92" s="95">
        <v>0</v>
      </c>
      <c r="E92" s="95">
        <v>0</v>
      </c>
      <c r="F92" s="95">
        <v>34042.735959999998</v>
      </c>
    </row>
    <row r="93" spans="1:6">
      <c r="A93" s="58" t="s">
        <v>221</v>
      </c>
      <c r="B93" s="95">
        <v>66795.354059999998</v>
      </c>
      <c r="C93" s="95">
        <v>0</v>
      </c>
      <c r="D93" s="95">
        <v>0</v>
      </c>
      <c r="E93" s="95">
        <v>0</v>
      </c>
      <c r="F93" s="95">
        <v>66795.354059999998</v>
      </c>
    </row>
    <row r="94" spans="1:6">
      <c r="A94" s="58" t="s">
        <v>222</v>
      </c>
      <c r="B94" s="95">
        <v>14282.83475</v>
      </c>
      <c r="C94" s="95">
        <v>0</v>
      </c>
      <c r="D94" s="95">
        <v>0</v>
      </c>
      <c r="E94" s="95">
        <v>0</v>
      </c>
      <c r="F94" s="95">
        <v>14282.83475</v>
      </c>
    </row>
    <row r="95" spans="1:6">
      <c r="A95" s="58" t="s">
        <v>223</v>
      </c>
      <c r="B95" s="95">
        <v>17159.887010000002</v>
      </c>
      <c r="C95" s="95">
        <v>0</v>
      </c>
      <c r="D95" s="95">
        <v>0</v>
      </c>
      <c r="E95" s="95">
        <v>0</v>
      </c>
      <c r="F95" s="95">
        <v>17159.887010000002</v>
      </c>
    </row>
    <row r="96" spans="1:6">
      <c r="A96" s="58" t="s">
        <v>224</v>
      </c>
      <c r="B96" s="95">
        <v>34502.662170000003</v>
      </c>
      <c r="C96" s="95">
        <v>0</v>
      </c>
      <c r="D96" s="95">
        <v>0</v>
      </c>
      <c r="E96" s="95">
        <v>0</v>
      </c>
      <c r="F96" s="95">
        <v>34502.662170000003</v>
      </c>
    </row>
    <row r="97" spans="1:6">
      <c r="A97" s="58" t="s">
        <v>225</v>
      </c>
      <c r="B97" s="95">
        <v>9633.3738900000008</v>
      </c>
      <c r="C97" s="95">
        <v>0</v>
      </c>
      <c r="D97" s="95">
        <v>0</v>
      </c>
      <c r="E97" s="95">
        <v>0</v>
      </c>
      <c r="F97" s="95">
        <v>9633.3738900000008</v>
      </c>
    </row>
    <row r="98" spans="1:6">
      <c r="A98" s="58" t="s">
        <v>226</v>
      </c>
      <c r="B98" s="95">
        <v>65.255859999999998</v>
      </c>
      <c r="C98" s="95">
        <v>0</v>
      </c>
      <c r="D98" s="95">
        <v>0</v>
      </c>
      <c r="E98" s="95">
        <v>0</v>
      </c>
      <c r="F98" s="95">
        <v>65.255859999999998</v>
      </c>
    </row>
    <row r="99" spans="1:6">
      <c r="A99" s="58" t="s">
        <v>227</v>
      </c>
      <c r="B99" s="95">
        <v>3104.1147599999999</v>
      </c>
      <c r="C99" s="95">
        <v>0</v>
      </c>
      <c r="D99" s="95">
        <v>0</v>
      </c>
      <c r="E99" s="95">
        <v>0</v>
      </c>
      <c r="F99" s="95">
        <v>3104.1147599999999</v>
      </c>
    </row>
    <row r="100" spans="1:6">
      <c r="A100" s="58" t="s">
        <v>228</v>
      </c>
      <c r="B100" s="95">
        <v>15.28346</v>
      </c>
      <c r="C100" s="95">
        <v>0</v>
      </c>
      <c r="D100" s="95">
        <v>0</v>
      </c>
      <c r="E100" s="95">
        <v>0</v>
      </c>
      <c r="F100" s="95">
        <v>15.28346</v>
      </c>
    </row>
    <row r="101" spans="1:6">
      <c r="A101" s="187" t="s">
        <v>229</v>
      </c>
      <c r="B101" s="57">
        <v>31672.516889999999</v>
      </c>
      <c r="C101" s="57">
        <v>24.628310000000003</v>
      </c>
      <c r="D101" s="57">
        <v>0</v>
      </c>
      <c r="E101" s="57">
        <v>0</v>
      </c>
      <c r="F101" s="57">
        <v>31697.145199999999</v>
      </c>
    </row>
    <row r="102" spans="1:6">
      <c r="A102" s="58" t="s">
        <v>230</v>
      </c>
      <c r="B102" s="95">
        <v>6953.3490700000002</v>
      </c>
      <c r="C102" s="95">
        <v>0</v>
      </c>
      <c r="D102" s="95">
        <v>0</v>
      </c>
      <c r="E102" s="95">
        <v>0</v>
      </c>
      <c r="F102" s="95">
        <v>6953.3490700000002</v>
      </c>
    </row>
    <row r="103" spans="1:6">
      <c r="A103" s="58" t="s">
        <v>231</v>
      </c>
      <c r="B103" s="95">
        <v>8527.5012100000004</v>
      </c>
      <c r="C103" s="95">
        <v>0</v>
      </c>
      <c r="D103" s="95">
        <v>0</v>
      </c>
      <c r="E103" s="95">
        <v>0</v>
      </c>
      <c r="F103" s="95">
        <v>8527.5012100000004</v>
      </c>
    </row>
    <row r="104" spans="1:6">
      <c r="A104" s="58" t="s">
        <v>232</v>
      </c>
      <c r="B104" s="95">
        <v>2566.3949199999997</v>
      </c>
      <c r="C104" s="95">
        <v>24.628310000000003</v>
      </c>
      <c r="D104" s="95">
        <v>0</v>
      </c>
      <c r="E104" s="95">
        <v>0</v>
      </c>
      <c r="F104" s="95">
        <v>2591.0232299999998</v>
      </c>
    </row>
    <row r="105" spans="1:6">
      <c r="A105" s="58" t="s">
        <v>233</v>
      </c>
      <c r="B105" s="95">
        <v>13625.27169</v>
      </c>
      <c r="C105" s="95">
        <v>0</v>
      </c>
      <c r="D105" s="95">
        <v>0</v>
      </c>
      <c r="E105" s="95">
        <v>0</v>
      </c>
      <c r="F105" s="95">
        <v>13625.27169</v>
      </c>
    </row>
    <row r="106" spans="1:6">
      <c r="A106" s="58" t="s">
        <v>234</v>
      </c>
      <c r="B106" s="95">
        <v>0</v>
      </c>
      <c r="C106" s="95">
        <v>0</v>
      </c>
      <c r="D106" s="95">
        <v>0</v>
      </c>
      <c r="E106" s="95">
        <v>0</v>
      </c>
      <c r="F106" s="95">
        <v>0</v>
      </c>
    </row>
    <row r="107" spans="1:6">
      <c r="A107" s="187" t="s">
        <v>235</v>
      </c>
      <c r="B107" s="57">
        <v>0</v>
      </c>
      <c r="C107" s="57">
        <v>0</v>
      </c>
      <c r="D107" s="57">
        <v>0</v>
      </c>
      <c r="E107" s="57">
        <v>0</v>
      </c>
      <c r="F107" s="57">
        <v>0</v>
      </c>
    </row>
    <row r="108" spans="1:6">
      <c r="A108" s="58" t="s">
        <v>236</v>
      </c>
      <c r="B108" s="95">
        <v>0</v>
      </c>
      <c r="C108" s="95">
        <v>0</v>
      </c>
      <c r="D108" s="95">
        <v>0</v>
      </c>
      <c r="E108" s="95">
        <v>0</v>
      </c>
      <c r="F108" s="95">
        <v>0</v>
      </c>
    </row>
    <row r="109" spans="1:6">
      <c r="A109" s="58" t="s">
        <v>237</v>
      </c>
      <c r="B109" s="95">
        <v>0</v>
      </c>
      <c r="C109" s="95">
        <v>0</v>
      </c>
      <c r="D109" s="95">
        <v>0</v>
      </c>
      <c r="E109" s="95">
        <v>0</v>
      </c>
      <c r="F109" s="95">
        <v>0</v>
      </c>
    </row>
    <row r="110" spans="1:6">
      <c r="A110" s="58" t="s">
        <v>238</v>
      </c>
      <c r="B110" s="95">
        <v>0</v>
      </c>
      <c r="C110" s="95">
        <v>0</v>
      </c>
      <c r="D110" s="95">
        <v>0</v>
      </c>
      <c r="E110" s="95">
        <v>0</v>
      </c>
      <c r="F110" s="95">
        <v>0</v>
      </c>
    </row>
    <row r="111" spans="1:6">
      <c r="A111" s="58" t="s">
        <v>239</v>
      </c>
      <c r="B111" s="95">
        <v>0</v>
      </c>
      <c r="C111" s="95">
        <v>0</v>
      </c>
      <c r="D111" s="95">
        <v>0</v>
      </c>
      <c r="E111" s="95">
        <v>0</v>
      </c>
      <c r="F111" s="95">
        <v>0</v>
      </c>
    </row>
    <row r="112" spans="1:6">
      <c r="A112" s="58" t="s">
        <v>240</v>
      </c>
      <c r="B112" s="95">
        <v>0</v>
      </c>
      <c r="C112" s="95">
        <v>0</v>
      </c>
      <c r="D112" s="95">
        <v>0</v>
      </c>
      <c r="E112" s="95">
        <v>0</v>
      </c>
      <c r="F112" s="95">
        <v>0</v>
      </c>
    </row>
    <row r="113" spans="1:6">
      <c r="A113" s="58" t="s">
        <v>241</v>
      </c>
      <c r="B113" s="95">
        <v>0</v>
      </c>
      <c r="C113" s="95">
        <v>0</v>
      </c>
      <c r="D113" s="95">
        <v>0</v>
      </c>
      <c r="E113" s="95">
        <v>0</v>
      </c>
      <c r="F113" s="95">
        <v>0</v>
      </c>
    </row>
    <row r="114" spans="1:6">
      <c r="A114" s="155" t="s">
        <v>242</v>
      </c>
      <c r="B114" s="57">
        <v>7597806.1881499998</v>
      </c>
      <c r="C114" s="57">
        <v>1371918.8507300001</v>
      </c>
      <c r="D114" s="57">
        <v>0</v>
      </c>
      <c r="E114" s="57">
        <v>0</v>
      </c>
      <c r="F114" s="57">
        <v>8969725.0388799999</v>
      </c>
    </row>
    <row r="115" spans="1:6">
      <c r="A115" s="177" t="s">
        <v>243</v>
      </c>
      <c r="B115" s="57">
        <v>1155131.9011600001</v>
      </c>
      <c r="C115" s="57">
        <v>143906.96609999999</v>
      </c>
      <c r="D115" s="57">
        <v>0</v>
      </c>
      <c r="E115" s="57">
        <v>0</v>
      </c>
      <c r="F115" s="57">
        <v>1299038.86726</v>
      </c>
    </row>
    <row r="116" spans="1:6">
      <c r="A116" s="64" t="s">
        <v>244</v>
      </c>
      <c r="B116" s="95">
        <v>522.80150000000003</v>
      </c>
      <c r="C116" s="95">
        <v>21.56427</v>
      </c>
      <c r="D116" s="95">
        <v>0</v>
      </c>
      <c r="E116" s="95">
        <v>0</v>
      </c>
      <c r="F116" s="95">
        <v>544.36577</v>
      </c>
    </row>
    <row r="117" spans="1:6">
      <c r="A117" s="64" t="s">
        <v>245</v>
      </c>
      <c r="B117" s="95">
        <v>0</v>
      </c>
      <c r="C117" s="95">
        <v>0</v>
      </c>
      <c r="D117" s="95">
        <v>0</v>
      </c>
      <c r="E117" s="95">
        <v>0</v>
      </c>
      <c r="F117" s="95">
        <v>0</v>
      </c>
    </row>
    <row r="118" spans="1:6">
      <c r="A118" s="64" t="s">
        <v>246</v>
      </c>
      <c r="B118" s="95">
        <v>522.80150000000003</v>
      </c>
      <c r="C118" s="95">
        <v>21.56427</v>
      </c>
      <c r="D118" s="95">
        <v>0</v>
      </c>
      <c r="E118" s="95">
        <v>0</v>
      </c>
      <c r="F118" s="95">
        <v>544.36577</v>
      </c>
    </row>
    <row r="119" spans="1:6">
      <c r="A119" s="64" t="s">
        <v>247</v>
      </c>
      <c r="B119" s="95">
        <v>469299.51368999999</v>
      </c>
      <c r="C119" s="95">
        <v>2390.41903</v>
      </c>
      <c r="D119" s="95">
        <v>0</v>
      </c>
      <c r="E119" s="95">
        <v>0</v>
      </c>
      <c r="F119" s="95">
        <v>471689.93272000004</v>
      </c>
    </row>
    <row r="120" spans="1:6">
      <c r="A120" s="64" t="s">
        <v>248</v>
      </c>
      <c r="B120" s="95">
        <v>20210.606179999999</v>
      </c>
      <c r="C120" s="95">
        <v>39344.185939999996</v>
      </c>
      <c r="D120" s="95">
        <v>0</v>
      </c>
      <c r="E120" s="95">
        <v>0</v>
      </c>
      <c r="F120" s="95">
        <v>59554.792119999998</v>
      </c>
    </row>
    <row r="121" spans="1:6">
      <c r="A121" s="65" t="s">
        <v>249</v>
      </c>
      <c r="B121" s="95">
        <v>596.86837000000003</v>
      </c>
      <c r="C121" s="95">
        <v>96.065110000000004</v>
      </c>
      <c r="D121" s="95">
        <v>0</v>
      </c>
      <c r="E121" s="95">
        <v>0</v>
      </c>
      <c r="F121" s="95">
        <v>692.93348000000003</v>
      </c>
    </row>
    <row r="122" spans="1:6">
      <c r="A122" s="65" t="s">
        <v>250</v>
      </c>
      <c r="B122" s="95">
        <v>148.30043000000001</v>
      </c>
      <c r="C122" s="95">
        <v>32.893500000000003</v>
      </c>
      <c r="D122" s="95">
        <v>0</v>
      </c>
      <c r="E122" s="95">
        <v>0</v>
      </c>
      <c r="F122" s="95">
        <v>181.19392999999999</v>
      </c>
    </row>
    <row r="123" spans="1:6">
      <c r="A123" s="99" t="s">
        <v>251</v>
      </c>
      <c r="B123" s="95">
        <v>133.28647000000001</v>
      </c>
      <c r="C123" s="95">
        <v>86.436000000000007</v>
      </c>
      <c r="D123" s="95">
        <v>0</v>
      </c>
      <c r="E123" s="95">
        <v>0</v>
      </c>
      <c r="F123" s="95">
        <v>219.72246999999999</v>
      </c>
    </row>
    <row r="124" spans="1:6">
      <c r="A124" s="99" t="s">
        <v>252</v>
      </c>
      <c r="B124" s="95">
        <v>2511.45397</v>
      </c>
      <c r="C124" s="95">
        <v>60.502389999999998</v>
      </c>
      <c r="D124" s="95">
        <v>0</v>
      </c>
      <c r="E124" s="95">
        <v>0</v>
      </c>
      <c r="F124" s="95">
        <v>2571.9563599999997</v>
      </c>
    </row>
    <row r="125" spans="1:6">
      <c r="A125" s="99" t="s">
        <v>253</v>
      </c>
      <c r="B125" s="95">
        <v>7257.7281299999995</v>
      </c>
      <c r="C125" s="95">
        <v>6046.2337300000008</v>
      </c>
      <c r="D125" s="95">
        <v>0</v>
      </c>
      <c r="E125" s="95">
        <v>0</v>
      </c>
      <c r="F125" s="95">
        <v>13303.961859999999</v>
      </c>
    </row>
    <row r="126" spans="1:6">
      <c r="A126" s="99" t="s">
        <v>254</v>
      </c>
      <c r="B126" s="95">
        <v>5910.12806</v>
      </c>
      <c r="C126" s="95">
        <v>11122.15691</v>
      </c>
      <c r="D126" s="95">
        <v>0</v>
      </c>
      <c r="E126" s="95">
        <v>0</v>
      </c>
      <c r="F126" s="95">
        <v>17032.284970000001</v>
      </c>
    </row>
    <row r="127" spans="1:6">
      <c r="A127" s="99" t="s">
        <v>1379</v>
      </c>
      <c r="B127" s="95">
        <v>3646.4407500000002</v>
      </c>
      <c r="C127" s="95">
        <v>21282.498299999999</v>
      </c>
      <c r="D127" s="95">
        <v>0</v>
      </c>
      <c r="E127" s="95">
        <v>0</v>
      </c>
      <c r="F127" s="95">
        <v>24928.939050000001</v>
      </c>
    </row>
    <row r="128" spans="1:6">
      <c r="A128" s="99" t="s">
        <v>1380</v>
      </c>
      <c r="B128" s="95">
        <v>6.4</v>
      </c>
      <c r="C128" s="95">
        <v>617.4</v>
      </c>
      <c r="D128" s="95">
        <v>0</v>
      </c>
      <c r="E128" s="95">
        <v>0</v>
      </c>
      <c r="F128" s="95">
        <v>623.79999999999995</v>
      </c>
    </row>
    <row r="129" spans="1:6">
      <c r="A129" s="156" t="s">
        <v>257</v>
      </c>
      <c r="B129" s="95">
        <v>767.38324</v>
      </c>
      <c r="C129" s="95">
        <v>8.0165299999999995</v>
      </c>
      <c r="D129" s="95">
        <v>0</v>
      </c>
      <c r="E129" s="95">
        <v>0</v>
      </c>
      <c r="F129" s="95">
        <v>775.39976999999999</v>
      </c>
    </row>
    <row r="130" spans="1:6">
      <c r="A130" s="156" t="s">
        <v>258</v>
      </c>
      <c r="B130" s="95">
        <v>643282.52703999996</v>
      </c>
      <c r="C130" s="95">
        <v>98460.972580000001</v>
      </c>
      <c r="D130" s="95">
        <v>0</v>
      </c>
      <c r="E130" s="95">
        <v>0</v>
      </c>
      <c r="F130" s="95">
        <v>741743.49962000002</v>
      </c>
    </row>
    <row r="131" spans="1:6">
      <c r="A131" s="64" t="s">
        <v>259</v>
      </c>
      <c r="B131" s="95">
        <v>21049.069510000001</v>
      </c>
      <c r="C131" s="95">
        <v>3681.8077499999999</v>
      </c>
      <c r="D131" s="95">
        <v>0</v>
      </c>
      <c r="E131" s="95">
        <v>0</v>
      </c>
      <c r="F131" s="95">
        <v>24730.877260000001</v>
      </c>
    </row>
    <row r="132" spans="1:6">
      <c r="A132" s="177" t="s">
        <v>260</v>
      </c>
      <c r="B132" s="57">
        <v>0</v>
      </c>
      <c r="C132" s="57">
        <v>0</v>
      </c>
      <c r="D132" s="57">
        <v>0</v>
      </c>
      <c r="E132" s="57">
        <v>0</v>
      </c>
      <c r="F132" s="57">
        <v>0</v>
      </c>
    </row>
    <row r="133" spans="1:6">
      <c r="A133" s="177" t="s">
        <v>451</v>
      </c>
      <c r="B133" s="57">
        <v>1695.4860900000001</v>
      </c>
      <c r="C133" s="57">
        <v>0</v>
      </c>
      <c r="D133" s="57">
        <v>0</v>
      </c>
      <c r="E133" s="57">
        <v>0</v>
      </c>
      <c r="F133" s="57">
        <v>1695.4860900000001</v>
      </c>
    </row>
    <row r="134" spans="1:6">
      <c r="A134" s="64" t="s">
        <v>452</v>
      </c>
      <c r="B134" s="95">
        <v>0</v>
      </c>
      <c r="C134" s="95">
        <v>0</v>
      </c>
      <c r="D134" s="95">
        <v>0</v>
      </c>
      <c r="E134" s="95">
        <v>0</v>
      </c>
      <c r="F134" s="95">
        <v>0</v>
      </c>
    </row>
    <row r="135" spans="1:6">
      <c r="A135" s="64" t="s">
        <v>453</v>
      </c>
      <c r="B135" s="95">
        <v>1695.4860900000001</v>
      </c>
      <c r="C135" s="95">
        <v>0</v>
      </c>
      <c r="D135" s="95">
        <v>0</v>
      </c>
      <c r="E135" s="95">
        <v>0</v>
      </c>
      <c r="F135" s="95">
        <v>1695.4860900000001</v>
      </c>
    </row>
    <row r="136" spans="1:6">
      <c r="A136" s="64" t="s">
        <v>454</v>
      </c>
      <c r="B136" s="95">
        <v>0</v>
      </c>
      <c r="C136" s="95">
        <v>0</v>
      </c>
      <c r="D136" s="95">
        <v>0</v>
      </c>
      <c r="E136" s="95">
        <v>0</v>
      </c>
      <c r="F136" s="95">
        <v>0</v>
      </c>
    </row>
    <row r="137" spans="1:6">
      <c r="A137" s="64" t="s">
        <v>455</v>
      </c>
      <c r="B137" s="95">
        <v>0</v>
      </c>
      <c r="C137" s="95">
        <v>0</v>
      </c>
      <c r="D137" s="95">
        <v>0</v>
      </c>
      <c r="E137" s="95">
        <v>0</v>
      </c>
      <c r="F137" s="95">
        <v>0</v>
      </c>
    </row>
    <row r="138" spans="1:6">
      <c r="A138" s="64" t="s">
        <v>456</v>
      </c>
      <c r="B138" s="95">
        <v>0</v>
      </c>
      <c r="C138" s="95">
        <v>0</v>
      </c>
      <c r="D138" s="95">
        <v>0</v>
      </c>
      <c r="E138" s="95">
        <v>0</v>
      </c>
      <c r="F138" s="95">
        <v>0</v>
      </c>
    </row>
    <row r="139" spans="1:6">
      <c r="A139" s="64" t="s">
        <v>463</v>
      </c>
      <c r="B139" s="95">
        <v>0</v>
      </c>
      <c r="C139" s="95">
        <v>0</v>
      </c>
      <c r="D139" s="95">
        <v>0</v>
      </c>
      <c r="E139" s="95">
        <v>0</v>
      </c>
      <c r="F139" s="95">
        <v>0</v>
      </c>
    </row>
    <row r="140" spans="1:6">
      <c r="A140" s="177" t="s">
        <v>261</v>
      </c>
      <c r="B140" s="57">
        <v>4344357.8882100005</v>
      </c>
      <c r="C140" s="57">
        <v>1127969.00303</v>
      </c>
      <c r="D140" s="57">
        <v>0</v>
      </c>
      <c r="E140" s="57">
        <v>0</v>
      </c>
      <c r="F140" s="57">
        <v>5472326.8912399998</v>
      </c>
    </row>
    <row r="141" spans="1:6">
      <c r="A141" s="64" t="s">
        <v>262</v>
      </c>
      <c r="B141" s="95">
        <v>0</v>
      </c>
      <c r="C141" s="95">
        <v>0</v>
      </c>
      <c r="D141" s="95">
        <v>0</v>
      </c>
      <c r="E141" s="95">
        <v>0</v>
      </c>
      <c r="F141" s="95">
        <v>0</v>
      </c>
    </row>
    <row r="142" spans="1:6">
      <c r="A142" s="64" t="s">
        <v>263</v>
      </c>
      <c r="B142" s="95">
        <v>1053418.9845799999</v>
      </c>
      <c r="C142" s="95">
        <v>0</v>
      </c>
      <c r="D142" s="95">
        <v>0</v>
      </c>
      <c r="E142" s="95">
        <v>0</v>
      </c>
      <c r="F142" s="95">
        <v>1053418.9845799999</v>
      </c>
    </row>
    <row r="143" spans="1:6">
      <c r="A143" s="64" t="s">
        <v>264</v>
      </c>
      <c r="B143" s="95">
        <v>0</v>
      </c>
      <c r="C143" s="95">
        <v>0</v>
      </c>
      <c r="D143" s="95">
        <v>0</v>
      </c>
      <c r="E143" s="95">
        <v>0</v>
      </c>
      <c r="F143" s="95">
        <v>0</v>
      </c>
    </row>
    <row r="144" spans="1:6">
      <c r="A144" s="64" t="s">
        <v>265</v>
      </c>
      <c r="B144" s="95">
        <v>1043694.92224</v>
      </c>
      <c r="C144" s="95">
        <v>1347.49937</v>
      </c>
      <c r="D144" s="95">
        <v>0</v>
      </c>
      <c r="E144" s="95">
        <v>0</v>
      </c>
      <c r="F144" s="95">
        <v>1045042.42161</v>
      </c>
    </row>
    <row r="145" spans="1:6">
      <c r="A145" s="64" t="s">
        <v>1381</v>
      </c>
      <c r="B145" s="95">
        <v>2158523.36681</v>
      </c>
      <c r="C145" s="95">
        <v>8266.2999999999993</v>
      </c>
      <c r="D145" s="95">
        <v>0</v>
      </c>
      <c r="E145" s="95">
        <v>0</v>
      </c>
      <c r="F145" s="95">
        <v>2166789.6668099998</v>
      </c>
    </row>
    <row r="146" spans="1:6">
      <c r="A146" s="64" t="s">
        <v>267</v>
      </c>
      <c r="B146" s="95">
        <v>4693.0866799999994</v>
      </c>
      <c r="C146" s="95">
        <v>1029</v>
      </c>
      <c r="D146" s="95">
        <v>0</v>
      </c>
      <c r="E146" s="95">
        <v>0</v>
      </c>
      <c r="F146" s="95">
        <v>5722.0866799999994</v>
      </c>
    </row>
    <row r="147" spans="1:6">
      <c r="A147" s="64" t="s">
        <v>268</v>
      </c>
      <c r="B147" s="95">
        <v>55953.769690000001</v>
      </c>
      <c r="C147" s="95">
        <v>1100222.03844</v>
      </c>
      <c r="D147" s="95">
        <v>0</v>
      </c>
      <c r="E147" s="95">
        <v>0</v>
      </c>
      <c r="F147" s="95">
        <v>1156175.80813</v>
      </c>
    </row>
    <row r="148" spans="1:6">
      <c r="A148" s="64" t="s">
        <v>269</v>
      </c>
      <c r="B148" s="95">
        <v>28073.75821</v>
      </c>
      <c r="C148" s="95">
        <v>17104.165219999999</v>
      </c>
      <c r="D148" s="95">
        <v>0</v>
      </c>
      <c r="E148" s="95">
        <v>0</v>
      </c>
      <c r="F148" s="95">
        <v>45177.923430000003</v>
      </c>
    </row>
    <row r="149" spans="1:6">
      <c r="A149" s="177" t="s">
        <v>270</v>
      </c>
      <c r="B149" s="57">
        <v>252860.55787000002</v>
      </c>
      <c r="C149" s="57">
        <v>3201.9829</v>
      </c>
      <c r="D149" s="57">
        <v>0</v>
      </c>
      <c r="E149" s="57">
        <v>0</v>
      </c>
      <c r="F149" s="57">
        <v>256062.54077000002</v>
      </c>
    </row>
    <row r="150" spans="1:6">
      <c r="A150" s="64" t="s">
        <v>203</v>
      </c>
      <c r="B150" s="95">
        <v>290.10827</v>
      </c>
      <c r="C150" s="95">
        <v>5.9052899999999999</v>
      </c>
      <c r="D150" s="95">
        <v>0</v>
      </c>
      <c r="E150" s="95">
        <v>0</v>
      </c>
      <c r="F150" s="95">
        <v>296.01355999999998</v>
      </c>
    </row>
    <row r="151" spans="1:6">
      <c r="A151" s="64" t="s">
        <v>205</v>
      </c>
      <c r="B151" s="95">
        <v>105853.11163</v>
      </c>
      <c r="C151" s="95">
        <v>3125.5386699999999</v>
      </c>
      <c r="D151" s="95">
        <v>0</v>
      </c>
      <c r="E151" s="95">
        <v>0</v>
      </c>
      <c r="F151" s="95">
        <v>108978.65029999999</v>
      </c>
    </row>
    <row r="152" spans="1:6">
      <c r="A152" s="64" t="s">
        <v>271</v>
      </c>
      <c r="B152" s="95">
        <v>140303.68411</v>
      </c>
      <c r="C152" s="95">
        <v>42.659459999999996</v>
      </c>
      <c r="D152" s="95">
        <v>0</v>
      </c>
      <c r="E152" s="95">
        <v>0</v>
      </c>
      <c r="F152" s="95">
        <v>140346.34357</v>
      </c>
    </row>
    <row r="153" spans="1:6">
      <c r="A153" s="64" t="s">
        <v>232</v>
      </c>
      <c r="B153" s="95">
        <v>6413.6538600000003</v>
      </c>
      <c r="C153" s="95">
        <v>27.879480000000001</v>
      </c>
      <c r="D153" s="95">
        <v>0</v>
      </c>
      <c r="E153" s="95">
        <v>0</v>
      </c>
      <c r="F153" s="95">
        <v>6441.53334</v>
      </c>
    </row>
    <row r="154" spans="1:6">
      <c r="A154" s="64" t="s">
        <v>272</v>
      </c>
      <c r="B154" s="95">
        <v>0</v>
      </c>
      <c r="C154" s="95">
        <v>0</v>
      </c>
      <c r="D154" s="95">
        <v>0</v>
      </c>
      <c r="E154" s="95">
        <v>0</v>
      </c>
      <c r="F154" s="95">
        <v>0</v>
      </c>
    </row>
    <row r="155" spans="1:6">
      <c r="A155" s="177" t="s">
        <v>273</v>
      </c>
      <c r="B155" s="57">
        <v>165717.69311000002</v>
      </c>
      <c r="C155" s="57">
        <v>1858.77018</v>
      </c>
      <c r="D155" s="57">
        <v>0</v>
      </c>
      <c r="E155" s="57">
        <v>0</v>
      </c>
      <c r="F155" s="57">
        <v>167576.46328999999</v>
      </c>
    </row>
    <row r="156" spans="1:6">
      <c r="A156" s="64" t="s">
        <v>274</v>
      </c>
      <c r="B156" s="95">
        <v>0</v>
      </c>
      <c r="C156" s="95">
        <v>0</v>
      </c>
      <c r="D156" s="95">
        <v>0</v>
      </c>
      <c r="E156" s="95">
        <v>0</v>
      </c>
      <c r="F156" s="95">
        <v>0</v>
      </c>
    </row>
    <row r="157" spans="1:6">
      <c r="A157" s="64" t="s">
        <v>275</v>
      </c>
      <c r="B157" s="95">
        <v>0</v>
      </c>
      <c r="C157" s="95">
        <v>0</v>
      </c>
      <c r="D157" s="95">
        <v>0</v>
      </c>
      <c r="E157" s="95">
        <v>0</v>
      </c>
      <c r="F157" s="95">
        <v>0</v>
      </c>
    </row>
    <row r="158" spans="1:6">
      <c r="A158" s="64" t="s">
        <v>276</v>
      </c>
      <c r="B158" s="95">
        <v>53233.02893</v>
      </c>
      <c r="C158" s="95">
        <v>396.33352000000002</v>
      </c>
      <c r="D158" s="95">
        <v>0</v>
      </c>
      <c r="E158" s="95">
        <v>0</v>
      </c>
      <c r="F158" s="95">
        <v>53629.362450000001</v>
      </c>
    </row>
    <row r="159" spans="1:6">
      <c r="A159" s="64" t="s">
        <v>1254</v>
      </c>
      <c r="B159" s="95">
        <v>0</v>
      </c>
      <c r="C159" s="95">
        <v>0</v>
      </c>
      <c r="D159" s="95">
        <v>0</v>
      </c>
      <c r="E159" s="95">
        <v>0</v>
      </c>
      <c r="F159" s="95">
        <v>0</v>
      </c>
    </row>
    <row r="160" spans="1:6">
      <c r="A160" s="64" t="s">
        <v>277</v>
      </c>
      <c r="B160" s="95">
        <v>75656.336590000006</v>
      </c>
      <c r="C160" s="95">
        <v>957.90233999999998</v>
      </c>
      <c r="D160" s="95">
        <v>0</v>
      </c>
      <c r="E160" s="95">
        <v>0</v>
      </c>
      <c r="F160" s="95">
        <v>76614.238930000007</v>
      </c>
    </row>
    <row r="161" spans="1:6">
      <c r="A161" s="64" t="s">
        <v>278</v>
      </c>
      <c r="B161" s="95">
        <v>36828.327590000001</v>
      </c>
      <c r="C161" s="95">
        <v>504.53431999999998</v>
      </c>
      <c r="D161" s="95">
        <v>0</v>
      </c>
      <c r="E161" s="95">
        <v>0</v>
      </c>
      <c r="F161" s="95">
        <v>37332.86191</v>
      </c>
    </row>
    <row r="162" spans="1:6">
      <c r="A162" s="177" t="s">
        <v>279</v>
      </c>
      <c r="B162" s="57">
        <v>1678042.6617100001</v>
      </c>
      <c r="C162" s="57">
        <v>22345.244730000002</v>
      </c>
      <c r="D162" s="57">
        <v>0</v>
      </c>
      <c r="E162" s="57">
        <v>0</v>
      </c>
      <c r="F162" s="57">
        <v>1700387.90644</v>
      </c>
    </row>
    <row r="163" spans="1:6">
      <c r="A163" s="64" t="s">
        <v>280</v>
      </c>
      <c r="B163" s="95">
        <v>46202.942499999997</v>
      </c>
      <c r="C163" s="95">
        <v>0</v>
      </c>
      <c r="D163" s="95">
        <v>0</v>
      </c>
      <c r="E163" s="95">
        <v>0</v>
      </c>
      <c r="F163" s="95">
        <v>46202.942499999997</v>
      </c>
    </row>
    <row r="164" spans="1:6">
      <c r="A164" s="64" t="s">
        <v>281</v>
      </c>
      <c r="B164" s="95">
        <v>0</v>
      </c>
      <c r="C164" s="95">
        <v>0</v>
      </c>
      <c r="D164" s="95">
        <v>0</v>
      </c>
      <c r="E164" s="95">
        <v>0</v>
      </c>
      <c r="F164" s="95">
        <v>0</v>
      </c>
    </row>
    <row r="165" spans="1:6">
      <c r="A165" s="64" t="s">
        <v>1382</v>
      </c>
      <c r="B165" s="95">
        <v>1497467.8647400001</v>
      </c>
      <c r="C165" s="95">
        <v>22089.200049999999</v>
      </c>
      <c r="D165" s="95">
        <v>0</v>
      </c>
      <c r="E165" s="95">
        <v>0</v>
      </c>
      <c r="F165" s="95">
        <v>1519557.06479</v>
      </c>
    </row>
    <row r="166" spans="1:6">
      <c r="A166" s="64" t="s">
        <v>283</v>
      </c>
      <c r="B166" s="95">
        <v>134371.85446999999</v>
      </c>
      <c r="C166" s="95">
        <v>256.04467999999997</v>
      </c>
      <c r="D166" s="95">
        <v>0</v>
      </c>
      <c r="E166" s="95">
        <v>0</v>
      </c>
      <c r="F166" s="95">
        <v>134627.89915000001</v>
      </c>
    </row>
    <row r="167" spans="1:6">
      <c r="A167" s="177" t="s">
        <v>284</v>
      </c>
      <c r="B167" s="57">
        <v>0</v>
      </c>
      <c r="C167" s="57">
        <v>72636.883790000007</v>
      </c>
      <c r="D167" s="57">
        <v>0</v>
      </c>
      <c r="E167" s="57">
        <v>0</v>
      </c>
      <c r="F167" s="57">
        <v>72636.883790000007</v>
      </c>
    </row>
    <row r="168" spans="1:6">
      <c r="A168" s="64" t="s">
        <v>285</v>
      </c>
      <c r="B168" s="95">
        <v>0</v>
      </c>
      <c r="C168" s="95">
        <v>71397.852480000001</v>
      </c>
      <c r="D168" s="95">
        <v>0</v>
      </c>
      <c r="E168" s="95">
        <v>0</v>
      </c>
      <c r="F168" s="95">
        <v>71397.852480000001</v>
      </c>
    </row>
    <row r="169" spans="1:6">
      <c r="A169" s="64" t="s">
        <v>286</v>
      </c>
      <c r="B169" s="95">
        <v>0</v>
      </c>
      <c r="C169" s="95">
        <v>0</v>
      </c>
      <c r="D169" s="95">
        <v>0</v>
      </c>
      <c r="E169" s="95">
        <v>0</v>
      </c>
      <c r="F169" s="95">
        <v>0</v>
      </c>
    </row>
    <row r="170" spans="1:6">
      <c r="A170" s="64" t="s">
        <v>287</v>
      </c>
      <c r="B170" s="95">
        <v>0</v>
      </c>
      <c r="C170" s="95">
        <v>2737.6064799999999</v>
      </c>
      <c r="D170" s="95">
        <v>0</v>
      </c>
      <c r="E170" s="95">
        <v>0</v>
      </c>
      <c r="F170" s="95">
        <v>2737.6064799999999</v>
      </c>
    </row>
    <row r="171" spans="1:6">
      <c r="A171" s="64" t="s">
        <v>288</v>
      </c>
      <c r="B171" s="95">
        <v>0</v>
      </c>
      <c r="C171" s="95">
        <v>68660.245999999999</v>
      </c>
      <c r="D171" s="95">
        <v>0</v>
      </c>
      <c r="E171" s="95">
        <v>0</v>
      </c>
      <c r="F171" s="95">
        <v>68660.245999999999</v>
      </c>
    </row>
    <row r="172" spans="1:6">
      <c r="A172" s="64" t="s">
        <v>289</v>
      </c>
      <c r="B172" s="95">
        <v>0</v>
      </c>
      <c r="C172" s="95">
        <v>0</v>
      </c>
      <c r="D172" s="95">
        <v>0</v>
      </c>
      <c r="E172" s="95">
        <v>0</v>
      </c>
      <c r="F172" s="95">
        <v>0</v>
      </c>
    </row>
    <row r="173" spans="1:6">
      <c r="A173" s="64" t="s">
        <v>290</v>
      </c>
      <c r="B173" s="95">
        <v>0</v>
      </c>
      <c r="C173" s="95">
        <v>0</v>
      </c>
      <c r="D173" s="95">
        <v>0</v>
      </c>
      <c r="E173" s="95">
        <v>0</v>
      </c>
      <c r="F173" s="95">
        <v>0</v>
      </c>
    </row>
    <row r="174" spans="1:6">
      <c r="A174" s="64" t="s">
        <v>291</v>
      </c>
      <c r="B174" s="95">
        <v>0</v>
      </c>
      <c r="C174" s="95">
        <v>0</v>
      </c>
      <c r="D174" s="95">
        <v>0</v>
      </c>
      <c r="E174" s="95">
        <v>0</v>
      </c>
      <c r="F174" s="95">
        <v>0</v>
      </c>
    </row>
    <row r="175" spans="1:6">
      <c r="A175" s="64" t="s">
        <v>292</v>
      </c>
      <c r="B175" s="95">
        <v>0</v>
      </c>
      <c r="C175" s="95">
        <v>1239.0313100000001</v>
      </c>
      <c r="D175" s="95">
        <v>0</v>
      </c>
      <c r="E175" s="95">
        <v>0</v>
      </c>
      <c r="F175" s="95">
        <v>1239.0313100000001</v>
      </c>
    </row>
    <row r="176" spans="1:6">
      <c r="A176" s="155" t="s">
        <v>293</v>
      </c>
      <c r="B176" s="57">
        <v>1436342.3703800002</v>
      </c>
      <c r="C176" s="57">
        <v>0</v>
      </c>
      <c r="D176" s="57">
        <v>0</v>
      </c>
      <c r="E176" s="57">
        <v>0</v>
      </c>
      <c r="F176" s="57">
        <v>1436342.3703800002</v>
      </c>
    </row>
    <row r="177" spans="1:6">
      <c r="A177" s="63" t="s">
        <v>294</v>
      </c>
      <c r="B177" s="95">
        <v>1295070.97652</v>
      </c>
      <c r="C177" s="95">
        <v>0</v>
      </c>
      <c r="D177" s="95">
        <v>0</v>
      </c>
      <c r="E177" s="95">
        <v>0</v>
      </c>
      <c r="F177" s="95">
        <v>1295070.97652</v>
      </c>
    </row>
    <row r="178" spans="1:6">
      <c r="A178" s="64" t="s">
        <v>295</v>
      </c>
      <c r="B178" s="95">
        <v>1295070.97652</v>
      </c>
      <c r="C178" s="95">
        <v>0</v>
      </c>
      <c r="D178" s="95">
        <v>0</v>
      </c>
      <c r="E178" s="95">
        <v>0</v>
      </c>
      <c r="F178" s="95">
        <v>1295070.97652</v>
      </c>
    </row>
    <row r="179" spans="1:6">
      <c r="A179" s="64" t="s">
        <v>296</v>
      </c>
      <c r="B179" s="95">
        <v>0</v>
      </c>
      <c r="C179" s="95">
        <v>0</v>
      </c>
      <c r="D179" s="95">
        <v>0</v>
      </c>
      <c r="E179" s="95">
        <v>0</v>
      </c>
      <c r="F179" s="95">
        <v>0</v>
      </c>
    </row>
    <row r="180" spans="1:6">
      <c r="A180" s="64" t="s">
        <v>297</v>
      </c>
      <c r="B180" s="95">
        <v>0</v>
      </c>
      <c r="C180" s="95">
        <v>0</v>
      </c>
      <c r="D180" s="95">
        <v>0</v>
      </c>
      <c r="E180" s="95">
        <v>0</v>
      </c>
      <c r="F180" s="95">
        <v>0</v>
      </c>
    </row>
    <row r="181" spans="1:6">
      <c r="A181" s="63" t="s">
        <v>298</v>
      </c>
      <c r="B181" s="95">
        <v>8461.1701199999989</v>
      </c>
      <c r="C181" s="95">
        <v>0</v>
      </c>
      <c r="D181" s="95">
        <v>0</v>
      </c>
      <c r="E181" s="95">
        <v>0</v>
      </c>
      <c r="F181" s="95">
        <v>8461.1701199999989</v>
      </c>
    </row>
    <row r="182" spans="1:6">
      <c r="A182" s="64" t="s">
        <v>299</v>
      </c>
      <c r="B182" s="95">
        <v>0</v>
      </c>
      <c r="C182" s="95">
        <v>0</v>
      </c>
      <c r="D182" s="95">
        <v>0</v>
      </c>
      <c r="E182" s="95">
        <v>0</v>
      </c>
      <c r="F182" s="95">
        <v>0</v>
      </c>
    </row>
    <row r="183" spans="1:6">
      <c r="A183" s="64" t="s">
        <v>300</v>
      </c>
      <c r="B183" s="95">
        <v>4607.2807199999997</v>
      </c>
      <c r="C183" s="95">
        <v>0</v>
      </c>
      <c r="D183" s="95">
        <v>0</v>
      </c>
      <c r="E183" s="95">
        <v>0</v>
      </c>
      <c r="F183" s="95">
        <v>4607.2807199999997</v>
      </c>
    </row>
    <row r="184" spans="1:6">
      <c r="A184" s="64" t="s">
        <v>301</v>
      </c>
      <c r="B184" s="95">
        <v>3853.8894</v>
      </c>
      <c r="C184" s="95">
        <v>0</v>
      </c>
      <c r="D184" s="95">
        <v>0</v>
      </c>
      <c r="E184" s="95">
        <v>0</v>
      </c>
      <c r="F184" s="95">
        <v>3853.8894</v>
      </c>
    </row>
    <row r="185" spans="1:6">
      <c r="A185" s="63" t="s">
        <v>302</v>
      </c>
      <c r="B185" s="95">
        <v>0</v>
      </c>
      <c r="C185" s="95">
        <v>0</v>
      </c>
      <c r="D185" s="95">
        <v>0</v>
      </c>
      <c r="E185" s="95">
        <v>0</v>
      </c>
      <c r="F185" s="95">
        <v>0</v>
      </c>
    </row>
    <row r="186" spans="1:6">
      <c r="A186" s="64" t="s">
        <v>303</v>
      </c>
      <c r="B186" s="95">
        <v>0</v>
      </c>
      <c r="C186" s="95">
        <v>0</v>
      </c>
      <c r="D186" s="95">
        <v>0</v>
      </c>
      <c r="E186" s="95">
        <v>0</v>
      </c>
      <c r="F186" s="95">
        <v>0</v>
      </c>
    </row>
    <row r="187" spans="1:6">
      <c r="A187" s="63" t="s">
        <v>304</v>
      </c>
      <c r="B187" s="95">
        <v>132683.48509</v>
      </c>
      <c r="C187" s="95">
        <v>0</v>
      </c>
      <c r="D187" s="95">
        <v>0</v>
      </c>
      <c r="E187" s="95">
        <v>0</v>
      </c>
      <c r="F187" s="95">
        <v>132683.48509</v>
      </c>
    </row>
    <row r="188" spans="1:6">
      <c r="A188" s="64" t="s">
        <v>305</v>
      </c>
      <c r="B188" s="95">
        <v>70221.42512</v>
      </c>
      <c r="C188" s="95">
        <v>0</v>
      </c>
      <c r="D188" s="95">
        <v>0</v>
      </c>
      <c r="E188" s="95">
        <v>0</v>
      </c>
      <c r="F188" s="95">
        <v>70221.42512</v>
      </c>
    </row>
    <row r="189" spans="1:6">
      <c r="A189" s="64" t="s">
        <v>306</v>
      </c>
      <c r="B189" s="95">
        <v>62462.059970000002</v>
      </c>
      <c r="C189" s="95">
        <v>0</v>
      </c>
      <c r="D189" s="95">
        <v>0</v>
      </c>
      <c r="E189" s="95">
        <v>0</v>
      </c>
      <c r="F189" s="95">
        <v>62462.059970000002</v>
      </c>
    </row>
    <row r="190" spans="1:6">
      <c r="A190" s="64" t="s">
        <v>307</v>
      </c>
      <c r="B190" s="95">
        <v>0</v>
      </c>
      <c r="C190" s="95">
        <v>0</v>
      </c>
      <c r="D190" s="95">
        <v>0</v>
      </c>
      <c r="E190" s="95">
        <v>0</v>
      </c>
      <c r="F190" s="95">
        <v>0</v>
      </c>
    </row>
    <row r="191" spans="1:6">
      <c r="A191" s="63" t="s">
        <v>308</v>
      </c>
      <c r="B191" s="95">
        <v>126.73864999999999</v>
      </c>
      <c r="C191" s="95">
        <v>0</v>
      </c>
      <c r="D191" s="95">
        <v>0</v>
      </c>
      <c r="E191" s="95">
        <v>0</v>
      </c>
      <c r="F191" s="95">
        <v>126.73864999999999</v>
      </c>
    </row>
    <row r="192" spans="1:6">
      <c r="A192" s="64" t="s">
        <v>309</v>
      </c>
      <c r="B192" s="95">
        <v>-16629.191650000001</v>
      </c>
      <c r="C192" s="95">
        <v>0</v>
      </c>
      <c r="D192" s="95">
        <v>0</v>
      </c>
      <c r="E192" s="95">
        <v>0</v>
      </c>
      <c r="F192" s="95">
        <v>-16629.191650000001</v>
      </c>
    </row>
    <row r="193" spans="1:6">
      <c r="A193" s="64" t="s">
        <v>310</v>
      </c>
      <c r="B193" s="95">
        <v>16755.9303</v>
      </c>
      <c r="C193" s="95">
        <v>0</v>
      </c>
      <c r="D193" s="95">
        <v>0</v>
      </c>
      <c r="E193" s="95">
        <v>0</v>
      </c>
      <c r="F193" s="95">
        <v>16755.9303</v>
      </c>
    </row>
    <row r="194" spans="1:6">
      <c r="A194" s="72" t="s">
        <v>311</v>
      </c>
      <c r="B194" s="57">
        <v>9034148.558530001</v>
      </c>
      <c r="C194" s="57">
        <v>1371918.8507300001</v>
      </c>
      <c r="D194" s="57">
        <v>0</v>
      </c>
      <c r="E194" s="57">
        <v>0</v>
      </c>
      <c r="F194" s="57">
        <v>10406067.409260001</v>
      </c>
    </row>
    <row r="195" spans="1:6">
      <c r="A195" s="72" t="s">
        <v>312</v>
      </c>
      <c r="B195" s="57">
        <v>15696.06639</v>
      </c>
      <c r="C195" s="57">
        <v>0</v>
      </c>
      <c r="D195" s="57">
        <v>0</v>
      </c>
      <c r="E195" s="57">
        <v>0</v>
      </c>
      <c r="F195" s="57">
        <v>15696.06639</v>
      </c>
    </row>
    <row r="196" spans="1:6">
      <c r="A196" s="66" t="s">
        <v>313</v>
      </c>
      <c r="B196" s="95">
        <v>0</v>
      </c>
      <c r="C196" s="95">
        <v>0</v>
      </c>
      <c r="D196" s="95">
        <v>0</v>
      </c>
      <c r="E196" s="95">
        <v>0</v>
      </c>
      <c r="F196" s="95">
        <v>0</v>
      </c>
    </row>
    <row r="197" spans="1:6">
      <c r="A197" s="64" t="s">
        <v>314</v>
      </c>
      <c r="B197" s="95">
        <v>0</v>
      </c>
      <c r="C197" s="95">
        <v>0</v>
      </c>
      <c r="D197" s="95">
        <v>0</v>
      </c>
      <c r="E197" s="95">
        <v>0</v>
      </c>
      <c r="F197" s="95">
        <v>0</v>
      </c>
    </row>
    <row r="198" spans="1:6">
      <c r="A198" s="64" t="s">
        <v>315</v>
      </c>
      <c r="B198" s="95">
        <v>0</v>
      </c>
      <c r="C198" s="95">
        <v>0</v>
      </c>
      <c r="D198" s="95">
        <v>0</v>
      </c>
      <c r="E198" s="95">
        <v>0</v>
      </c>
      <c r="F198" s="95">
        <v>0</v>
      </c>
    </row>
    <row r="199" spans="1:6">
      <c r="A199" s="64" t="s">
        <v>316</v>
      </c>
      <c r="B199" s="95">
        <v>0</v>
      </c>
      <c r="C199" s="95">
        <v>0</v>
      </c>
      <c r="D199" s="95">
        <v>0</v>
      </c>
      <c r="E199" s="95">
        <v>0</v>
      </c>
      <c r="F199" s="95">
        <v>0</v>
      </c>
    </row>
    <row r="200" spans="1:6">
      <c r="A200" s="64" t="s">
        <v>317</v>
      </c>
      <c r="B200" s="95">
        <v>0</v>
      </c>
      <c r="C200" s="95">
        <v>0</v>
      </c>
      <c r="D200" s="95">
        <v>0</v>
      </c>
      <c r="E200" s="95">
        <v>0</v>
      </c>
      <c r="F200" s="95">
        <v>0</v>
      </c>
    </row>
    <row r="201" spans="1:6">
      <c r="A201" s="64" t="s">
        <v>318</v>
      </c>
      <c r="B201" s="95">
        <v>0</v>
      </c>
      <c r="C201" s="95">
        <v>0</v>
      </c>
      <c r="D201" s="95">
        <v>0</v>
      </c>
      <c r="E201" s="95">
        <v>0</v>
      </c>
      <c r="F201" s="95">
        <v>0</v>
      </c>
    </row>
    <row r="202" spans="1:6">
      <c r="A202" s="63" t="s">
        <v>319</v>
      </c>
      <c r="B202" s="95">
        <v>0</v>
      </c>
      <c r="C202" s="95">
        <v>0</v>
      </c>
      <c r="D202" s="95">
        <v>0</v>
      </c>
      <c r="E202" s="95">
        <v>0</v>
      </c>
      <c r="F202" s="95">
        <v>0</v>
      </c>
    </row>
    <row r="203" spans="1:6">
      <c r="A203" s="64" t="s">
        <v>320</v>
      </c>
      <c r="B203" s="95">
        <v>0</v>
      </c>
      <c r="C203" s="95">
        <v>0</v>
      </c>
      <c r="D203" s="95">
        <v>0</v>
      </c>
      <c r="E203" s="95">
        <v>0</v>
      </c>
      <c r="F203" s="95">
        <v>0</v>
      </c>
    </row>
    <row r="204" spans="1:6">
      <c r="A204" s="64" t="s">
        <v>321</v>
      </c>
      <c r="B204" s="95">
        <v>0</v>
      </c>
      <c r="C204" s="95">
        <v>0</v>
      </c>
      <c r="D204" s="95">
        <v>0</v>
      </c>
      <c r="E204" s="95">
        <v>0</v>
      </c>
      <c r="F204" s="95">
        <v>0</v>
      </c>
    </row>
    <row r="205" spans="1:6">
      <c r="A205" s="64" t="s">
        <v>1383</v>
      </c>
      <c r="B205" s="95">
        <v>0</v>
      </c>
      <c r="C205" s="95">
        <v>0</v>
      </c>
      <c r="D205" s="95">
        <v>0</v>
      </c>
      <c r="E205" s="95">
        <v>0</v>
      </c>
      <c r="F205" s="95">
        <v>0</v>
      </c>
    </row>
    <row r="206" spans="1:6">
      <c r="A206" s="64" t="s">
        <v>323</v>
      </c>
      <c r="B206" s="95">
        <v>0</v>
      </c>
      <c r="C206" s="95">
        <v>0</v>
      </c>
      <c r="D206" s="95">
        <v>0</v>
      </c>
      <c r="E206" s="95">
        <v>0</v>
      </c>
      <c r="F206" s="95">
        <v>0</v>
      </c>
    </row>
    <row r="207" spans="1:6">
      <c r="A207" s="64" t="s">
        <v>324</v>
      </c>
      <c r="B207" s="95">
        <v>0</v>
      </c>
      <c r="C207" s="95">
        <v>0</v>
      </c>
      <c r="D207" s="95">
        <v>0</v>
      </c>
      <c r="E207" s="95">
        <v>0</v>
      </c>
      <c r="F207" s="95">
        <v>0</v>
      </c>
    </row>
    <row r="208" spans="1:6">
      <c r="A208" s="63" t="s">
        <v>325</v>
      </c>
      <c r="B208" s="95">
        <v>0</v>
      </c>
      <c r="C208" s="95">
        <v>0</v>
      </c>
      <c r="D208" s="95">
        <v>0</v>
      </c>
      <c r="E208" s="95">
        <v>0</v>
      </c>
      <c r="F208" s="95">
        <v>0</v>
      </c>
    </row>
    <row r="209" spans="1:6">
      <c r="A209" s="63" t="s">
        <v>326</v>
      </c>
      <c r="B209" s="95">
        <v>0</v>
      </c>
      <c r="C209" s="95">
        <v>0</v>
      </c>
      <c r="D209" s="95">
        <v>0</v>
      </c>
      <c r="E209" s="95">
        <v>0</v>
      </c>
      <c r="F209" s="95">
        <v>0</v>
      </c>
    </row>
    <row r="210" spans="1:6">
      <c r="A210" s="64" t="s">
        <v>327</v>
      </c>
      <c r="B210" s="95">
        <v>0</v>
      </c>
      <c r="C210" s="95">
        <v>0</v>
      </c>
      <c r="D210" s="95">
        <v>0</v>
      </c>
      <c r="E210" s="95">
        <v>0</v>
      </c>
      <c r="F210" s="95">
        <v>0</v>
      </c>
    </row>
    <row r="211" spans="1:6">
      <c r="A211" s="64" t="s">
        <v>328</v>
      </c>
      <c r="B211" s="95">
        <v>0</v>
      </c>
      <c r="C211" s="95">
        <v>0</v>
      </c>
      <c r="D211" s="95">
        <v>0</v>
      </c>
      <c r="E211" s="95">
        <v>0</v>
      </c>
      <c r="F211" s="95">
        <v>0</v>
      </c>
    </row>
    <row r="212" spans="1:6">
      <c r="A212" s="64" t="s">
        <v>329</v>
      </c>
      <c r="B212" s="95">
        <v>0</v>
      </c>
      <c r="C212" s="95">
        <v>0</v>
      </c>
      <c r="D212" s="95">
        <v>0</v>
      </c>
      <c r="E212" s="95">
        <v>0</v>
      </c>
      <c r="F212" s="95">
        <v>0</v>
      </c>
    </row>
    <row r="213" spans="1:6">
      <c r="A213" s="64" t="s">
        <v>330</v>
      </c>
      <c r="B213" s="95">
        <v>0</v>
      </c>
      <c r="C213" s="95">
        <v>0</v>
      </c>
      <c r="D213" s="95">
        <v>0</v>
      </c>
      <c r="E213" s="95">
        <v>0</v>
      </c>
      <c r="F213" s="95">
        <v>0</v>
      </c>
    </row>
    <row r="214" spans="1:6">
      <c r="A214" s="63" t="s">
        <v>331</v>
      </c>
      <c r="B214" s="95">
        <v>15696.06639</v>
      </c>
      <c r="C214" s="95">
        <v>0</v>
      </c>
      <c r="D214" s="95">
        <v>0</v>
      </c>
      <c r="E214" s="95">
        <v>0</v>
      </c>
      <c r="F214" s="95">
        <v>15696.06639</v>
      </c>
    </row>
    <row r="215" spans="1:6">
      <c r="A215" s="177" t="s">
        <v>332</v>
      </c>
      <c r="B215" s="57">
        <v>7223979.1684300005</v>
      </c>
      <c r="C215" s="57">
        <v>2988209.4103399999</v>
      </c>
      <c r="D215" s="57">
        <v>0</v>
      </c>
      <c r="E215" s="57">
        <v>0</v>
      </c>
      <c r="F215" s="57">
        <v>10212188.57877</v>
      </c>
    </row>
    <row r="216" spans="1:6">
      <c r="A216" s="63" t="s">
        <v>333</v>
      </c>
      <c r="B216" s="95">
        <v>42846.871520000001</v>
      </c>
      <c r="C216" s="95">
        <v>0</v>
      </c>
      <c r="D216" s="95">
        <v>0</v>
      </c>
      <c r="E216" s="95">
        <v>0</v>
      </c>
      <c r="F216" s="95">
        <v>42846.871520000001</v>
      </c>
    </row>
    <row r="217" spans="1:6">
      <c r="A217" s="64" t="s">
        <v>334</v>
      </c>
      <c r="B217" s="95">
        <v>0</v>
      </c>
      <c r="C217" s="95">
        <v>0</v>
      </c>
      <c r="D217" s="95">
        <v>0</v>
      </c>
      <c r="E217" s="95">
        <v>0</v>
      </c>
      <c r="F217" s="95">
        <v>0</v>
      </c>
    </row>
    <row r="218" spans="1:6">
      <c r="A218" s="64" t="s">
        <v>335</v>
      </c>
      <c r="B218" s="95">
        <v>0</v>
      </c>
      <c r="C218" s="95">
        <v>0</v>
      </c>
      <c r="D218" s="95">
        <v>0</v>
      </c>
      <c r="E218" s="95">
        <v>0</v>
      </c>
      <c r="F218" s="95">
        <v>0</v>
      </c>
    </row>
    <row r="219" spans="1:6">
      <c r="A219" s="64" t="s">
        <v>336</v>
      </c>
      <c r="B219" s="95">
        <v>42846.871520000001</v>
      </c>
      <c r="C219" s="95">
        <v>0</v>
      </c>
      <c r="D219" s="95">
        <v>0</v>
      </c>
      <c r="E219" s="95">
        <v>0</v>
      </c>
      <c r="F219" s="95">
        <v>42846.871520000001</v>
      </c>
    </row>
    <row r="220" spans="1:6">
      <c r="A220" s="63" t="s">
        <v>337</v>
      </c>
      <c r="B220" s="95">
        <v>8956.3292899999997</v>
      </c>
      <c r="C220" s="95">
        <v>0</v>
      </c>
      <c r="D220" s="95">
        <v>0</v>
      </c>
      <c r="E220" s="95">
        <v>0</v>
      </c>
      <c r="F220" s="95">
        <v>8956.3292899999997</v>
      </c>
    </row>
    <row r="221" spans="1:6">
      <c r="A221" s="64" t="s">
        <v>338</v>
      </c>
      <c r="B221" s="95">
        <v>0</v>
      </c>
      <c r="C221" s="95">
        <v>0</v>
      </c>
      <c r="D221" s="95">
        <v>0</v>
      </c>
      <c r="E221" s="95">
        <v>0</v>
      </c>
      <c r="F221" s="95">
        <v>0</v>
      </c>
    </row>
    <row r="222" spans="1:6">
      <c r="A222" s="64" t="s">
        <v>339</v>
      </c>
      <c r="B222" s="95">
        <v>8798.5541099999991</v>
      </c>
      <c r="C222" s="95">
        <v>0</v>
      </c>
      <c r="D222" s="95">
        <v>0</v>
      </c>
      <c r="E222" s="95">
        <v>0</v>
      </c>
      <c r="F222" s="95">
        <v>8798.5541099999991</v>
      </c>
    </row>
    <row r="223" spans="1:6">
      <c r="A223" s="64" t="s">
        <v>340</v>
      </c>
      <c r="B223" s="95">
        <v>0</v>
      </c>
      <c r="C223" s="95">
        <v>0</v>
      </c>
      <c r="D223" s="95">
        <v>0</v>
      </c>
      <c r="E223" s="95">
        <v>0</v>
      </c>
      <c r="F223" s="95">
        <v>0</v>
      </c>
    </row>
    <row r="224" spans="1:6">
      <c r="A224" s="65" t="s">
        <v>341</v>
      </c>
      <c r="B224" s="95">
        <v>0</v>
      </c>
      <c r="C224" s="95">
        <v>0</v>
      </c>
      <c r="D224" s="95">
        <v>0</v>
      </c>
      <c r="E224" s="95">
        <v>0</v>
      </c>
      <c r="F224" s="95">
        <v>0</v>
      </c>
    </row>
    <row r="225" spans="1:6">
      <c r="A225" s="64" t="s">
        <v>342</v>
      </c>
      <c r="B225" s="95">
        <v>157.77518000000001</v>
      </c>
      <c r="C225" s="95">
        <v>0</v>
      </c>
      <c r="D225" s="95">
        <v>0</v>
      </c>
      <c r="E225" s="95">
        <v>0</v>
      </c>
      <c r="F225" s="95">
        <v>157.77518000000001</v>
      </c>
    </row>
    <row r="226" spans="1:6">
      <c r="A226" s="63" t="s">
        <v>343</v>
      </c>
      <c r="B226" s="95">
        <v>0</v>
      </c>
      <c r="C226" s="95">
        <v>140.76820999999998</v>
      </c>
      <c r="D226" s="95">
        <v>0</v>
      </c>
      <c r="E226" s="95">
        <v>0</v>
      </c>
      <c r="F226" s="95">
        <v>140.76820999999998</v>
      </c>
    </row>
    <row r="227" spans="1:6">
      <c r="A227" s="64" t="s">
        <v>344</v>
      </c>
      <c r="B227" s="95">
        <v>0</v>
      </c>
      <c r="C227" s="95">
        <v>140.76820999999998</v>
      </c>
      <c r="D227" s="95">
        <v>0</v>
      </c>
      <c r="E227" s="95">
        <v>0</v>
      </c>
      <c r="F227" s="95">
        <v>140.76820999999998</v>
      </c>
    </row>
    <row r="228" spans="1:6">
      <c r="A228" s="64" t="s">
        <v>345</v>
      </c>
      <c r="B228" s="95">
        <v>0</v>
      </c>
      <c r="C228" s="95">
        <v>0</v>
      </c>
      <c r="D228" s="95">
        <v>0</v>
      </c>
      <c r="E228" s="95">
        <v>0</v>
      </c>
      <c r="F228" s="95">
        <v>0</v>
      </c>
    </row>
    <row r="229" spans="1:6">
      <c r="A229" s="63" t="s">
        <v>346</v>
      </c>
      <c r="B229" s="95">
        <v>0</v>
      </c>
      <c r="C229" s="95">
        <v>0</v>
      </c>
      <c r="D229" s="95">
        <v>0</v>
      </c>
      <c r="E229" s="95">
        <v>0</v>
      </c>
      <c r="F229" s="95">
        <v>0</v>
      </c>
    </row>
    <row r="230" spans="1:6">
      <c r="A230" s="64" t="s">
        <v>347</v>
      </c>
      <c r="B230" s="95">
        <v>0</v>
      </c>
      <c r="C230" s="95">
        <v>0</v>
      </c>
      <c r="D230" s="95">
        <v>0</v>
      </c>
      <c r="E230" s="95">
        <v>0</v>
      </c>
      <c r="F230" s="95">
        <v>0</v>
      </c>
    </row>
    <row r="231" spans="1:6">
      <c r="A231" s="64" t="s">
        <v>348</v>
      </c>
      <c r="B231" s="95">
        <v>0</v>
      </c>
      <c r="C231" s="95">
        <v>0</v>
      </c>
      <c r="D231" s="95">
        <v>0</v>
      </c>
      <c r="E231" s="95">
        <v>0</v>
      </c>
      <c r="F231" s="95">
        <v>0</v>
      </c>
    </row>
    <row r="232" spans="1:6">
      <c r="A232" s="63" t="s">
        <v>349</v>
      </c>
      <c r="B232" s="95">
        <v>4944373.1126199998</v>
      </c>
      <c r="C232" s="95">
        <v>1731014.0908900001</v>
      </c>
      <c r="D232" s="95">
        <v>0</v>
      </c>
      <c r="E232" s="95">
        <v>0</v>
      </c>
      <c r="F232" s="95">
        <v>6675387.2035100004</v>
      </c>
    </row>
    <row r="233" spans="1:6">
      <c r="A233" s="64" t="s">
        <v>350</v>
      </c>
      <c r="B233" s="95">
        <v>1436370.9407800001</v>
      </c>
      <c r="C233" s="95">
        <v>1219698.28367</v>
      </c>
      <c r="D233" s="95">
        <v>0</v>
      </c>
      <c r="E233" s="95">
        <v>0</v>
      </c>
      <c r="F233" s="95">
        <v>2656069.2244499996</v>
      </c>
    </row>
    <row r="234" spans="1:6">
      <c r="A234" s="64" t="s">
        <v>351</v>
      </c>
      <c r="B234" s="95">
        <v>0</v>
      </c>
      <c r="C234" s="95">
        <v>0</v>
      </c>
      <c r="D234" s="95">
        <v>0</v>
      </c>
      <c r="E234" s="95">
        <v>0</v>
      </c>
      <c r="F234" s="95">
        <v>0</v>
      </c>
    </row>
    <row r="235" spans="1:6">
      <c r="A235" s="64" t="s">
        <v>352</v>
      </c>
      <c r="B235" s="95">
        <v>1384589.6185699999</v>
      </c>
      <c r="C235" s="95">
        <v>367694.58069999999</v>
      </c>
      <c r="D235" s="95">
        <v>0</v>
      </c>
      <c r="E235" s="95">
        <v>0</v>
      </c>
      <c r="F235" s="95">
        <v>1752284.19927</v>
      </c>
    </row>
    <row r="236" spans="1:6">
      <c r="A236" s="64" t="s">
        <v>353</v>
      </c>
      <c r="B236" s="95">
        <v>0</v>
      </c>
      <c r="C236" s="95">
        <v>0</v>
      </c>
      <c r="D236" s="95">
        <v>0</v>
      </c>
      <c r="E236" s="95">
        <v>0</v>
      </c>
      <c r="F236" s="95">
        <v>0</v>
      </c>
    </row>
    <row r="237" spans="1:6">
      <c r="A237" s="64" t="s">
        <v>354</v>
      </c>
      <c r="B237" s="95">
        <v>219381.33312</v>
      </c>
      <c r="C237" s="95">
        <v>0</v>
      </c>
      <c r="D237" s="95">
        <v>0</v>
      </c>
      <c r="E237" s="95">
        <v>0</v>
      </c>
      <c r="F237" s="95">
        <v>219381.33312</v>
      </c>
    </row>
    <row r="238" spans="1:6">
      <c r="A238" s="64" t="s">
        <v>355</v>
      </c>
      <c r="B238" s="95">
        <v>0</v>
      </c>
      <c r="C238" s="95">
        <v>0</v>
      </c>
      <c r="D238" s="95">
        <v>0</v>
      </c>
      <c r="E238" s="95">
        <v>0</v>
      </c>
      <c r="F238" s="95">
        <v>0</v>
      </c>
    </row>
    <row r="239" spans="1:6">
      <c r="A239" s="64" t="s">
        <v>356</v>
      </c>
      <c r="B239" s="95">
        <v>0</v>
      </c>
      <c r="C239" s="95">
        <v>0</v>
      </c>
      <c r="D239" s="95">
        <v>0</v>
      </c>
      <c r="E239" s="95">
        <v>0</v>
      </c>
      <c r="F239" s="95">
        <v>0</v>
      </c>
    </row>
    <row r="240" spans="1:6">
      <c r="A240" s="64" t="s">
        <v>357</v>
      </c>
      <c r="B240" s="95">
        <v>1904031.2201500002</v>
      </c>
      <c r="C240" s="95">
        <v>143621.22652</v>
      </c>
      <c r="D240" s="95">
        <v>0</v>
      </c>
      <c r="E240" s="95">
        <v>0</v>
      </c>
      <c r="F240" s="95">
        <v>2047652.44667</v>
      </c>
    </row>
    <row r="241" spans="1:6">
      <c r="A241" s="63" t="s">
        <v>358</v>
      </c>
      <c r="B241" s="95">
        <v>1530057.2952999999</v>
      </c>
      <c r="C241" s="95">
        <v>1257054.5512399999</v>
      </c>
      <c r="D241" s="95">
        <v>0</v>
      </c>
      <c r="E241" s="95">
        <v>0</v>
      </c>
      <c r="F241" s="95">
        <v>2787111.8465399998</v>
      </c>
    </row>
    <row r="242" spans="1:6">
      <c r="A242" s="64" t="s">
        <v>359</v>
      </c>
      <c r="B242" s="95">
        <v>68752.194969999997</v>
      </c>
      <c r="C242" s="95">
        <v>53707.235659999998</v>
      </c>
      <c r="D242" s="95">
        <v>0</v>
      </c>
      <c r="E242" s="95">
        <v>0</v>
      </c>
      <c r="F242" s="95">
        <v>122459.43062999999</v>
      </c>
    </row>
    <row r="243" spans="1:6">
      <c r="A243" s="64" t="s">
        <v>360</v>
      </c>
      <c r="B243" s="95">
        <v>796271.72800999996</v>
      </c>
      <c r="C243" s="95">
        <v>91238</v>
      </c>
      <c r="D243" s="95">
        <v>0</v>
      </c>
      <c r="E243" s="95">
        <v>0</v>
      </c>
      <c r="F243" s="95">
        <v>887509.72800999996</v>
      </c>
    </row>
    <row r="244" spans="1:6">
      <c r="A244" s="64" t="s">
        <v>361</v>
      </c>
      <c r="B244" s="95">
        <v>459008.37131999998</v>
      </c>
      <c r="C244" s="95">
        <v>79419.017980000004</v>
      </c>
      <c r="D244" s="95">
        <v>0</v>
      </c>
      <c r="E244" s="95">
        <v>0</v>
      </c>
      <c r="F244" s="95">
        <v>538427.38929999992</v>
      </c>
    </row>
    <row r="245" spans="1:6">
      <c r="A245" s="64" t="s">
        <v>362</v>
      </c>
      <c r="B245" s="95">
        <v>39042.014810000001</v>
      </c>
      <c r="C245" s="95">
        <v>5685.5858399999997</v>
      </c>
      <c r="D245" s="95">
        <v>0</v>
      </c>
      <c r="E245" s="95">
        <v>0</v>
      </c>
      <c r="F245" s="95">
        <v>44727.60065</v>
      </c>
    </row>
    <row r="246" spans="1:6">
      <c r="A246" s="64" t="s">
        <v>1384</v>
      </c>
      <c r="B246" s="95">
        <v>0</v>
      </c>
      <c r="C246" s="95">
        <v>0</v>
      </c>
      <c r="D246" s="95">
        <v>0</v>
      </c>
      <c r="E246" s="95">
        <v>0</v>
      </c>
      <c r="F246" s="95">
        <v>0</v>
      </c>
    </row>
    <row r="247" spans="1:6">
      <c r="A247" s="64" t="s">
        <v>363</v>
      </c>
      <c r="B247" s="95">
        <v>166982.98619</v>
      </c>
      <c r="C247" s="95">
        <v>1027004.71176</v>
      </c>
      <c r="D247" s="95">
        <v>0</v>
      </c>
      <c r="E247" s="95">
        <v>0</v>
      </c>
      <c r="F247" s="95">
        <v>1193987.6979499999</v>
      </c>
    </row>
    <row r="248" spans="1:6">
      <c r="A248" s="63" t="s">
        <v>364</v>
      </c>
      <c r="B248" s="95">
        <v>0</v>
      </c>
      <c r="C248" s="95">
        <v>0</v>
      </c>
      <c r="D248" s="95">
        <v>0</v>
      </c>
      <c r="E248" s="95">
        <v>0</v>
      </c>
      <c r="F248" s="95">
        <v>0</v>
      </c>
    </row>
    <row r="249" spans="1:6">
      <c r="A249" s="64" t="s">
        <v>365</v>
      </c>
      <c r="B249" s="95">
        <v>0</v>
      </c>
      <c r="C249" s="95">
        <v>0</v>
      </c>
      <c r="D249" s="95">
        <v>0</v>
      </c>
      <c r="E249" s="95">
        <v>0</v>
      </c>
      <c r="F249" s="95">
        <v>0</v>
      </c>
    </row>
    <row r="250" spans="1:6">
      <c r="A250" s="64" t="s">
        <v>366</v>
      </c>
      <c r="B250" s="95">
        <v>0</v>
      </c>
      <c r="C250" s="95">
        <v>0</v>
      </c>
      <c r="D250" s="95">
        <v>0</v>
      </c>
      <c r="E250" s="95">
        <v>0</v>
      </c>
      <c r="F250" s="95">
        <v>0</v>
      </c>
    </row>
    <row r="251" spans="1:6">
      <c r="A251" s="63" t="s">
        <v>367</v>
      </c>
      <c r="B251" s="95">
        <v>697745.5597000001</v>
      </c>
      <c r="C251" s="95">
        <v>0</v>
      </c>
      <c r="D251" s="95">
        <v>0</v>
      </c>
      <c r="E251" s="95">
        <v>0</v>
      </c>
      <c r="F251" s="95">
        <v>697745.5597000001</v>
      </c>
    </row>
    <row r="252" spans="1:6">
      <c r="A252" s="64" t="s">
        <v>365</v>
      </c>
      <c r="B252" s="95">
        <v>691832.01638000004</v>
      </c>
      <c r="C252" s="95">
        <v>0</v>
      </c>
      <c r="D252" s="95">
        <v>0</v>
      </c>
      <c r="E252" s="95">
        <v>0</v>
      </c>
      <c r="F252" s="95">
        <v>691832.01638000004</v>
      </c>
    </row>
    <row r="253" spans="1:6">
      <c r="A253" s="64" t="s">
        <v>366</v>
      </c>
      <c r="B253" s="95">
        <v>5913.5433200000007</v>
      </c>
      <c r="C253" s="95">
        <v>0</v>
      </c>
      <c r="D253" s="95">
        <v>0</v>
      </c>
      <c r="E253" s="95">
        <v>0</v>
      </c>
      <c r="F253" s="95">
        <v>5913.5433200000007</v>
      </c>
    </row>
    <row r="254" spans="1:6">
      <c r="A254" s="216" t="s">
        <v>368</v>
      </c>
      <c r="B254" s="57">
        <v>542761.20912999997</v>
      </c>
      <c r="C254" s="57">
        <v>4659.50731</v>
      </c>
      <c r="D254" s="57">
        <v>0</v>
      </c>
      <c r="E254" s="57">
        <v>0</v>
      </c>
      <c r="F254" s="57">
        <v>547420.71644000011</v>
      </c>
    </row>
    <row r="255" spans="1:6">
      <c r="A255" s="99" t="s">
        <v>369</v>
      </c>
      <c r="B255" s="95">
        <v>1630.0425700000001</v>
      </c>
      <c r="C255" s="95">
        <v>119.67187</v>
      </c>
      <c r="D255" s="95">
        <v>0</v>
      </c>
      <c r="E255" s="95">
        <v>0</v>
      </c>
      <c r="F255" s="95">
        <v>1749.71444</v>
      </c>
    </row>
    <row r="256" spans="1:6">
      <c r="A256" s="99" t="s">
        <v>370</v>
      </c>
      <c r="B256" s="95">
        <v>3277.4356600000001</v>
      </c>
      <c r="C256" s="95">
        <v>307.36351999999999</v>
      </c>
      <c r="D256" s="95">
        <v>0</v>
      </c>
      <c r="E256" s="95">
        <v>0</v>
      </c>
      <c r="F256" s="95">
        <v>3584.79918</v>
      </c>
    </row>
    <row r="257" spans="1:6">
      <c r="A257" s="99" t="s">
        <v>371</v>
      </c>
      <c r="B257" s="95">
        <v>498168.59855</v>
      </c>
      <c r="C257" s="95">
        <v>2377.9024800000002</v>
      </c>
      <c r="D257" s="95">
        <v>0</v>
      </c>
      <c r="E257" s="95">
        <v>0</v>
      </c>
      <c r="F257" s="95">
        <v>500546.50102999998</v>
      </c>
    </row>
    <row r="258" spans="1:6">
      <c r="A258" s="99" t="s">
        <v>372</v>
      </c>
      <c r="B258" s="95">
        <v>32541.434639999999</v>
      </c>
      <c r="C258" s="95">
        <v>1598.9387899999999</v>
      </c>
      <c r="D258" s="95">
        <v>0</v>
      </c>
      <c r="E258" s="95">
        <v>0</v>
      </c>
      <c r="F258" s="95">
        <v>34140.37343</v>
      </c>
    </row>
    <row r="259" spans="1:6">
      <c r="A259" s="99" t="s">
        <v>373</v>
      </c>
      <c r="B259" s="95">
        <v>3663.9778900000001</v>
      </c>
      <c r="C259" s="95">
        <v>34.382460000000002</v>
      </c>
      <c r="D259" s="95">
        <v>0</v>
      </c>
      <c r="E259" s="95">
        <v>0</v>
      </c>
      <c r="F259" s="95">
        <v>3698.3603499999999</v>
      </c>
    </row>
    <row r="260" spans="1:6">
      <c r="A260" s="99" t="s">
        <v>374</v>
      </c>
      <c r="B260" s="95">
        <v>901.72016000000008</v>
      </c>
      <c r="C260" s="95">
        <v>33.133739999999996</v>
      </c>
      <c r="D260" s="95">
        <v>0</v>
      </c>
      <c r="E260" s="95">
        <v>0</v>
      </c>
      <c r="F260" s="95">
        <v>934.85390000000007</v>
      </c>
    </row>
    <row r="261" spans="1:6">
      <c r="A261" s="99" t="s">
        <v>375</v>
      </c>
      <c r="B261" s="95">
        <v>1359.5753300000001</v>
      </c>
      <c r="C261" s="95">
        <v>6.8382800000000001</v>
      </c>
      <c r="D261" s="95">
        <v>0</v>
      </c>
      <c r="E261" s="95">
        <v>0</v>
      </c>
      <c r="F261" s="95">
        <v>1366.4136100000001</v>
      </c>
    </row>
    <row r="262" spans="1:6">
      <c r="A262" s="99" t="s">
        <v>376</v>
      </c>
      <c r="B262" s="95">
        <v>316.61571000000004</v>
      </c>
      <c r="C262" s="95">
        <v>5.2123699999999999</v>
      </c>
      <c r="D262" s="95">
        <v>0</v>
      </c>
      <c r="E262" s="95">
        <v>0</v>
      </c>
      <c r="F262" s="95">
        <v>321.82808</v>
      </c>
    </row>
    <row r="263" spans="1:6">
      <c r="A263" s="99" t="s">
        <v>377</v>
      </c>
      <c r="B263" s="95">
        <v>0</v>
      </c>
      <c r="C263" s="95">
        <v>0</v>
      </c>
      <c r="D263" s="95">
        <v>0</v>
      </c>
      <c r="E263" s="95">
        <v>0</v>
      </c>
      <c r="F263" s="95">
        <v>0</v>
      </c>
    </row>
    <row r="264" spans="1:6">
      <c r="A264" s="99" t="s">
        <v>378</v>
      </c>
      <c r="B264" s="95">
        <v>901.80862000000002</v>
      </c>
      <c r="C264" s="95">
        <v>176.06379999999999</v>
      </c>
      <c r="D264" s="95">
        <v>0</v>
      </c>
      <c r="E264" s="95">
        <v>0</v>
      </c>
      <c r="F264" s="95">
        <v>1077.8724199999999</v>
      </c>
    </row>
    <row r="265" spans="1:6">
      <c r="A265" s="99" t="s">
        <v>379</v>
      </c>
      <c r="B265" s="95">
        <v>0</v>
      </c>
      <c r="C265" s="95">
        <v>0</v>
      </c>
      <c r="D265" s="95">
        <v>0</v>
      </c>
      <c r="E265" s="95">
        <v>0</v>
      </c>
      <c r="F265" s="95">
        <v>0</v>
      </c>
    </row>
    <row r="266" spans="1:6">
      <c r="A266" s="216" t="s">
        <v>380</v>
      </c>
      <c r="B266" s="57">
        <v>-105754.12461</v>
      </c>
      <c r="C266" s="57">
        <v>-31743.26599</v>
      </c>
      <c r="D266" s="57">
        <v>0</v>
      </c>
      <c r="E266" s="57">
        <v>0</v>
      </c>
      <c r="F266" s="57">
        <v>-137497.39059999998</v>
      </c>
    </row>
    <row r="267" spans="1:6">
      <c r="A267" s="99" t="s">
        <v>381</v>
      </c>
      <c r="B267" s="95">
        <v>-14403.94821</v>
      </c>
      <c r="C267" s="95">
        <v>-1573.36322</v>
      </c>
      <c r="D267" s="95">
        <v>0</v>
      </c>
      <c r="E267" s="95">
        <v>0</v>
      </c>
      <c r="F267" s="95">
        <v>-15977.31143</v>
      </c>
    </row>
    <row r="268" spans="1:6">
      <c r="A268" s="99" t="s">
        <v>382</v>
      </c>
      <c r="B268" s="95">
        <v>0</v>
      </c>
      <c r="C268" s="95">
        <v>0</v>
      </c>
      <c r="D268" s="95">
        <v>0</v>
      </c>
      <c r="E268" s="95">
        <v>0</v>
      </c>
      <c r="F268" s="95">
        <v>0</v>
      </c>
    </row>
    <row r="269" spans="1:6">
      <c r="A269" s="99" t="s">
        <v>383</v>
      </c>
      <c r="B269" s="95">
        <v>-56528.366409999995</v>
      </c>
      <c r="C269" s="95">
        <v>-28233.866550000002</v>
      </c>
      <c r="D269" s="95">
        <v>0</v>
      </c>
      <c r="E269" s="95">
        <v>0</v>
      </c>
      <c r="F269" s="95">
        <v>-84762.232959999994</v>
      </c>
    </row>
    <row r="270" spans="1:6">
      <c r="A270" s="99" t="s">
        <v>384</v>
      </c>
      <c r="B270" s="95">
        <v>-316.95211</v>
      </c>
      <c r="C270" s="95">
        <v>-263.57693</v>
      </c>
      <c r="D270" s="95">
        <v>0</v>
      </c>
      <c r="E270" s="95">
        <v>0</v>
      </c>
      <c r="F270" s="95">
        <v>-580.52904000000001</v>
      </c>
    </row>
    <row r="271" spans="1:6">
      <c r="A271" s="99" t="s">
        <v>385</v>
      </c>
      <c r="B271" s="95">
        <v>-33642.248890000003</v>
      </c>
      <c r="C271" s="95">
        <v>-617.39985999999999</v>
      </c>
      <c r="D271" s="95">
        <v>0</v>
      </c>
      <c r="E271" s="95">
        <v>0</v>
      </c>
      <c r="F271" s="95">
        <v>-34259.64875</v>
      </c>
    </row>
    <row r="272" spans="1:6">
      <c r="A272" s="156" t="s">
        <v>386</v>
      </c>
      <c r="B272" s="95">
        <v>-857.49999000000003</v>
      </c>
      <c r="C272" s="95">
        <v>-1055.05943</v>
      </c>
      <c r="D272" s="95">
        <v>0</v>
      </c>
      <c r="E272" s="95">
        <v>0</v>
      </c>
      <c r="F272" s="95">
        <v>-1912.5594199999998</v>
      </c>
    </row>
    <row r="273" spans="1:6">
      <c r="A273" s="99" t="s">
        <v>457</v>
      </c>
      <c r="B273" s="95">
        <v>-5.109</v>
      </c>
      <c r="C273" s="95">
        <v>0</v>
      </c>
      <c r="D273" s="95">
        <v>0</v>
      </c>
      <c r="E273" s="95">
        <v>0</v>
      </c>
      <c r="F273" s="95">
        <v>-5.109</v>
      </c>
    </row>
    <row r="274" spans="1:6">
      <c r="A274" s="216" t="s">
        <v>969</v>
      </c>
      <c r="B274" s="57">
        <v>437007.08451999997</v>
      </c>
      <c r="C274" s="57">
        <v>-27083.758679999999</v>
      </c>
      <c r="D274" s="57">
        <v>0</v>
      </c>
      <c r="E274" s="57">
        <v>0</v>
      </c>
      <c r="F274" s="57">
        <v>409923.32583999995</v>
      </c>
    </row>
    <row r="275" spans="1:6">
      <c r="A275" s="69" t="s">
        <v>387</v>
      </c>
      <c r="B275" s="57">
        <v>12543.094929999999</v>
      </c>
      <c r="C275" s="57">
        <v>549.44737999999995</v>
      </c>
      <c r="D275" s="57">
        <v>0</v>
      </c>
      <c r="E275" s="57">
        <v>0</v>
      </c>
      <c r="F275" s="57">
        <v>13092.542310000001</v>
      </c>
    </row>
    <row r="276" spans="1:6">
      <c r="A276" s="99" t="s">
        <v>388</v>
      </c>
      <c r="B276" s="95">
        <v>9171.0117899999987</v>
      </c>
      <c r="C276" s="95">
        <v>280.5591</v>
      </c>
      <c r="D276" s="95">
        <v>0</v>
      </c>
      <c r="E276" s="95">
        <v>0</v>
      </c>
      <c r="F276" s="95">
        <v>9451.5708900000009</v>
      </c>
    </row>
    <row r="277" spans="1:6">
      <c r="A277" s="99" t="s">
        <v>389</v>
      </c>
      <c r="B277" s="95">
        <v>408.41809999999998</v>
      </c>
      <c r="C277" s="95">
        <v>245.82321999999999</v>
      </c>
      <c r="D277" s="95">
        <v>0</v>
      </c>
      <c r="E277" s="95">
        <v>0</v>
      </c>
      <c r="F277" s="95">
        <v>654.24131999999997</v>
      </c>
    </row>
    <row r="278" spans="1:6">
      <c r="A278" s="99" t="s">
        <v>390</v>
      </c>
      <c r="B278" s="95">
        <v>53.473210000000002</v>
      </c>
      <c r="C278" s="95">
        <v>0</v>
      </c>
      <c r="D278" s="95">
        <v>0</v>
      </c>
      <c r="E278" s="95">
        <v>0</v>
      </c>
      <c r="F278" s="95">
        <v>53.473210000000002</v>
      </c>
    </row>
    <row r="279" spans="1:6">
      <c r="A279" s="99" t="s">
        <v>391</v>
      </c>
      <c r="B279" s="95">
        <v>0</v>
      </c>
      <c r="C279" s="95">
        <v>0</v>
      </c>
      <c r="D279" s="95">
        <v>0</v>
      </c>
      <c r="E279" s="95">
        <v>0</v>
      </c>
      <c r="F279" s="95">
        <v>0</v>
      </c>
    </row>
    <row r="280" spans="1:6">
      <c r="A280" s="99" t="s">
        <v>392</v>
      </c>
      <c r="B280" s="95">
        <v>2910.1918300000002</v>
      </c>
      <c r="C280" s="95">
        <v>23.065060000000003</v>
      </c>
      <c r="D280" s="95">
        <v>0</v>
      </c>
      <c r="E280" s="95">
        <v>0</v>
      </c>
      <c r="F280" s="95">
        <v>2933.2568900000001</v>
      </c>
    </row>
    <row r="281" spans="1:6">
      <c r="A281" s="99" t="s">
        <v>393</v>
      </c>
      <c r="B281" s="95">
        <v>0</v>
      </c>
      <c r="C281" s="95">
        <v>0</v>
      </c>
      <c r="D281" s="95">
        <v>0</v>
      </c>
      <c r="E281" s="95">
        <v>0</v>
      </c>
      <c r="F281" s="95">
        <v>0</v>
      </c>
    </row>
    <row r="282" spans="1:6">
      <c r="A282" s="157" t="s">
        <v>394</v>
      </c>
      <c r="B282" s="57">
        <v>-13821.604090000001</v>
      </c>
      <c r="C282" s="57">
        <v>-7250.3990899999999</v>
      </c>
      <c r="D282" s="57">
        <v>0</v>
      </c>
      <c r="E282" s="57">
        <v>0</v>
      </c>
      <c r="F282" s="57">
        <v>-21072.00318</v>
      </c>
    </row>
    <row r="283" spans="1:6">
      <c r="A283" s="99" t="s">
        <v>388</v>
      </c>
      <c r="B283" s="95">
        <v>-3875.8524300000004</v>
      </c>
      <c r="C283" s="95">
        <v>-6817.8824999999997</v>
      </c>
      <c r="D283" s="95">
        <v>0</v>
      </c>
      <c r="E283" s="95">
        <v>0</v>
      </c>
      <c r="F283" s="95">
        <v>-10693.734930000001</v>
      </c>
    </row>
    <row r="284" spans="1:6">
      <c r="A284" s="99" t="s">
        <v>395</v>
      </c>
      <c r="B284" s="95">
        <v>-266.30257</v>
      </c>
      <c r="C284" s="95">
        <v>0</v>
      </c>
      <c r="D284" s="95">
        <v>0</v>
      </c>
      <c r="E284" s="95">
        <v>0</v>
      </c>
      <c r="F284" s="95">
        <v>-266.30257</v>
      </c>
    </row>
    <row r="285" spans="1:6">
      <c r="A285" s="99" t="s">
        <v>396</v>
      </c>
      <c r="B285" s="95">
        <v>-3.1458699999999999</v>
      </c>
      <c r="C285" s="95">
        <v>0</v>
      </c>
      <c r="D285" s="95">
        <v>0</v>
      </c>
      <c r="E285" s="95">
        <v>0</v>
      </c>
      <c r="F285" s="95">
        <v>-3.1458699999999999</v>
      </c>
    </row>
    <row r="286" spans="1:6">
      <c r="A286" s="99" t="s">
        <v>397</v>
      </c>
      <c r="B286" s="95">
        <v>0</v>
      </c>
      <c r="C286" s="95">
        <v>0</v>
      </c>
      <c r="D286" s="95">
        <v>0</v>
      </c>
      <c r="E286" s="95">
        <v>0</v>
      </c>
      <c r="F286" s="95">
        <v>0</v>
      </c>
    </row>
    <row r="287" spans="1:6">
      <c r="A287" s="99" t="s">
        <v>398</v>
      </c>
      <c r="B287" s="95">
        <v>-9676.3032199999998</v>
      </c>
      <c r="C287" s="95">
        <v>-432.51659000000001</v>
      </c>
      <c r="D287" s="95">
        <v>0</v>
      </c>
      <c r="E287" s="95">
        <v>0</v>
      </c>
      <c r="F287" s="95">
        <v>-10108.819810000001</v>
      </c>
    </row>
    <row r="288" spans="1:6">
      <c r="A288" s="99" t="s">
        <v>399</v>
      </c>
      <c r="B288" s="95">
        <v>0</v>
      </c>
      <c r="C288" s="95">
        <v>0</v>
      </c>
      <c r="D288" s="95">
        <v>0</v>
      </c>
      <c r="E288" s="95">
        <v>0</v>
      </c>
      <c r="F288" s="95">
        <v>0</v>
      </c>
    </row>
    <row r="289" spans="1:6">
      <c r="A289" s="216" t="s">
        <v>968</v>
      </c>
      <c r="B289" s="57">
        <v>435728.57536000002</v>
      </c>
      <c r="C289" s="57">
        <v>-33784.71039</v>
      </c>
      <c r="D289" s="57">
        <v>0</v>
      </c>
      <c r="E289" s="57">
        <v>0</v>
      </c>
      <c r="F289" s="57">
        <v>401943.86497000005</v>
      </c>
    </row>
    <row r="290" spans="1:6">
      <c r="A290" s="99" t="s">
        <v>400</v>
      </c>
      <c r="B290" s="95">
        <v>71173.06945000001</v>
      </c>
      <c r="C290" s="95">
        <v>2319.43102</v>
      </c>
      <c r="D290" s="95">
        <v>0</v>
      </c>
      <c r="E290" s="95">
        <v>0</v>
      </c>
      <c r="F290" s="95">
        <v>73492.500469999999</v>
      </c>
    </row>
    <row r="291" spans="1:6">
      <c r="A291" s="99" t="s">
        <v>401</v>
      </c>
      <c r="B291" s="95">
        <v>7262.0549800000008</v>
      </c>
      <c r="C291" s="95">
        <v>490.48048</v>
      </c>
      <c r="D291" s="95">
        <v>0</v>
      </c>
      <c r="E291" s="95">
        <v>0</v>
      </c>
      <c r="F291" s="95">
        <v>7752.5354600000001</v>
      </c>
    </row>
    <row r="292" spans="1:6">
      <c r="A292" s="99" t="s">
        <v>402</v>
      </c>
      <c r="B292" s="95">
        <v>63911.014470000002</v>
      </c>
      <c r="C292" s="95">
        <v>1828.95054</v>
      </c>
      <c r="D292" s="95">
        <v>0</v>
      </c>
      <c r="E292" s="95">
        <v>0</v>
      </c>
      <c r="F292" s="95">
        <v>65739.96501</v>
      </c>
    </row>
    <row r="293" spans="1:6">
      <c r="A293" s="99" t="s">
        <v>403</v>
      </c>
      <c r="B293" s="95">
        <v>0</v>
      </c>
      <c r="C293" s="95">
        <v>0</v>
      </c>
      <c r="D293" s="95">
        <v>0</v>
      </c>
      <c r="E293" s="95">
        <v>0</v>
      </c>
      <c r="F293" s="95">
        <v>0</v>
      </c>
    </row>
    <row r="294" spans="1:6">
      <c r="A294" s="99" t="s">
        <v>404</v>
      </c>
      <c r="B294" s="95">
        <v>0</v>
      </c>
      <c r="C294" s="95">
        <v>0</v>
      </c>
      <c r="D294" s="95">
        <v>0</v>
      </c>
      <c r="E294" s="95">
        <v>0</v>
      </c>
      <c r="F294" s="95">
        <v>0</v>
      </c>
    </row>
    <row r="295" spans="1:6">
      <c r="A295" s="99" t="s">
        <v>405</v>
      </c>
      <c r="B295" s="95">
        <v>0</v>
      </c>
      <c r="C295" s="95">
        <v>0</v>
      </c>
      <c r="D295" s="95">
        <v>0</v>
      </c>
      <c r="E295" s="95">
        <v>0</v>
      </c>
      <c r="F295" s="95">
        <v>0</v>
      </c>
    </row>
    <row r="296" spans="1:6">
      <c r="A296" s="99" t="s">
        <v>406</v>
      </c>
      <c r="B296" s="95">
        <v>0</v>
      </c>
      <c r="C296" s="95">
        <v>0</v>
      </c>
      <c r="D296" s="95">
        <v>0</v>
      </c>
      <c r="E296" s="95">
        <v>0</v>
      </c>
      <c r="F296" s="95">
        <v>0</v>
      </c>
    </row>
    <row r="297" spans="1:6">
      <c r="A297" s="99" t="s">
        <v>407</v>
      </c>
      <c r="B297" s="95">
        <v>0</v>
      </c>
      <c r="C297" s="95">
        <v>0</v>
      </c>
      <c r="D297" s="95">
        <v>0</v>
      </c>
      <c r="E297" s="95">
        <v>0</v>
      </c>
      <c r="F297" s="95">
        <v>0</v>
      </c>
    </row>
    <row r="298" spans="1:6">
      <c r="A298" s="99" t="s">
        <v>408</v>
      </c>
      <c r="B298" s="95">
        <v>-127242.99156000001</v>
      </c>
      <c r="C298" s="95">
        <v>-5438.8375800000003</v>
      </c>
      <c r="D298" s="95">
        <v>0</v>
      </c>
      <c r="E298" s="95">
        <v>0</v>
      </c>
      <c r="F298" s="95">
        <v>-132681.82913999999</v>
      </c>
    </row>
    <row r="299" spans="1:6">
      <c r="A299" s="99" t="s">
        <v>409</v>
      </c>
      <c r="B299" s="95">
        <v>-115086.49331000001</v>
      </c>
      <c r="C299" s="95">
        <v>-2810.3154800000002</v>
      </c>
      <c r="D299" s="95">
        <v>0</v>
      </c>
      <c r="E299" s="95">
        <v>0</v>
      </c>
      <c r="F299" s="95">
        <v>-117896.80879000001</v>
      </c>
    </row>
    <row r="300" spans="1:6">
      <c r="A300" s="99" t="s">
        <v>410</v>
      </c>
      <c r="B300" s="95">
        <v>-5.6000899999999998</v>
      </c>
      <c r="C300" s="95">
        <v>-16.31061</v>
      </c>
      <c r="D300" s="95">
        <v>0</v>
      </c>
      <c r="E300" s="95">
        <v>0</v>
      </c>
      <c r="F300" s="95">
        <v>-21.910700000000002</v>
      </c>
    </row>
    <row r="301" spans="1:6">
      <c r="A301" s="99" t="s">
        <v>411</v>
      </c>
      <c r="B301" s="95">
        <v>0</v>
      </c>
      <c r="C301" s="95">
        <v>0</v>
      </c>
      <c r="D301" s="95">
        <v>0</v>
      </c>
      <c r="E301" s="95">
        <v>0</v>
      </c>
      <c r="F301" s="95">
        <v>0</v>
      </c>
    </row>
    <row r="302" spans="1:6">
      <c r="A302" s="156" t="s">
        <v>412</v>
      </c>
      <c r="B302" s="95">
        <v>-12150.898160000001</v>
      </c>
      <c r="C302" s="95">
        <v>-2612.2114900000001</v>
      </c>
      <c r="D302" s="95">
        <v>0</v>
      </c>
      <c r="E302" s="95">
        <v>0</v>
      </c>
      <c r="F302" s="95">
        <v>-14763.10965</v>
      </c>
    </row>
    <row r="303" spans="1:6">
      <c r="A303" s="156" t="s">
        <v>1385</v>
      </c>
      <c r="B303" s="95">
        <v>0</v>
      </c>
      <c r="C303" s="95">
        <v>0</v>
      </c>
      <c r="D303" s="95">
        <v>0</v>
      </c>
      <c r="E303" s="95">
        <v>0</v>
      </c>
      <c r="F303" s="95">
        <v>0</v>
      </c>
    </row>
    <row r="304" spans="1:6">
      <c r="A304" s="156" t="s">
        <v>414</v>
      </c>
      <c r="B304" s="95">
        <v>0</v>
      </c>
      <c r="C304" s="95">
        <v>0</v>
      </c>
      <c r="D304" s="95">
        <v>0</v>
      </c>
      <c r="E304" s="95">
        <v>0</v>
      </c>
      <c r="F304" s="95">
        <v>0</v>
      </c>
    </row>
    <row r="305" spans="1:6">
      <c r="A305" s="216" t="s">
        <v>967</v>
      </c>
      <c r="B305" s="57">
        <v>379658.65324999997</v>
      </c>
      <c r="C305" s="57">
        <v>-36904.116950000003</v>
      </c>
      <c r="D305" s="57">
        <v>0</v>
      </c>
      <c r="E305" s="57">
        <v>0</v>
      </c>
      <c r="F305" s="57">
        <v>342754.53630000004</v>
      </c>
    </row>
    <row r="306" spans="1:6">
      <c r="A306" s="216" t="s">
        <v>415</v>
      </c>
      <c r="B306" s="57">
        <v>-296569.14032000001</v>
      </c>
      <c r="C306" s="57">
        <v>-1559.7845199999999</v>
      </c>
      <c r="D306" s="57">
        <v>0</v>
      </c>
      <c r="E306" s="57">
        <v>0</v>
      </c>
      <c r="F306" s="57">
        <v>-298128.92483999999</v>
      </c>
    </row>
    <row r="307" spans="1:6">
      <c r="A307" s="99" t="s">
        <v>416</v>
      </c>
      <c r="B307" s="95">
        <v>-197949.61412000001</v>
      </c>
      <c r="C307" s="95">
        <v>-34.130400000000002</v>
      </c>
      <c r="D307" s="95">
        <v>0</v>
      </c>
      <c r="E307" s="95">
        <v>0</v>
      </c>
      <c r="F307" s="95">
        <v>-197983.74452000001</v>
      </c>
    </row>
    <row r="308" spans="1:6">
      <c r="A308" s="99" t="s">
        <v>417</v>
      </c>
      <c r="B308" s="95">
        <v>-19884.04134</v>
      </c>
      <c r="C308" s="95">
        <v>-136.65042000000003</v>
      </c>
      <c r="D308" s="95">
        <v>0</v>
      </c>
      <c r="E308" s="95">
        <v>0</v>
      </c>
      <c r="F308" s="95">
        <v>-20020.691760000002</v>
      </c>
    </row>
    <row r="309" spans="1:6">
      <c r="A309" s="99" t="s">
        <v>418</v>
      </c>
      <c r="B309" s="95">
        <v>-1235.52322</v>
      </c>
      <c r="C309" s="95">
        <v>-1016.89476</v>
      </c>
      <c r="D309" s="95">
        <v>0</v>
      </c>
      <c r="E309" s="95">
        <v>0</v>
      </c>
      <c r="F309" s="95">
        <v>-2252.4179800000002</v>
      </c>
    </row>
    <row r="310" spans="1:6">
      <c r="A310" s="99" t="s">
        <v>419</v>
      </c>
      <c r="B310" s="95">
        <v>-10427.42841</v>
      </c>
      <c r="C310" s="95">
        <v>-27.82761</v>
      </c>
      <c r="D310" s="95">
        <v>0</v>
      </c>
      <c r="E310" s="95">
        <v>0</v>
      </c>
      <c r="F310" s="95">
        <v>-10455.256019999999</v>
      </c>
    </row>
    <row r="311" spans="1:6">
      <c r="A311" s="99" t="s">
        <v>420</v>
      </c>
      <c r="B311" s="95">
        <v>-12626.74956</v>
      </c>
      <c r="C311" s="95">
        <v>0</v>
      </c>
      <c r="D311" s="95">
        <v>0</v>
      </c>
      <c r="E311" s="95">
        <v>0</v>
      </c>
      <c r="F311" s="95">
        <v>-12626.74956</v>
      </c>
    </row>
    <row r="312" spans="1:6">
      <c r="A312" s="99" t="s">
        <v>421</v>
      </c>
      <c r="B312" s="95">
        <v>-4871.1549299999997</v>
      </c>
      <c r="C312" s="95">
        <v>0</v>
      </c>
      <c r="D312" s="95">
        <v>0</v>
      </c>
      <c r="E312" s="95">
        <v>0</v>
      </c>
      <c r="F312" s="95">
        <v>-4871.1549299999997</v>
      </c>
    </row>
    <row r="313" spans="1:6">
      <c r="A313" s="99" t="s">
        <v>422</v>
      </c>
      <c r="B313" s="95">
        <v>-10320.985619999999</v>
      </c>
      <c r="C313" s="95">
        <v>0</v>
      </c>
      <c r="D313" s="95">
        <v>0</v>
      </c>
      <c r="E313" s="95">
        <v>0</v>
      </c>
      <c r="F313" s="95">
        <v>-10320.985619999999</v>
      </c>
    </row>
    <row r="314" spans="1:6">
      <c r="A314" s="99" t="s">
        <v>423</v>
      </c>
      <c r="B314" s="95">
        <v>-5024.1838799999996</v>
      </c>
      <c r="C314" s="95">
        <v>0</v>
      </c>
      <c r="D314" s="95">
        <v>0</v>
      </c>
      <c r="E314" s="95">
        <v>0</v>
      </c>
      <c r="F314" s="95">
        <v>-5024.1838799999996</v>
      </c>
    </row>
    <row r="315" spans="1:6">
      <c r="A315" s="99" t="s">
        <v>424</v>
      </c>
      <c r="B315" s="95">
        <v>-34229.459240000004</v>
      </c>
      <c r="C315" s="95">
        <v>-344.28133000000003</v>
      </c>
      <c r="D315" s="95">
        <v>0</v>
      </c>
      <c r="E315" s="95">
        <v>0</v>
      </c>
      <c r="F315" s="95">
        <v>-34573.740570000002</v>
      </c>
    </row>
    <row r="316" spans="1:6">
      <c r="A316" s="69" t="s">
        <v>966</v>
      </c>
      <c r="B316" s="57">
        <v>83089.512930000012</v>
      </c>
      <c r="C316" s="57">
        <v>-38463.901469999997</v>
      </c>
      <c r="D316" s="57">
        <v>0</v>
      </c>
      <c r="E316" s="57">
        <v>0</v>
      </c>
      <c r="F316" s="57">
        <v>44625.61146</v>
      </c>
    </row>
    <row r="317" spans="1:6">
      <c r="A317" s="156" t="s">
        <v>425</v>
      </c>
      <c r="B317" s="95">
        <v>6.7076499999999992</v>
      </c>
      <c r="C317" s="95">
        <v>-1.0000000000000001E-5</v>
      </c>
      <c r="D317" s="95">
        <v>0</v>
      </c>
      <c r="E317" s="95">
        <v>0</v>
      </c>
      <c r="F317" s="95">
        <v>6.7076400000000005</v>
      </c>
    </row>
    <row r="318" spans="1:6">
      <c r="A318" s="156" t="s">
        <v>426</v>
      </c>
      <c r="B318" s="95">
        <v>6.7076499999999992</v>
      </c>
      <c r="C318" s="95">
        <v>-1.0000000000000001E-5</v>
      </c>
      <c r="D318" s="95">
        <v>0</v>
      </c>
      <c r="E318" s="95">
        <v>0</v>
      </c>
      <c r="F318" s="95">
        <v>6.7076400000000005</v>
      </c>
    </row>
    <row r="319" spans="1:6">
      <c r="A319" s="156" t="s">
        <v>427</v>
      </c>
      <c r="B319" s="95">
        <v>0</v>
      </c>
      <c r="C319" s="95">
        <v>0</v>
      </c>
      <c r="D319" s="95">
        <v>0</v>
      </c>
      <c r="E319" s="95">
        <v>0</v>
      </c>
      <c r="F319" s="95">
        <v>0</v>
      </c>
    </row>
    <row r="320" spans="1:6">
      <c r="A320" s="156" t="s">
        <v>428</v>
      </c>
      <c r="B320" s="95">
        <v>-1.25803</v>
      </c>
      <c r="C320" s="95">
        <v>-235.56213</v>
      </c>
      <c r="D320" s="95">
        <v>0</v>
      </c>
      <c r="E320" s="95">
        <v>0</v>
      </c>
      <c r="F320" s="95">
        <v>-236.82016000000002</v>
      </c>
    </row>
    <row r="321" spans="1:6">
      <c r="A321" s="156" t="s">
        <v>429</v>
      </c>
      <c r="B321" s="95">
        <v>-1.2580199999999999</v>
      </c>
      <c r="C321" s="95">
        <v>0</v>
      </c>
      <c r="D321" s="95">
        <v>0</v>
      </c>
      <c r="E321" s="95">
        <v>0</v>
      </c>
      <c r="F321" s="95">
        <v>-1.2580199999999999</v>
      </c>
    </row>
    <row r="322" spans="1:6">
      <c r="A322" s="156" t="s">
        <v>430</v>
      </c>
      <c r="B322" s="95">
        <v>-1.0000000000000001E-5</v>
      </c>
      <c r="C322" s="95">
        <v>-235.56213</v>
      </c>
      <c r="D322" s="95">
        <v>0</v>
      </c>
      <c r="E322" s="95">
        <v>0</v>
      </c>
      <c r="F322" s="95">
        <v>-235.56214000000003</v>
      </c>
    </row>
    <row r="323" spans="1:6">
      <c r="A323" s="155" t="s">
        <v>1222</v>
      </c>
      <c r="B323" s="57">
        <v>83094.962549999997</v>
      </c>
      <c r="C323" s="57">
        <v>-38699.463609999999</v>
      </c>
      <c r="D323" s="57">
        <v>0</v>
      </c>
      <c r="E323" s="57">
        <v>0</v>
      </c>
      <c r="F323" s="57">
        <v>44395.498939999998</v>
      </c>
    </row>
    <row r="324" spans="1:6">
      <c r="A324" s="99" t="s">
        <v>431</v>
      </c>
      <c r="B324" s="95">
        <v>-14363.914929999999</v>
      </c>
      <c r="C324" s="95">
        <v>85.75</v>
      </c>
      <c r="D324" s="95">
        <v>0</v>
      </c>
      <c r="E324" s="95">
        <v>0</v>
      </c>
      <c r="F324" s="95">
        <v>-14278.164929999999</v>
      </c>
    </row>
    <row r="325" spans="1:6">
      <c r="A325" s="69" t="s">
        <v>965</v>
      </c>
      <c r="B325" s="57">
        <v>68731.047619999998</v>
      </c>
      <c r="C325" s="57">
        <v>-38613.713609999999</v>
      </c>
      <c r="D325" s="57">
        <v>0</v>
      </c>
      <c r="E325" s="57">
        <v>0</v>
      </c>
      <c r="F325" s="57">
        <v>30117.334010000002</v>
      </c>
    </row>
    <row r="326" spans="1:6">
      <c r="A326" s="156" t="s">
        <v>432</v>
      </c>
      <c r="B326" s="95">
        <v>920.57938000000001</v>
      </c>
      <c r="C326" s="95">
        <v>-39.200000000000003</v>
      </c>
      <c r="D326" s="95">
        <v>0</v>
      </c>
      <c r="E326" s="95">
        <v>0</v>
      </c>
      <c r="F326" s="95">
        <v>881.37937999999997</v>
      </c>
    </row>
    <row r="327" spans="1:6">
      <c r="A327" s="155" t="s">
        <v>1223</v>
      </c>
      <c r="B327" s="57">
        <v>69651.626999999993</v>
      </c>
      <c r="C327" s="57">
        <v>-38652.913609999996</v>
      </c>
      <c r="D327" s="57">
        <v>0</v>
      </c>
      <c r="E327" s="57">
        <v>0</v>
      </c>
      <c r="F327" s="57">
        <v>30998.713390000001</v>
      </c>
    </row>
    <row r="328" spans="1:6">
      <c r="A328" s="156" t="s">
        <v>433</v>
      </c>
      <c r="B328" s="95">
        <v>0</v>
      </c>
      <c r="C328" s="95">
        <v>0</v>
      </c>
      <c r="D328" s="95">
        <v>0</v>
      </c>
      <c r="E328" s="95">
        <v>0</v>
      </c>
      <c r="F328" s="95">
        <v>0</v>
      </c>
    </row>
    <row r="329" spans="1:6">
      <c r="A329" s="69" t="s">
        <v>964</v>
      </c>
      <c r="B329" s="57">
        <v>69651.626999999993</v>
      </c>
      <c r="C329" s="57">
        <v>-38652.913609999996</v>
      </c>
      <c r="D329" s="57">
        <v>0</v>
      </c>
      <c r="E329" s="57">
        <v>0</v>
      </c>
      <c r="F329" s="57">
        <v>30998.713390000001</v>
      </c>
    </row>
    <row r="330" spans="1:6">
      <c r="A330" s="156" t="s">
        <v>434</v>
      </c>
      <c r="B330" s="95">
        <v>-14242.783140000001</v>
      </c>
      <c r="C330" s="95">
        <v>0</v>
      </c>
      <c r="D330" s="95">
        <v>0</v>
      </c>
      <c r="E330" s="95">
        <v>0</v>
      </c>
      <c r="F330" s="95">
        <v>-14242.783140000001</v>
      </c>
    </row>
    <row r="331" spans="1:6">
      <c r="A331" s="69" t="s">
        <v>963</v>
      </c>
      <c r="B331" s="57">
        <v>55408.843860000001</v>
      </c>
      <c r="C331" s="57">
        <v>-38652.913609999996</v>
      </c>
      <c r="D331" s="57">
        <v>0</v>
      </c>
      <c r="E331" s="57">
        <v>0</v>
      </c>
      <c r="F331" s="57">
        <v>16755.930250000001</v>
      </c>
    </row>
    <row r="332" spans="1:6" ht="3.75" customHeight="1" thickBot="1">
      <c r="A332" s="145"/>
      <c r="B332" s="208"/>
      <c r="C332" s="208"/>
      <c r="D332" s="208"/>
      <c r="E332" s="208"/>
      <c r="F332" s="208"/>
    </row>
    <row r="333" spans="1:6" ht="15.75" thickTop="1">
      <c r="A333" s="64"/>
      <c r="B333" s="96"/>
      <c r="C333" s="96"/>
      <c r="D333" s="96"/>
      <c r="E333" s="96"/>
      <c r="F333" s="96"/>
    </row>
  </sheetData>
  <mergeCells count="4">
    <mergeCell ref="A1:F1"/>
    <mergeCell ref="A2:F2"/>
    <mergeCell ref="A3:F3"/>
    <mergeCell ref="A4:F4"/>
  </mergeCells>
  <pageMargins left="0.7" right="0.7" top="0.75" bottom="0.75" header="0.3" footer="0.3"/>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32"/>
  <sheetViews>
    <sheetView zoomScaleNormal="100" workbookViewId="0">
      <selection activeCell="A3" sqref="A3:K3"/>
    </sheetView>
  </sheetViews>
  <sheetFormatPr defaultRowHeight="15"/>
  <cols>
    <col min="1" max="1" width="104.42578125" style="5" customWidth="1"/>
    <col min="2" max="4" width="9.7109375" style="5" bestFit="1" customWidth="1"/>
    <col min="5" max="7" width="8.140625" style="5" bestFit="1" customWidth="1"/>
    <col min="8" max="8" width="7.140625" style="5" bestFit="1" customWidth="1"/>
    <col min="9" max="9" width="9.7109375" style="5" bestFit="1" customWidth="1"/>
    <col min="10" max="10" width="8.140625" style="5" bestFit="1" customWidth="1"/>
    <col min="11" max="11" width="10.7109375" style="5" bestFit="1" customWidth="1"/>
    <col min="12" max="16384" width="9.140625" style="5"/>
  </cols>
  <sheetData>
    <row r="1" spans="1:11" ht="30" customHeight="1">
      <c r="A1" s="706" t="s">
        <v>443</v>
      </c>
      <c r="B1" s="706"/>
      <c r="C1" s="706"/>
      <c r="D1" s="706"/>
      <c r="E1" s="706"/>
      <c r="F1" s="706"/>
      <c r="G1" s="706"/>
      <c r="H1" s="706"/>
      <c r="I1" s="706"/>
      <c r="J1" s="706"/>
      <c r="K1" s="706"/>
    </row>
    <row r="2" spans="1:11" ht="18">
      <c r="A2" s="707" t="s">
        <v>516</v>
      </c>
      <c r="B2" s="707"/>
      <c r="C2" s="707"/>
      <c r="D2" s="707"/>
      <c r="E2" s="707"/>
      <c r="F2" s="707"/>
      <c r="G2" s="707"/>
      <c r="H2" s="707"/>
      <c r="I2" s="707"/>
      <c r="J2" s="707"/>
      <c r="K2" s="707"/>
    </row>
    <row r="3" spans="1:11" ht="18">
      <c r="A3" s="707" t="s">
        <v>1493</v>
      </c>
      <c r="B3" s="707"/>
      <c r="C3" s="707"/>
      <c r="D3" s="707"/>
      <c r="E3" s="707"/>
      <c r="F3" s="707"/>
      <c r="G3" s="707"/>
      <c r="H3" s="707"/>
      <c r="I3" s="707"/>
      <c r="J3" s="707"/>
      <c r="K3" s="707"/>
    </row>
    <row r="4" spans="1:11" ht="30" customHeight="1">
      <c r="A4" s="711" t="s">
        <v>508</v>
      </c>
      <c r="B4" s="711"/>
      <c r="C4" s="711"/>
      <c r="D4" s="711"/>
      <c r="E4" s="711"/>
      <c r="F4" s="711"/>
      <c r="G4" s="711"/>
      <c r="H4" s="711"/>
      <c r="I4" s="711"/>
      <c r="J4" s="711"/>
      <c r="K4" s="711"/>
    </row>
    <row r="5" spans="1:11" ht="3.75" customHeight="1">
      <c r="A5" s="11"/>
      <c r="B5" s="11"/>
      <c r="C5" s="11"/>
      <c r="D5" s="11"/>
      <c r="E5" s="11"/>
      <c r="F5" s="11"/>
      <c r="G5" s="11"/>
      <c r="H5" s="11"/>
      <c r="I5" s="11"/>
      <c r="J5" s="11"/>
      <c r="K5" s="11"/>
    </row>
    <row r="6" spans="1:11" ht="30" customHeight="1" thickBot="1">
      <c r="A6" s="236"/>
      <c r="B6" s="236" t="s">
        <v>97</v>
      </c>
      <c r="C6" s="236" t="s">
        <v>99</v>
      </c>
      <c r="D6" s="236" t="s">
        <v>100</v>
      </c>
      <c r="E6" s="236" t="s">
        <v>102</v>
      </c>
      <c r="F6" s="236" t="s">
        <v>104</v>
      </c>
      <c r="G6" s="236" t="s">
        <v>106</v>
      </c>
      <c r="H6" s="236" t="s">
        <v>108</v>
      </c>
      <c r="I6" s="236" t="s">
        <v>110</v>
      </c>
      <c r="J6" s="236" t="s">
        <v>507</v>
      </c>
      <c r="K6" s="237" t="s">
        <v>515</v>
      </c>
    </row>
    <row r="7" spans="1:11">
      <c r="A7" s="426" t="s">
        <v>157</v>
      </c>
      <c r="B7" s="384">
        <v>1258677.0122400001</v>
      </c>
      <c r="C7" s="384">
        <v>3611325.3015999999</v>
      </c>
      <c r="D7" s="384">
        <v>2216220.1099399999</v>
      </c>
      <c r="E7" s="384">
        <v>71812.583419999995</v>
      </c>
      <c r="F7" s="384">
        <v>490086.49118999997</v>
      </c>
      <c r="G7" s="384">
        <v>701354.4031</v>
      </c>
      <c r="H7" s="384">
        <v>38057.242579999998</v>
      </c>
      <c r="I7" s="384">
        <v>1440730.4062900001</v>
      </c>
      <c r="J7" s="384">
        <v>577803.85889999999</v>
      </c>
      <c r="K7" s="384">
        <v>10406067.409260001</v>
      </c>
    </row>
    <row r="8" spans="1:11">
      <c r="A8" s="177" t="s">
        <v>158</v>
      </c>
      <c r="B8" s="57">
        <v>34671.492090000007</v>
      </c>
      <c r="C8" s="57">
        <v>132884.76543999999</v>
      </c>
      <c r="D8" s="57">
        <v>127549.09334000001</v>
      </c>
      <c r="E8" s="57">
        <v>2222.7965899999999</v>
      </c>
      <c r="F8" s="57">
        <v>35081.232790000002</v>
      </c>
      <c r="G8" s="57">
        <v>33215.243130000003</v>
      </c>
      <c r="H8" s="57">
        <v>1104.97757</v>
      </c>
      <c r="I8" s="57">
        <v>224622.92405</v>
      </c>
      <c r="J8" s="57">
        <v>4454.1778600000007</v>
      </c>
      <c r="K8" s="57">
        <v>595806.70285999996</v>
      </c>
    </row>
    <row r="9" spans="1:11">
      <c r="A9" s="64" t="s">
        <v>159</v>
      </c>
      <c r="B9" s="95">
        <v>7252.6454199999998</v>
      </c>
      <c r="C9" s="95">
        <v>33737.036380000005</v>
      </c>
      <c r="D9" s="95">
        <v>41150.268069999998</v>
      </c>
      <c r="E9" s="95">
        <v>844.97299999999996</v>
      </c>
      <c r="F9" s="95">
        <v>7630.1046100000003</v>
      </c>
      <c r="G9" s="95">
        <v>3649.6633099999999</v>
      </c>
      <c r="H9" s="95">
        <v>453.23578000000003</v>
      </c>
      <c r="I9" s="95">
        <v>11397.361010000001</v>
      </c>
      <c r="J9" s="95">
        <v>1925.8855100000001</v>
      </c>
      <c r="K9" s="95">
        <v>108041.17309</v>
      </c>
    </row>
    <row r="10" spans="1:11">
      <c r="A10" s="64" t="s">
        <v>160</v>
      </c>
      <c r="B10" s="95">
        <v>12819.27953</v>
      </c>
      <c r="C10" s="95">
        <v>22404.305179999999</v>
      </c>
      <c r="D10" s="95">
        <v>6562.1479100000006</v>
      </c>
      <c r="E10" s="95">
        <v>47.825960000000002</v>
      </c>
      <c r="F10" s="95">
        <v>2971.5395699999999</v>
      </c>
      <c r="G10" s="95">
        <v>8813.0365600000005</v>
      </c>
      <c r="H10" s="95">
        <v>167.26227</v>
      </c>
      <c r="I10" s="95">
        <v>28621.490730000001</v>
      </c>
      <c r="J10" s="95">
        <v>15.121589999999999</v>
      </c>
      <c r="K10" s="95">
        <v>82422.009299999991</v>
      </c>
    </row>
    <row r="11" spans="1:11">
      <c r="A11" s="64" t="s">
        <v>161</v>
      </c>
      <c r="B11" s="95">
        <v>14591.931199999999</v>
      </c>
      <c r="C11" s="95">
        <v>76743.423880000002</v>
      </c>
      <c r="D11" s="95">
        <v>79813.693859999999</v>
      </c>
      <c r="E11" s="95">
        <v>1329.9976299999998</v>
      </c>
      <c r="F11" s="95">
        <v>24479.588609999999</v>
      </c>
      <c r="G11" s="95">
        <v>20752.543260000002</v>
      </c>
      <c r="H11" s="95">
        <v>484.47952000000004</v>
      </c>
      <c r="I11" s="95">
        <v>184604.07230999999</v>
      </c>
      <c r="J11" s="95">
        <v>2513.17076</v>
      </c>
      <c r="K11" s="95">
        <v>405312.90102999995</v>
      </c>
    </row>
    <row r="12" spans="1:11">
      <c r="A12" s="64" t="s">
        <v>162</v>
      </c>
      <c r="B12" s="95">
        <v>0</v>
      </c>
      <c r="C12" s="95">
        <v>0</v>
      </c>
      <c r="D12" s="95">
        <v>0</v>
      </c>
      <c r="E12" s="95">
        <v>0</v>
      </c>
      <c r="F12" s="95">
        <v>0</v>
      </c>
      <c r="G12" s="95">
        <v>0</v>
      </c>
      <c r="H12" s="95">
        <v>0</v>
      </c>
      <c r="I12" s="95">
        <v>0</v>
      </c>
      <c r="J12" s="95">
        <v>0</v>
      </c>
      <c r="K12" s="95">
        <v>0</v>
      </c>
    </row>
    <row r="13" spans="1:11">
      <c r="A13" s="64" t="s">
        <v>163</v>
      </c>
      <c r="B13" s="95">
        <v>0</v>
      </c>
      <c r="C13" s="95">
        <v>0</v>
      </c>
      <c r="D13" s="95">
        <v>0</v>
      </c>
      <c r="E13" s="95">
        <v>0</v>
      </c>
      <c r="F13" s="95">
        <v>0</v>
      </c>
      <c r="G13" s="95">
        <v>0</v>
      </c>
      <c r="H13" s="95">
        <v>0</v>
      </c>
      <c r="I13" s="95">
        <v>0</v>
      </c>
      <c r="J13" s="95">
        <v>0</v>
      </c>
      <c r="K13" s="95">
        <v>0</v>
      </c>
    </row>
    <row r="14" spans="1:11">
      <c r="A14" s="64" t="s">
        <v>1378</v>
      </c>
      <c r="B14" s="95">
        <v>0</v>
      </c>
      <c r="C14" s="95">
        <v>0</v>
      </c>
      <c r="D14" s="95">
        <v>22.983499999999999</v>
      </c>
      <c r="E14" s="95">
        <v>0</v>
      </c>
      <c r="F14" s="95">
        <v>0</v>
      </c>
      <c r="G14" s="95">
        <v>0</v>
      </c>
      <c r="H14" s="95">
        <v>0</v>
      </c>
      <c r="I14" s="95">
        <v>0</v>
      </c>
      <c r="J14" s="95">
        <v>0</v>
      </c>
      <c r="K14" s="95">
        <v>22.983499999999999</v>
      </c>
    </row>
    <row r="15" spans="1:11">
      <c r="A15" s="64" t="s">
        <v>165</v>
      </c>
      <c r="B15" s="95">
        <v>7.6359399999999997</v>
      </c>
      <c r="C15" s="95">
        <v>0</v>
      </c>
      <c r="D15" s="95">
        <v>0</v>
      </c>
      <c r="E15" s="95">
        <v>0</v>
      </c>
      <c r="F15" s="95">
        <v>0</v>
      </c>
      <c r="G15" s="95">
        <v>0</v>
      </c>
      <c r="H15" s="95">
        <v>0</v>
      </c>
      <c r="I15" s="95">
        <v>0</v>
      </c>
      <c r="J15" s="95">
        <v>0</v>
      </c>
      <c r="K15" s="95">
        <v>7.6359399999999997</v>
      </c>
    </row>
    <row r="16" spans="1:11">
      <c r="A16" s="64" t="s">
        <v>166</v>
      </c>
      <c r="B16" s="95">
        <v>0</v>
      </c>
      <c r="C16" s="95">
        <v>0</v>
      </c>
      <c r="D16" s="95">
        <v>0</v>
      </c>
      <c r="E16" s="95">
        <v>0</v>
      </c>
      <c r="F16" s="95">
        <v>0</v>
      </c>
      <c r="G16" s="95">
        <v>0</v>
      </c>
      <c r="H16" s="95">
        <v>0</v>
      </c>
      <c r="I16" s="95">
        <v>0</v>
      </c>
      <c r="J16" s="95">
        <v>0</v>
      </c>
      <c r="K16" s="95">
        <v>0</v>
      </c>
    </row>
    <row r="17" spans="1:11">
      <c r="A17" s="177" t="s">
        <v>167</v>
      </c>
      <c r="B17" s="57">
        <v>39526.700149999997</v>
      </c>
      <c r="C17" s="57">
        <v>107474.38352</v>
      </c>
      <c r="D17" s="57">
        <v>35987.475770000005</v>
      </c>
      <c r="E17" s="57">
        <v>1249.3248600000002</v>
      </c>
      <c r="F17" s="57">
        <v>5270.1784699999998</v>
      </c>
      <c r="G17" s="57">
        <v>24751.624459999999</v>
      </c>
      <c r="H17" s="57">
        <v>207.02799999999999</v>
      </c>
      <c r="I17" s="57">
        <v>58414.868299999995</v>
      </c>
      <c r="J17" s="57">
        <v>294.28156000000001</v>
      </c>
      <c r="K17" s="57">
        <v>273175.86508999998</v>
      </c>
    </row>
    <row r="18" spans="1:11">
      <c r="A18" s="64" t="s">
        <v>168</v>
      </c>
      <c r="B18" s="95">
        <v>0</v>
      </c>
      <c r="C18" s="95">
        <v>0</v>
      </c>
      <c r="D18" s="95">
        <v>0</v>
      </c>
      <c r="E18" s="95">
        <v>0</v>
      </c>
      <c r="F18" s="95">
        <v>0</v>
      </c>
      <c r="G18" s="95">
        <v>0</v>
      </c>
      <c r="H18" s="95">
        <v>0</v>
      </c>
      <c r="I18" s="95">
        <v>0</v>
      </c>
      <c r="J18" s="95">
        <v>0</v>
      </c>
      <c r="K18" s="95">
        <v>0</v>
      </c>
    </row>
    <row r="19" spans="1:11">
      <c r="A19" s="64" t="s">
        <v>169</v>
      </c>
      <c r="B19" s="95">
        <v>21614.328870000001</v>
      </c>
      <c r="C19" s="95">
        <v>51423.886810000004</v>
      </c>
      <c r="D19" s="95">
        <v>14149.65344</v>
      </c>
      <c r="E19" s="95">
        <v>1182.12834</v>
      </c>
      <c r="F19" s="95">
        <v>0</v>
      </c>
      <c r="G19" s="95">
        <v>22884.435690000002</v>
      </c>
      <c r="H19" s="95">
        <v>6.6369899999999999</v>
      </c>
      <c r="I19" s="95">
        <v>4763.84141</v>
      </c>
      <c r="J19" s="95">
        <v>294.28156000000001</v>
      </c>
      <c r="K19" s="95">
        <v>116319.19310999999</v>
      </c>
    </row>
    <row r="20" spans="1:11">
      <c r="A20" s="64" t="s">
        <v>170</v>
      </c>
      <c r="B20" s="95">
        <v>0</v>
      </c>
      <c r="C20" s="95">
        <v>0</v>
      </c>
      <c r="D20" s="95">
        <v>0</v>
      </c>
      <c r="E20" s="95">
        <v>0</v>
      </c>
      <c r="F20" s="95">
        <v>0</v>
      </c>
      <c r="G20" s="95">
        <v>0</v>
      </c>
      <c r="H20" s="95">
        <v>0</v>
      </c>
      <c r="I20" s="95">
        <v>0</v>
      </c>
      <c r="J20" s="95">
        <v>0</v>
      </c>
      <c r="K20" s="95">
        <v>0</v>
      </c>
    </row>
    <row r="21" spans="1:11">
      <c r="A21" s="64" t="s">
        <v>171</v>
      </c>
      <c r="B21" s="95">
        <v>0</v>
      </c>
      <c r="C21" s="95">
        <v>0</v>
      </c>
      <c r="D21" s="95">
        <v>0</v>
      </c>
      <c r="E21" s="95">
        <v>0</v>
      </c>
      <c r="F21" s="95">
        <v>0</v>
      </c>
      <c r="G21" s="95">
        <v>0</v>
      </c>
      <c r="H21" s="95">
        <v>0</v>
      </c>
      <c r="I21" s="95">
        <v>0</v>
      </c>
      <c r="J21" s="95">
        <v>0</v>
      </c>
      <c r="K21" s="95">
        <v>0</v>
      </c>
    </row>
    <row r="22" spans="1:11">
      <c r="A22" s="64" t="s">
        <v>216</v>
      </c>
      <c r="B22" s="95">
        <v>1800.78054</v>
      </c>
      <c r="C22" s="95">
        <v>31989.62486</v>
      </c>
      <c r="D22" s="95">
        <v>18806.512999999999</v>
      </c>
      <c r="E22" s="95">
        <v>11.58145</v>
      </c>
      <c r="F22" s="95">
        <v>3188.4899</v>
      </c>
      <c r="G22" s="95">
        <v>33.334489999999995</v>
      </c>
      <c r="H22" s="95">
        <v>12.882709999999999</v>
      </c>
      <c r="I22" s="95">
        <v>93.268770000000004</v>
      </c>
      <c r="J22" s="95">
        <v>0</v>
      </c>
      <c r="K22" s="95">
        <v>55936.475720000002</v>
      </c>
    </row>
    <row r="23" spans="1:11">
      <c r="A23" s="64" t="s">
        <v>173</v>
      </c>
      <c r="B23" s="95">
        <v>16025.98324</v>
      </c>
      <c r="C23" s="95">
        <v>24053.271850000001</v>
      </c>
      <c r="D23" s="95">
        <v>3029.3085000000001</v>
      </c>
      <c r="E23" s="95">
        <v>55.615070000000003</v>
      </c>
      <c r="F23" s="95">
        <v>2081.6885700000003</v>
      </c>
      <c r="G23" s="95">
        <v>1833.85428</v>
      </c>
      <c r="H23" s="95">
        <v>187.50829999999999</v>
      </c>
      <c r="I23" s="95">
        <v>53526.382039999997</v>
      </c>
      <c r="J23" s="95">
        <v>0</v>
      </c>
      <c r="K23" s="95">
        <v>100793.61185</v>
      </c>
    </row>
    <row r="24" spans="1:11">
      <c r="A24" s="64" t="s">
        <v>174</v>
      </c>
      <c r="B24" s="95">
        <v>85.607500000000002</v>
      </c>
      <c r="C24" s="95">
        <v>7.6</v>
      </c>
      <c r="D24" s="95">
        <v>2.0008300000000001</v>
      </c>
      <c r="E24" s="95">
        <v>0</v>
      </c>
      <c r="F24" s="95">
        <v>0</v>
      </c>
      <c r="G24" s="95">
        <v>0</v>
      </c>
      <c r="H24" s="95">
        <v>0</v>
      </c>
      <c r="I24" s="95">
        <v>31.376080000000002</v>
      </c>
      <c r="J24" s="95">
        <v>0</v>
      </c>
      <c r="K24" s="95">
        <v>126.58441000000001</v>
      </c>
    </row>
    <row r="25" spans="1:11">
      <c r="A25" s="64" t="s">
        <v>175</v>
      </c>
      <c r="B25" s="95">
        <v>0</v>
      </c>
      <c r="C25" s="95">
        <v>0</v>
      </c>
      <c r="D25" s="95">
        <v>0</v>
      </c>
      <c r="E25" s="95">
        <v>0</v>
      </c>
      <c r="F25" s="95">
        <v>0</v>
      </c>
      <c r="G25" s="95">
        <v>0</v>
      </c>
      <c r="H25" s="95">
        <v>0</v>
      </c>
      <c r="I25" s="95">
        <v>0</v>
      </c>
      <c r="J25" s="95">
        <v>0</v>
      </c>
      <c r="K25" s="95">
        <v>0</v>
      </c>
    </row>
    <row r="26" spans="1:11">
      <c r="A26" s="177" t="s">
        <v>176</v>
      </c>
      <c r="B26" s="57">
        <v>973250.30621000007</v>
      </c>
      <c r="C26" s="57">
        <v>2860570.3007700001</v>
      </c>
      <c r="D26" s="57">
        <v>1775315.7511500001</v>
      </c>
      <c r="E26" s="57">
        <v>62915.614200000004</v>
      </c>
      <c r="F26" s="57">
        <v>439374.97202999995</v>
      </c>
      <c r="G26" s="57">
        <v>481742.97506999999</v>
      </c>
      <c r="H26" s="57">
        <v>29618.73544</v>
      </c>
      <c r="I26" s="57">
        <v>1044170.1392100001</v>
      </c>
      <c r="J26" s="57">
        <v>440891.58704000001</v>
      </c>
      <c r="K26" s="57">
        <v>8107850.38112</v>
      </c>
    </row>
    <row r="27" spans="1:11">
      <c r="A27" s="63" t="s">
        <v>177</v>
      </c>
      <c r="B27" s="95">
        <v>837494.61600000004</v>
      </c>
      <c r="C27" s="95">
        <v>2806668.9749000003</v>
      </c>
      <c r="D27" s="95">
        <v>1717149.9244300001</v>
      </c>
      <c r="E27" s="95">
        <v>56950.128429999997</v>
      </c>
      <c r="F27" s="95">
        <v>429502.81708999997</v>
      </c>
      <c r="G27" s="95">
        <v>453249.71773000003</v>
      </c>
      <c r="H27" s="95">
        <v>28954.49194</v>
      </c>
      <c r="I27" s="95">
        <v>1037488.5315299999</v>
      </c>
      <c r="J27" s="95">
        <v>404084.91676999995</v>
      </c>
      <c r="K27" s="95">
        <v>7771544.1188199995</v>
      </c>
    </row>
    <row r="28" spans="1:11">
      <c r="A28" s="64" t="s">
        <v>178</v>
      </c>
      <c r="B28" s="95">
        <v>738534.88445000001</v>
      </c>
      <c r="C28" s="95">
        <v>2542406.6122900001</v>
      </c>
      <c r="D28" s="95">
        <v>1544527.17224</v>
      </c>
      <c r="E28" s="95">
        <v>40575.287329999999</v>
      </c>
      <c r="F28" s="95">
        <v>403916.63699999999</v>
      </c>
      <c r="G28" s="95">
        <v>384381.07351999998</v>
      </c>
      <c r="H28" s="95">
        <v>26763.1178</v>
      </c>
      <c r="I28" s="95">
        <v>968142.22059000004</v>
      </c>
      <c r="J28" s="95">
        <v>361990.76645</v>
      </c>
      <c r="K28" s="95">
        <v>7011237.7716699997</v>
      </c>
    </row>
    <row r="29" spans="1:11">
      <c r="A29" s="64" t="s">
        <v>179</v>
      </c>
      <c r="B29" s="95">
        <v>86295.378280000004</v>
      </c>
      <c r="C29" s="95">
        <v>195165.81390000001</v>
      </c>
      <c r="D29" s="95">
        <v>139623.66634</v>
      </c>
      <c r="E29" s="95">
        <v>14493.36306</v>
      </c>
      <c r="F29" s="95">
        <v>14573.18693</v>
      </c>
      <c r="G29" s="95">
        <v>55875.448210000002</v>
      </c>
      <c r="H29" s="95">
        <v>1285.01971</v>
      </c>
      <c r="I29" s="95">
        <v>42875.686900000001</v>
      </c>
      <c r="J29" s="95">
        <v>36922.281179999998</v>
      </c>
      <c r="K29" s="95">
        <v>587109.84450999997</v>
      </c>
    </row>
    <row r="30" spans="1:11">
      <c r="A30" s="64" t="s">
        <v>180</v>
      </c>
      <c r="B30" s="95">
        <v>12664.35327</v>
      </c>
      <c r="C30" s="95">
        <v>69096.548709999988</v>
      </c>
      <c r="D30" s="95">
        <v>32999.085850000003</v>
      </c>
      <c r="E30" s="95">
        <v>1881.47804</v>
      </c>
      <c r="F30" s="95">
        <v>11012.99316</v>
      </c>
      <c r="G30" s="95">
        <v>12993.196</v>
      </c>
      <c r="H30" s="95">
        <v>906.35443000000009</v>
      </c>
      <c r="I30" s="95">
        <v>26470.624039999999</v>
      </c>
      <c r="J30" s="95">
        <v>5171.8691399999998</v>
      </c>
      <c r="K30" s="95">
        <v>173196.50263999999</v>
      </c>
    </row>
    <row r="31" spans="1:11">
      <c r="A31" s="63" t="s">
        <v>181</v>
      </c>
      <c r="B31" s="95">
        <v>9116.4100399999988</v>
      </c>
      <c r="C31" s="95">
        <v>20593.654500000001</v>
      </c>
      <c r="D31" s="95">
        <v>25938.82173</v>
      </c>
      <c r="E31" s="95">
        <v>161.74051</v>
      </c>
      <c r="F31" s="95">
        <v>3833.5217000000002</v>
      </c>
      <c r="G31" s="95">
        <v>6478.2136300000002</v>
      </c>
      <c r="H31" s="95">
        <v>648.76383999999996</v>
      </c>
      <c r="I31" s="95">
        <v>25435.619420000003</v>
      </c>
      <c r="J31" s="95">
        <v>5993.2607500000004</v>
      </c>
      <c r="K31" s="95">
        <v>98200.006120000005</v>
      </c>
    </row>
    <row r="32" spans="1:11">
      <c r="A32" s="64" t="s">
        <v>182</v>
      </c>
      <c r="B32" s="95">
        <v>6904.7371199999998</v>
      </c>
      <c r="C32" s="95">
        <v>15922.020269999999</v>
      </c>
      <c r="D32" s="95">
        <v>14842.305289999998</v>
      </c>
      <c r="E32" s="95">
        <v>100.82301</v>
      </c>
      <c r="F32" s="95">
        <v>2599.37664</v>
      </c>
      <c r="G32" s="95">
        <v>4963.5017199999993</v>
      </c>
      <c r="H32" s="95">
        <v>522.33316000000002</v>
      </c>
      <c r="I32" s="95">
        <v>23959.39328</v>
      </c>
      <c r="J32" s="95">
        <v>4758.4956900000006</v>
      </c>
      <c r="K32" s="95">
        <v>74572.986180000007</v>
      </c>
    </row>
    <row r="33" spans="1:11">
      <c r="A33" s="64" t="s">
        <v>183</v>
      </c>
      <c r="B33" s="95">
        <v>1826.9528799999998</v>
      </c>
      <c r="C33" s="95">
        <v>2865.9476099999997</v>
      </c>
      <c r="D33" s="95">
        <v>7149.2791100000004</v>
      </c>
      <c r="E33" s="95">
        <v>5.36</v>
      </c>
      <c r="F33" s="95">
        <v>674.48818999999992</v>
      </c>
      <c r="G33" s="95">
        <v>1169.80906</v>
      </c>
      <c r="H33" s="95">
        <v>95.194109999999995</v>
      </c>
      <c r="I33" s="95">
        <v>708.76667000000009</v>
      </c>
      <c r="J33" s="95">
        <v>1211.04838</v>
      </c>
      <c r="K33" s="95">
        <v>15706.846009999999</v>
      </c>
    </row>
    <row r="34" spans="1:11">
      <c r="A34" s="65" t="s">
        <v>184</v>
      </c>
      <c r="B34" s="95">
        <v>384.72003999999998</v>
      </c>
      <c r="C34" s="95">
        <v>1805.6866200000002</v>
      </c>
      <c r="D34" s="95">
        <v>3947.2373299999999</v>
      </c>
      <c r="E34" s="95">
        <v>55.557499999999997</v>
      </c>
      <c r="F34" s="95">
        <v>559.65687000000003</v>
      </c>
      <c r="G34" s="95">
        <v>344.90285</v>
      </c>
      <c r="H34" s="95">
        <v>31.23657</v>
      </c>
      <c r="I34" s="95">
        <v>767.45947000000001</v>
      </c>
      <c r="J34" s="95">
        <v>23.71668</v>
      </c>
      <c r="K34" s="95">
        <v>7920.1739299999999</v>
      </c>
    </row>
    <row r="35" spans="1:11">
      <c r="A35" s="63" t="s">
        <v>185</v>
      </c>
      <c r="B35" s="95">
        <v>16491.762360000001</v>
      </c>
      <c r="C35" s="95">
        <v>20981.116160000001</v>
      </c>
      <c r="D35" s="95">
        <v>10250.77054</v>
      </c>
      <c r="E35" s="95">
        <v>1012.78737</v>
      </c>
      <c r="F35" s="95">
        <v>5906.2748799999999</v>
      </c>
      <c r="G35" s="95">
        <v>3728.0024900000003</v>
      </c>
      <c r="H35" s="95">
        <v>0</v>
      </c>
      <c r="I35" s="95">
        <v>25820.34923</v>
      </c>
      <c r="J35" s="95">
        <v>3543.3136600000003</v>
      </c>
      <c r="K35" s="95">
        <v>87734.376690000005</v>
      </c>
    </row>
    <row r="36" spans="1:11">
      <c r="A36" s="64" t="s">
        <v>186</v>
      </c>
      <c r="B36" s="95">
        <v>11055.5059</v>
      </c>
      <c r="C36" s="95">
        <v>11485.34834</v>
      </c>
      <c r="D36" s="95">
        <v>5199.3248899999999</v>
      </c>
      <c r="E36" s="95">
        <v>302.38867999999997</v>
      </c>
      <c r="F36" s="95">
        <v>4754.1229899999998</v>
      </c>
      <c r="G36" s="95">
        <v>2533.0440600000002</v>
      </c>
      <c r="H36" s="95">
        <v>0</v>
      </c>
      <c r="I36" s="95">
        <v>24259.308570000001</v>
      </c>
      <c r="J36" s="95">
        <v>2738.3854300000003</v>
      </c>
      <c r="K36" s="95">
        <v>62327.42886</v>
      </c>
    </row>
    <row r="37" spans="1:11">
      <c r="A37" s="64" t="s">
        <v>187</v>
      </c>
      <c r="B37" s="95">
        <v>5284.7018899999994</v>
      </c>
      <c r="C37" s="95">
        <v>7359.9607999999998</v>
      </c>
      <c r="D37" s="95">
        <v>4500.4333499999993</v>
      </c>
      <c r="E37" s="95">
        <v>574.69183999999996</v>
      </c>
      <c r="F37" s="95">
        <v>850.99132999999995</v>
      </c>
      <c r="G37" s="95">
        <v>1033.4879699999999</v>
      </c>
      <c r="H37" s="95">
        <v>0</v>
      </c>
      <c r="I37" s="95">
        <v>683.29197999999997</v>
      </c>
      <c r="J37" s="95">
        <v>804.92822999999999</v>
      </c>
      <c r="K37" s="95">
        <v>21092.487390000002</v>
      </c>
    </row>
    <row r="38" spans="1:11">
      <c r="A38" s="64" t="s">
        <v>188</v>
      </c>
      <c r="B38" s="95">
        <v>151.55457000000001</v>
      </c>
      <c r="C38" s="95">
        <v>2135.8070200000002</v>
      </c>
      <c r="D38" s="95">
        <v>551.0123000000001</v>
      </c>
      <c r="E38" s="95">
        <v>135.70685</v>
      </c>
      <c r="F38" s="95">
        <v>301.16055999999998</v>
      </c>
      <c r="G38" s="95">
        <v>161.47046</v>
      </c>
      <c r="H38" s="95">
        <v>0</v>
      </c>
      <c r="I38" s="95">
        <v>877.74868000000004</v>
      </c>
      <c r="J38" s="95">
        <v>0</v>
      </c>
      <c r="K38" s="95">
        <v>4314.4604400000007</v>
      </c>
    </row>
    <row r="39" spans="1:11">
      <c r="A39" s="63" t="s">
        <v>189</v>
      </c>
      <c r="B39" s="95">
        <v>137078.25640000001</v>
      </c>
      <c r="C39" s="95">
        <v>130263.14831</v>
      </c>
      <c r="D39" s="95">
        <v>102573.52585999999</v>
      </c>
      <c r="E39" s="95">
        <v>6389.6485300000004</v>
      </c>
      <c r="F39" s="95">
        <v>16263.30724</v>
      </c>
      <c r="G39" s="95">
        <v>34117.398850000005</v>
      </c>
      <c r="H39" s="95">
        <v>2374.9678799999997</v>
      </c>
      <c r="I39" s="95">
        <v>39523.40324</v>
      </c>
      <c r="J39" s="95">
        <v>36122.014840000003</v>
      </c>
      <c r="K39" s="95">
        <v>504705.67114999995</v>
      </c>
    </row>
    <row r="40" spans="1:11">
      <c r="A40" s="65" t="s">
        <v>190</v>
      </c>
      <c r="B40" s="95">
        <v>56596.101590000006</v>
      </c>
      <c r="C40" s="95">
        <v>56524.210700000003</v>
      </c>
      <c r="D40" s="95">
        <v>16294.034220000001</v>
      </c>
      <c r="E40" s="95">
        <v>1257.2157</v>
      </c>
      <c r="F40" s="95">
        <v>6055.02531</v>
      </c>
      <c r="G40" s="95">
        <v>6244.6607999999997</v>
      </c>
      <c r="H40" s="95">
        <v>1228.38768</v>
      </c>
      <c r="I40" s="95">
        <v>16411.604159999999</v>
      </c>
      <c r="J40" s="95">
        <v>14752.14582</v>
      </c>
      <c r="K40" s="95">
        <v>175363.38597999999</v>
      </c>
    </row>
    <row r="41" spans="1:11">
      <c r="A41" s="64" t="s">
        <v>191</v>
      </c>
      <c r="B41" s="95">
        <v>20258.293020000001</v>
      </c>
      <c r="C41" s="95">
        <v>1763.77243</v>
      </c>
      <c r="D41" s="95">
        <v>17689.967720000001</v>
      </c>
      <c r="E41" s="95">
        <v>3085.6060000000002</v>
      </c>
      <c r="F41" s="95">
        <v>2950.0664300000003</v>
      </c>
      <c r="G41" s="95">
        <v>2892.7835099999998</v>
      </c>
      <c r="H41" s="95">
        <v>181.83597</v>
      </c>
      <c r="I41" s="95">
        <v>9672.2695600000006</v>
      </c>
      <c r="J41" s="95">
        <v>3642.7858300000003</v>
      </c>
      <c r="K41" s="95">
        <v>62137.380469999996</v>
      </c>
    </row>
    <row r="42" spans="1:11">
      <c r="A42" s="64" t="s">
        <v>192</v>
      </c>
      <c r="B42" s="95">
        <v>367.35455999999999</v>
      </c>
      <c r="C42" s="95">
        <v>328.83161999999999</v>
      </c>
      <c r="D42" s="95">
        <v>59.412260000000003</v>
      </c>
      <c r="E42" s="95">
        <v>5.0398699999999996</v>
      </c>
      <c r="F42" s="95">
        <v>12.487489999999999</v>
      </c>
      <c r="G42" s="95">
        <v>66.902450000000002</v>
      </c>
      <c r="H42" s="95">
        <v>7.8867200000000004</v>
      </c>
      <c r="I42" s="95">
        <v>146.27179999999998</v>
      </c>
      <c r="J42" s="95">
        <v>44.681629999999998</v>
      </c>
      <c r="K42" s="95">
        <v>1038.8684000000001</v>
      </c>
    </row>
    <row r="43" spans="1:11">
      <c r="A43" s="64" t="s">
        <v>193</v>
      </c>
      <c r="B43" s="95">
        <v>128.66379000000001</v>
      </c>
      <c r="C43" s="95">
        <v>48.446040000000004</v>
      </c>
      <c r="D43" s="95">
        <v>292.71674000000002</v>
      </c>
      <c r="E43" s="95">
        <v>6.2210000000000001E-2</v>
      </c>
      <c r="F43" s="95">
        <v>9.8427999999999987</v>
      </c>
      <c r="G43" s="95">
        <v>18.10361</v>
      </c>
      <c r="H43" s="95">
        <v>4.4716199999999997</v>
      </c>
      <c r="I43" s="95">
        <v>7.7271299999999998</v>
      </c>
      <c r="J43" s="95">
        <v>23.075080000000003</v>
      </c>
      <c r="K43" s="95">
        <v>533.10901999999999</v>
      </c>
    </row>
    <row r="44" spans="1:11">
      <c r="A44" s="64" t="s">
        <v>194</v>
      </c>
      <c r="B44" s="95">
        <v>25.183769999999999</v>
      </c>
      <c r="C44" s="95">
        <v>138.42498000000001</v>
      </c>
      <c r="D44" s="95">
        <v>12.54593</v>
      </c>
      <c r="E44" s="95">
        <v>0</v>
      </c>
      <c r="F44" s="95">
        <v>1.5771099999999998</v>
      </c>
      <c r="G44" s="95">
        <v>2.69434</v>
      </c>
      <c r="H44" s="95">
        <v>0</v>
      </c>
      <c r="I44" s="95">
        <v>0</v>
      </c>
      <c r="J44" s="95">
        <v>0</v>
      </c>
      <c r="K44" s="95">
        <v>180.42613</v>
      </c>
    </row>
    <row r="45" spans="1:11">
      <c r="A45" s="99" t="s">
        <v>195</v>
      </c>
      <c r="B45" s="95">
        <v>0</v>
      </c>
      <c r="C45" s="95">
        <v>12.1866</v>
      </c>
      <c r="D45" s="95">
        <v>68.819630000000004</v>
      </c>
      <c r="E45" s="95">
        <v>0</v>
      </c>
      <c r="F45" s="95">
        <v>0</v>
      </c>
      <c r="G45" s="95">
        <v>0</v>
      </c>
      <c r="H45" s="95">
        <v>0</v>
      </c>
      <c r="I45" s="95">
        <v>0</v>
      </c>
      <c r="J45" s="95">
        <v>0</v>
      </c>
      <c r="K45" s="95">
        <v>81.006230000000002</v>
      </c>
    </row>
    <row r="46" spans="1:11">
      <c r="A46" s="65" t="s">
        <v>1176</v>
      </c>
      <c r="B46" s="95">
        <v>47058.38538</v>
      </c>
      <c r="C46" s="95">
        <v>31999.734680000001</v>
      </c>
      <c r="D46" s="95">
        <v>37299.948649999998</v>
      </c>
      <c r="E46" s="95">
        <v>523.44090000000006</v>
      </c>
      <c r="F46" s="95">
        <v>2761.5778700000001</v>
      </c>
      <c r="G46" s="95">
        <v>8512.8166400000009</v>
      </c>
      <c r="H46" s="95">
        <v>463.52219000000002</v>
      </c>
      <c r="I46" s="95">
        <v>3770.6042200000002</v>
      </c>
      <c r="J46" s="95">
        <v>7711.93199</v>
      </c>
      <c r="K46" s="95">
        <v>140101.96252</v>
      </c>
    </row>
    <row r="47" spans="1:11">
      <c r="A47" s="64" t="s">
        <v>1177</v>
      </c>
      <c r="B47" s="95">
        <v>11864.707410000001</v>
      </c>
      <c r="C47" s="95">
        <v>38706.76152</v>
      </c>
      <c r="D47" s="95">
        <v>30185.194</v>
      </c>
      <c r="E47" s="95">
        <v>1516.2020500000001</v>
      </c>
      <c r="F47" s="95">
        <v>4401.8738099999991</v>
      </c>
      <c r="G47" s="95">
        <v>16277.43766</v>
      </c>
      <c r="H47" s="95">
        <v>476.37061</v>
      </c>
      <c r="I47" s="95">
        <v>9446.8893200000002</v>
      </c>
      <c r="J47" s="95">
        <v>9917.1300500000016</v>
      </c>
      <c r="K47" s="95">
        <v>122792.56643000001</v>
      </c>
    </row>
    <row r="48" spans="1:11">
      <c r="A48" s="64" t="s">
        <v>1182</v>
      </c>
      <c r="B48" s="95">
        <v>281.84384</v>
      </c>
      <c r="C48" s="95">
        <v>188.39785000000001</v>
      </c>
      <c r="D48" s="95">
        <v>160.39779000000001</v>
      </c>
      <c r="E48" s="95">
        <v>0.48549000000000003</v>
      </c>
      <c r="F48" s="95">
        <v>7.7861799999999999</v>
      </c>
      <c r="G48" s="95">
        <v>15.87204</v>
      </c>
      <c r="H48" s="95">
        <v>0</v>
      </c>
      <c r="I48" s="95">
        <v>2.5881399999999997</v>
      </c>
      <c r="J48" s="95">
        <v>11.54387</v>
      </c>
      <c r="K48" s="95">
        <v>668.91519999999991</v>
      </c>
    </row>
    <row r="49" spans="1:11">
      <c r="A49" s="64" t="s">
        <v>1183</v>
      </c>
      <c r="B49" s="95">
        <v>90.298429999999996</v>
      </c>
      <c r="C49" s="95">
        <v>308.87642</v>
      </c>
      <c r="D49" s="95">
        <v>411.80023999999997</v>
      </c>
      <c r="E49" s="95">
        <v>1.5963099999999999</v>
      </c>
      <c r="F49" s="95">
        <v>63.070239999999998</v>
      </c>
      <c r="G49" s="95">
        <v>80.228399999999993</v>
      </c>
      <c r="H49" s="95">
        <v>12.49309</v>
      </c>
      <c r="I49" s="95">
        <v>65.448909999999998</v>
      </c>
      <c r="J49" s="95">
        <v>18.720569999999999</v>
      </c>
      <c r="K49" s="95">
        <v>1052.5326100000002</v>
      </c>
    </row>
    <row r="50" spans="1:11">
      <c r="A50" s="64" t="s">
        <v>1201</v>
      </c>
      <c r="B50" s="95">
        <v>407.42460999999997</v>
      </c>
      <c r="C50" s="95">
        <v>50.378279999999997</v>
      </c>
      <c r="D50" s="95">
        <v>17.837869999999999</v>
      </c>
      <c r="E50" s="95">
        <v>0</v>
      </c>
      <c r="F50" s="95">
        <v>0</v>
      </c>
      <c r="G50" s="95">
        <v>0</v>
      </c>
      <c r="H50" s="95">
        <v>0</v>
      </c>
      <c r="I50" s="95">
        <v>0</v>
      </c>
      <c r="J50" s="95">
        <v>0</v>
      </c>
      <c r="K50" s="95">
        <v>475.64076</v>
      </c>
    </row>
    <row r="51" spans="1:11">
      <c r="A51" s="99" t="s">
        <v>1221</v>
      </c>
      <c r="B51" s="95">
        <v>0</v>
      </c>
      <c r="C51" s="95">
        <v>193.12719000000001</v>
      </c>
      <c r="D51" s="95">
        <v>80.850809999999996</v>
      </c>
      <c r="E51" s="95">
        <v>0</v>
      </c>
      <c r="F51" s="95">
        <v>0</v>
      </c>
      <c r="G51" s="95">
        <v>5.8994</v>
      </c>
      <c r="H51" s="95">
        <v>0</v>
      </c>
      <c r="I51" s="95">
        <v>0</v>
      </c>
      <c r="J51" s="95">
        <v>0</v>
      </c>
      <c r="K51" s="95">
        <v>279.87740000000002</v>
      </c>
    </row>
    <row r="52" spans="1:11">
      <c r="A52" s="101" t="s">
        <v>196</v>
      </c>
      <c r="B52" s="95">
        <v>-26930.738590000001</v>
      </c>
      <c r="C52" s="95">
        <v>-117936.5931</v>
      </c>
      <c r="D52" s="95">
        <v>-80597.291409999991</v>
      </c>
      <c r="E52" s="95">
        <v>-1598.6906399999998</v>
      </c>
      <c r="F52" s="95">
        <v>-16130.94888</v>
      </c>
      <c r="G52" s="95">
        <v>-15830.35763</v>
      </c>
      <c r="H52" s="95">
        <v>-2359.4882200000002</v>
      </c>
      <c r="I52" s="95">
        <v>-84097.764209999994</v>
      </c>
      <c r="J52" s="95">
        <v>-8851.9189800000004</v>
      </c>
      <c r="K52" s="95">
        <v>-354333.79166000005</v>
      </c>
    </row>
    <row r="53" spans="1:11">
      <c r="A53" s="64" t="s">
        <v>1240</v>
      </c>
      <c r="B53" s="95">
        <v>-3662.23459</v>
      </c>
      <c r="C53" s="95">
        <v>-14105.209869999999</v>
      </c>
      <c r="D53" s="95">
        <v>-19274.438670000003</v>
      </c>
      <c r="E53" s="95">
        <v>-109.51082000000001</v>
      </c>
      <c r="F53" s="95">
        <v>-1231.56502</v>
      </c>
      <c r="G53" s="95">
        <v>-1692.4926200000002</v>
      </c>
      <c r="H53" s="95">
        <v>-268.77152000000001</v>
      </c>
      <c r="I53" s="95">
        <v>-8907.9291799999992</v>
      </c>
      <c r="J53" s="95">
        <v>-566.92127000000005</v>
      </c>
      <c r="K53" s="95">
        <v>-49819.073560000004</v>
      </c>
    </row>
    <row r="54" spans="1:11">
      <c r="A54" s="64" t="s">
        <v>1252</v>
      </c>
      <c r="B54" s="95">
        <v>-753.72510999999997</v>
      </c>
      <c r="C54" s="95">
        <v>-4215.4495700000007</v>
      </c>
      <c r="D54" s="95">
        <v>-2570.5361699999999</v>
      </c>
      <c r="E54" s="95">
        <v>-30.396450000000002</v>
      </c>
      <c r="F54" s="95">
        <v>-79.312420000000003</v>
      </c>
      <c r="G54" s="95">
        <v>-595.09056999999996</v>
      </c>
      <c r="H54" s="95">
        <v>-24.92933</v>
      </c>
      <c r="I54" s="95">
        <v>-1070.31321</v>
      </c>
      <c r="J54" s="95">
        <v>-88.370840000000001</v>
      </c>
      <c r="K54" s="95">
        <v>-9428.123669999999</v>
      </c>
    </row>
    <row r="55" spans="1:11">
      <c r="A55" s="64" t="s">
        <v>1241</v>
      </c>
      <c r="B55" s="95">
        <v>-2970.6049600000001</v>
      </c>
      <c r="C55" s="95">
        <v>-8622.0374300000003</v>
      </c>
      <c r="D55" s="95">
        <v>-10195.41496</v>
      </c>
      <c r="E55" s="95">
        <v>-51.311120000000003</v>
      </c>
      <c r="F55" s="95">
        <v>-1527.49521</v>
      </c>
      <c r="G55" s="95">
        <v>-3458.2935400000001</v>
      </c>
      <c r="H55" s="95">
        <v>-330.17925000000002</v>
      </c>
      <c r="I55" s="95">
        <v>-13480.134470000001</v>
      </c>
      <c r="J55" s="95">
        <v>-3426.2706000000003</v>
      </c>
      <c r="K55" s="95">
        <v>-44061.741540000003</v>
      </c>
    </row>
    <row r="56" spans="1:11">
      <c r="A56" s="64" t="s">
        <v>1253</v>
      </c>
      <c r="B56" s="95">
        <v>-835.07872999999995</v>
      </c>
      <c r="C56" s="95">
        <v>-1527.9053799999999</v>
      </c>
      <c r="D56" s="95">
        <v>-5169.8299299999999</v>
      </c>
      <c r="E56" s="95">
        <v>-38.133609999999997</v>
      </c>
      <c r="F56" s="95">
        <v>-260.96762000000001</v>
      </c>
      <c r="G56" s="95">
        <v>-807.77206999999999</v>
      </c>
      <c r="H56" s="95">
        <v>-81.418120000000002</v>
      </c>
      <c r="I56" s="95">
        <v>-441.32911000000001</v>
      </c>
      <c r="J56" s="95">
        <v>-717.25411999999994</v>
      </c>
      <c r="K56" s="95">
        <v>-9879.688689999999</v>
      </c>
    </row>
    <row r="57" spans="1:11">
      <c r="A57" s="64" t="s">
        <v>1242</v>
      </c>
      <c r="B57" s="95">
        <v>-5071.2762699999994</v>
      </c>
      <c r="C57" s="95">
        <v>-8445.8499700000011</v>
      </c>
      <c r="D57" s="95">
        <v>-4188.0042599999997</v>
      </c>
      <c r="E57" s="95">
        <v>-175.09742</v>
      </c>
      <c r="F57" s="95">
        <v>-3929.9937</v>
      </c>
      <c r="G57" s="95">
        <v>-2166.1432</v>
      </c>
      <c r="H57" s="95">
        <v>0</v>
      </c>
      <c r="I57" s="95">
        <v>-23372.356309999999</v>
      </c>
      <c r="J57" s="95">
        <v>-1861.1358400000001</v>
      </c>
      <c r="K57" s="95">
        <v>-49209.856970000001</v>
      </c>
    </row>
    <row r="58" spans="1:11">
      <c r="A58" s="64" t="s">
        <v>197</v>
      </c>
      <c r="B58" s="95">
        <v>-2679.0797900000002</v>
      </c>
      <c r="C58" s="95">
        <v>-4900.6431199999997</v>
      </c>
      <c r="D58" s="95">
        <v>-2970.0123100000001</v>
      </c>
      <c r="E58" s="95">
        <v>-346.79546000000005</v>
      </c>
      <c r="F58" s="95">
        <v>-837.06618999999989</v>
      </c>
      <c r="G58" s="95">
        <v>-850.65064000000007</v>
      </c>
      <c r="H58" s="95">
        <v>0</v>
      </c>
      <c r="I58" s="95">
        <v>-635.79360999999994</v>
      </c>
      <c r="J58" s="95">
        <v>-626.58640000000003</v>
      </c>
      <c r="K58" s="95">
        <v>-13846.62752</v>
      </c>
    </row>
    <row r="59" spans="1:11">
      <c r="A59" s="64" t="s">
        <v>198</v>
      </c>
      <c r="B59" s="95">
        <v>-10028.9025</v>
      </c>
      <c r="C59" s="95">
        <v>-53949.510999999999</v>
      </c>
      <c r="D59" s="95">
        <v>-30005.190999999999</v>
      </c>
      <c r="E59" s="95">
        <v>-792.55399999999997</v>
      </c>
      <c r="F59" s="95">
        <v>-3542.0399500000003</v>
      </c>
      <c r="G59" s="95">
        <v>-1570.3709799999999</v>
      </c>
      <c r="H59" s="95">
        <v>-1654.19</v>
      </c>
      <c r="I59" s="95">
        <v>-23096.504960000002</v>
      </c>
      <c r="J59" s="95">
        <v>-968.90499999999997</v>
      </c>
      <c r="K59" s="95">
        <v>-125608.16939</v>
      </c>
    </row>
    <row r="60" spans="1:11">
      <c r="A60" s="64" t="s">
        <v>199</v>
      </c>
      <c r="B60" s="95">
        <v>0</v>
      </c>
      <c r="C60" s="95">
        <v>-18476.140879999999</v>
      </c>
      <c r="D60" s="95">
        <v>-363.95158000000004</v>
      </c>
      <c r="E60" s="95">
        <v>0</v>
      </c>
      <c r="F60" s="95">
        <v>-3216.5088799999999</v>
      </c>
      <c r="G60" s="95">
        <v>-4218.8999999999996</v>
      </c>
      <c r="H60" s="95">
        <v>0</v>
      </c>
      <c r="I60" s="95">
        <v>-10446.646060000001</v>
      </c>
      <c r="J60" s="95">
        <v>-558.49857999999995</v>
      </c>
      <c r="K60" s="95">
        <v>-37280.645979999994</v>
      </c>
    </row>
    <row r="61" spans="1:11">
      <c r="A61" s="64" t="s">
        <v>200</v>
      </c>
      <c r="B61" s="95">
        <v>0</v>
      </c>
      <c r="C61" s="95">
        <v>0</v>
      </c>
      <c r="D61" s="95">
        <v>0</v>
      </c>
      <c r="E61" s="95">
        <v>0</v>
      </c>
      <c r="F61" s="95">
        <v>0</v>
      </c>
      <c r="G61" s="95">
        <v>0</v>
      </c>
      <c r="H61" s="95">
        <v>0</v>
      </c>
      <c r="I61" s="95">
        <v>0</v>
      </c>
      <c r="J61" s="95">
        <v>0</v>
      </c>
      <c r="K61" s="95">
        <v>0</v>
      </c>
    </row>
    <row r="62" spans="1:11">
      <c r="A62" s="64" t="s">
        <v>201</v>
      </c>
      <c r="B62" s="95">
        <v>0</v>
      </c>
      <c r="C62" s="95">
        <v>0</v>
      </c>
      <c r="D62" s="95">
        <v>0</v>
      </c>
      <c r="E62" s="95">
        <v>0</v>
      </c>
      <c r="F62" s="95">
        <v>0</v>
      </c>
      <c r="G62" s="95">
        <v>0</v>
      </c>
      <c r="H62" s="95">
        <v>0</v>
      </c>
      <c r="I62" s="95">
        <v>0</v>
      </c>
      <c r="J62" s="95">
        <v>0</v>
      </c>
      <c r="K62" s="95">
        <v>0</v>
      </c>
    </row>
    <row r="63" spans="1:11">
      <c r="A63" s="64" t="s">
        <v>997</v>
      </c>
      <c r="B63" s="95">
        <v>0</v>
      </c>
      <c r="C63" s="95">
        <v>-1165.2051000000001</v>
      </c>
      <c r="D63" s="95">
        <v>0</v>
      </c>
      <c r="E63" s="95">
        <v>-14.29433</v>
      </c>
      <c r="F63" s="95">
        <v>0</v>
      </c>
      <c r="G63" s="95">
        <v>0</v>
      </c>
      <c r="H63" s="95">
        <v>0</v>
      </c>
      <c r="I63" s="95">
        <v>-228.84967</v>
      </c>
      <c r="J63" s="95">
        <v>0</v>
      </c>
      <c r="K63" s="95">
        <v>-1408.3491000000001</v>
      </c>
    </row>
    <row r="64" spans="1:11">
      <c r="A64" s="64" t="s">
        <v>998</v>
      </c>
      <c r="B64" s="95">
        <v>0</v>
      </c>
      <c r="C64" s="95">
        <v>-2528.6407799999997</v>
      </c>
      <c r="D64" s="95">
        <v>0</v>
      </c>
      <c r="E64" s="95">
        <v>-28.7806</v>
      </c>
      <c r="F64" s="95">
        <v>0</v>
      </c>
      <c r="G64" s="95">
        <v>0</v>
      </c>
      <c r="H64" s="95">
        <v>0</v>
      </c>
      <c r="I64" s="95">
        <v>-578.78962999999999</v>
      </c>
      <c r="J64" s="95">
        <v>0</v>
      </c>
      <c r="K64" s="95">
        <v>-3136.21101</v>
      </c>
    </row>
    <row r="65" spans="1:11">
      <c r="A65" s="64" t="s">
        <v>1184</v>
      </c>
      <c r="B65" s="95">
        <v>-394.38414</v>
      </c>
      <c r="C65" s="95">
        <v>0</v>
      </c>
      <c r="D65" s="95">
        <v>-2041.8493899999999</v>
      </c>
      <c r="E65" s="95">
        <v>-2.528E-2</v>
      </c>
      <c r="F65" s="95">
        <v>-96.52834</v>
      </c>
      <c r="G65" s="95">
        <v>-47.139760000000003</v>
      </c>
      <c r="H65" s="95">
        <v>0</v>
      </c>
      <c r="I65" s="95">
        <v>-202.72442999999998</v>
      </c>
      <c r="J65" s="95">
        <v>-31.59966</v>
      </c>
      <c r="K65" s="95">
        <v>-2814.2510000000002</v>
      </c>
    </row>
    <row r="66" spans="1:11">
      <c r="A66" s="64" t="s">
        <v>1185</v>
      </c>
      <c r="B66" s="95">
        <v>-200.10594</v>
      </c>
      <c r="C66" s="95">
        <v>0</v>
      </c>
      <c r="D66" s="95">
        <v>-3281.9996099999998</v>
      </c>
      <c r="E66" s="95">
        <v>-3.3876399999999998</v>
      </c>
      <c r="F66" s="95">
        <v>-374.75743999999997</v>
      </c>
      <c r="G66" s="95">
        <v>-245.49604000000002</v>
      </c>
      <c r="H66" s="95">
        <v>0</v>
      </c>
      <c r="I66" s="95">
        <v>-549.71673999999996</v>
      </c>
      <c r="J66" s="95">
        <v>-6.3766699999999998</v>
      </c>
      <c r="K66" s="95">
        <v>-4661.8400799999999</v>
      </c>
    </row>
    <row r="67" spans="1:11">
      <c r="A67" s="64" t="s">
        <v>1186</v>
      </c>
      <c r="B67" s="95">
        <v>-253.18409</v>
      </c>
      <c r="C67" s="95">
        <v>0</v>
      </c>
      <c r="D67" s="95">
        <v>-136.12496999999999</v>
      </c>
      <c r="E67" s="95">
        <v>0</v>
      </c>
      <c r="F67" s="95">
        <v>-733.55355000000009</v>
      </c>
      <c r="G67" s="95">
        <v>-31.8841</v>
      </c>
      <c r="H67" s="95">
        <v>0</v>
      </c>
      <c r="I67" s="95">
        <v>-208.92814999999999</v>
      </c>
      <c r="J67" s="95">
        <v>0</v>
      </c>
      <c r="K67" s="95">
        <v>-1363.6748600000001</v>
      </c>
    </row>
    <row r="68" spans="1:11">
      <c r="A68" s="64" t="s">
        <v>1187</v>
      </c>
      <c r="B68" s="95">
        <v>-82.162469999999999</v>
      </c>
      <c r="C68" s="95">
        <v>0</v>
      </c>
      <c r="D68" s="95">
        <v>-399.93856</v>
      </c>
      <c r="E68" s="95">
        <v>-8.4039099999999998</v>
      </c>
      <c r="F68" s="95">
        <v>-301.16055999999998</v>
      </c>
      <c r="G68" s="95">
        <v>-146.12410999999997</v>
      </c>
      <c r="H68" s="95">
        <v>0</v>
      </c>
      <c r="I68" s="95">
        <v>-877.74868000000004</v>
      </c>
      <c r="J68" s="95">
        <v>0</v>
      </c>
      <c r="K68" s="95">
        <v>-1815.53829</v>
      </c>
    </row>
    <row r="69" spans="1:11">
      <c r="A69" s="177" t="s">
        <v>202</v>
      </c>
      <c r="B69" s="57">
        <v>10023.385789999998</v>
      </c>
      <c r="C69" s="57">
        <v>29264.33295</v>
      </c>
      <c r="D69" s="57">
        <v>14215.582710000001</v>
      </c>
      <c r="E69" s="57">
        <v>1112.0889299999999</v>
      </c>
      <c r="F69" s="57">
        <v>4487.1826600000004</v>
      </c>
      <c r="G69" s="57">
        <v>3224.0084500000003</v>
      </c>
      <c r="H69" s="57">
        <v>1253.67193</v>
      </c>
      <c r="I69" s="57">
        <v>12877.011909999999</v>
      </c>
      <c r="J69" s="57">
        <v>4488.7975700000006</v>
      </c>
      <c r="K69" s="57">
        <v>80946.062900000004</v>
      </c>
    </row>
    <row r="70" spans="1:11">
      <c r="A70" s="64" t="s">
        <v>203</v>
      </c>
      <c r="B70" s="95">
        <v>0</v>
      </c>
      <c r="C70" s="95">
        <v>0</v>
      </c>
      <c r="D70" s="95">
        <v>0</v>
      </c>
      <c r="E70" s="95">
        <v>0</v>
      </c>
      <c r="F70" s="95">
        <v>0</v>
      </c>
      <c r="G70" s="95">
        <v>0</v>
      </c>
      <c r="H70" s="95">
        <v>0</v>
      </c>
      <c r="I70" s="95">
        <v>0</v>
      </c>
      <c r="J70" s="95">
        <v>0</v>
      </c>
      <c r="K70" s="95">
        <v>0</v>
      </c>
    </row>
    <row r="71" spans="1:11">
      <c r="A71" s="64" t="s">
        <v>204</v>
      </c>
      <c r="B71" s="95">
        <v>5161.8148899999997</v>
      </c>
      <c r="C71" s="95">
        <v>27700.061819999999</v>
      </c>
      <c r="D71" s="95">
        <v>6158.9915899999996</v>
      </c>
      <c r="E71" s="95">
        <v>347.58328999999998</v>
      </c>
      <c r="F71" s="95">
        <v>3148.8138199999999</v>
      </c>
      <c r="G71" s="95">
        <v>2781.7163100000002</v>
      </c>
      <c r="H71" s="95">
        <v>46.147580000000005</v>
      </c>
      <c r="I71" s="95">
        <v>10770.78818</v>
      </c>
      <c r="J71" s="95">
        <v>1037.8912700000001</v>
      </c>
      <c r="K71" s="95">
        <v>57153.808749999997</v>
      </c>
    </row>
    <row r="72" spans="1:11">
      <c r="A72" s="64" t="s">
        <v>205</v>
      </c>
      <c r="B72" s="95">
        <v>4861.5709000000006</v>
      </c>
      <c r="C72" s="95">
        <v>2084.8491599999998</v>
      </c>
      <c r="D72" s="95">
        <v>8056.59112</v>
      </c>
      <c r="E72" s="95">
        <v>2083.7122899999999</v>
      </c>
      <c r="F72" s="95">
        <v>1670.8418700000002</v>
      </c>
      <c r="G72" s="95">
        <v>1426.9896899999999</v>
      </c>
      <c r="H72" s="95">
        <v>1221.6986100000001</v>
      </c>
      <c r="I72" s="95">
        <v>5787.5853699999998</v>
      </c>
      <c r="J72" s="95">
        <v>4371.80573</v>
      </c>
      <c r="K72" s="95">
        <v>31565.64474</v>
      </c>
    </row>
    <row r="73" spans="1:11">
      <c r="A73" s="64" t="s">
        <v>206</v>
      </c>
      <c r="B73" s="95">
        <v>0</v>
      </c>
      <c r="C73" s="95">
        <v>0</v>
      </c>
      <c r="D73" s="95">
        <v>0</v>
      </c>
      <c r="E73" s="95">
        <v>0</v>
      </c>
      <c r="F73" s="95">
        <v>0</v>
      </c>
      <c r="G73" s="95">
        <v>0</v>
      </c>
      <c r="H73" s="95">
        <v>0</v>
      </c>
      <c r="I73" s="95">
        <v>0</v>
      </c>
      <c r="J73" s="95">
        <v>0</v>
      </c>
      <c r="K73" s="95">
        <v>0</v>
      </c>
    </row>
    <row r="74" spans="1:11">
      <c r="A74" s="64" t="s">
        <v>207</v>
      </c>
      <c r="B74" s="95">
        <v>0</v>
      </c>
      <c r="C74" s="95">
        <v>-520.57803000000001</v>
      </c>
      <c r="D74" s="95">
        <v>0</v>
      </c>
      <c r="E74" s="95">
        <v>-1319.2066499999999</v>
      </c>
      <c r="F74" s="95">
        <v>-332.47303000000005</v>
      </c>
      <c r="G74" s="95">
        <v>-984.69755000000009</v>
      </c>
      <c r="H74" s="95">
        <v>-14.17426</v>
      </c>
      <c r="I74" s="95">
        <v>-3681.3616400000001</v>
      </c>
      <c r="J74" s="95">
        <v>-920.89943000000005</v>
      </c>
      <c r="K74" s="95">
        <v>-7773.39059</v>
      </c>
    </row>
    <row r="75" spans="1:11">
      <c r="A75" s="177" t="s">
        <v>208</v>
      </c>
      <c r="B75" s="57">
        <v>14.58812</v>
      </c>
      <c r="C75" s="57">
        <v>87.133119999999991</v>
      </c>
      <c r="D75" s="57">
        <v>373.26056</v>
      </c>
      <c r="E75" s="57">
        <v>3.0099999999999997E-3</v>
      </c>
      <c r="F75" s="57">
        <v>1E-3</v>
      </c>
      <c r="G75" s="57">
        <v>80.100409999999997</v>
      </c>
      <c r="H75" s="57">
        <v>0</v>
      </c>
      <c r="I75" s="57">
        <v>0</v>
      </c>
      <c r="J75" s="57">
        <v>300.19650000000001</v>
      </c>
      <c r="K75" s="57">
        <v>855.28271999999993</v>
      </c>
    </row>
    <row r="76" spans="1:11">
      <c r="A76" s="64" t="s">
        <v>209</v>
      </c>
      <c r="B76" s="95">
        <v>0</v>
      </c>
      <c r="C76" s="95">
        <v>0</v>
      </c>
      <c r="D76" s="95">
        <v>0</v>
      </c>
      <c r="E76" s="95">
        <v>0</v>
      </c>
      <c r="F76" s="95">
        <v>0</v>
      </c>
      <c r="G76" s="95">
        <v>0</v>
      </c>
      <c r="H76" s="95">
        <v>0</v>
      </c>
      <c r="I76" s="95">
        <v>0</v>
      </c>
      <c r="J76" s="95">
        <v>0</v>
      </c>
      <c r="K76" s="95">
        <v>0</v>
      </c>
    </row>
    <row r="77" spans="1:11">
      <c r="A77" s="64" t="s">
        <v>210</v>
      </c>
      <c r="B77" s="95">
        <v>2344.15625</v>
      </c>
      <c r="C77" s="95">
        <v>227.65842999999998</v>
      </c>
      <c r="D77" s="95">
        <v>762.68775000000005</v>
      </c>
      <c r="E77" s="95">
        <v>117.04002</v>
      </c>
      <c r="F77" s="95">
        <v>243.34889999999999</v>
      </c>
      <c r="G77" s="95">
        <v>2022.95469</v>
      </c>
      <c r="H77" s="95">
        <v>0</v>
      </c>
      <c r="I77" s="95">
        <v>0</v>
      </c>
      <c r="J77" s="95">
        <v>433.79883000000001</v>
      </c>
      <c r="K77" s="95">
        <v>6151.6448700000001</v>
      </c>
    </row>
    <row r="78" spans="1:11">
      <c r="A78" s="64" t="s">
        <v>211</v>
      </c>
      <c r="B78" s="95">
        <v>86.395099999999999</v>
      </c>
      <c r="C78" s="95">
        <v>0</v>
      </c>
      <c r="D78" s="95">
        <v>308.66775000000001</v>
      </c>
      <c r="E78" s="95">
        <v>0</v>
      </c>
      <c r="F78" s="95">
        <v>0</v>
      </c>
      <c r="G78" s="95">
        <v>409.85546999999997</v>
      </c>
      <c r="H78" s="95">
        <v>0</v>
      </c>
      <c r="I78" s="95">
        <v>36.027239999999999</v>
      </c>
      <c r="J78" s="95">
        <v>0</v>
      </c>
      <c r="K78" s="95">
        <v>840.94556</v>
      </c>
    </row>
    <row r="79" spans="1:11">
      <c r="A79" s="64" t="s">
        <v>212</v>
      </c>
      <c r="B79" s="95">
        <v>0</v>
      </c>
      <c r="C79" s="95">
        <v>0</v>
      </c>
      <c r="D79" s="95">
        <v>0</v>
      </c>
      <c r="E79" s="95">
        <v>0</v>
      </c>
      <c r="F79" s="95">
        <v>0</v>
      </c>
      <c r="G79" s="95">
        <v>0</v>
      </c>
      <c r="H79" s="95">
        <v>0</v>
      </c>
      <c r="I79" s="95">
        <v>0</v>
      </c>
      <c r="J79" s="95">
        <v>1E-3</v>
      </c>
      <c r="K79" s="95">
        <v>1E-3</v>
      </c>
    </row>
    <row r="80" spans="1:11">
      <c r="A80" s="64" t="s">
        <v>213</v>
      </c>
      <c r="B80" s="95">
        <v>-2415.9632299999998</v>
      </c>
      <c r="C80" s="95">
        <v>-140.52530999999999</v>
      </c>
      <c r="D80" s="95">
        <v>-698.09493999999995</v>
      </c>
      <c r="E80" s="95">
        <v>-117.03701</v>
      </c>
      <c r="F80" s="95">
        <v>-243.34789999999998</v>
      </c>
      <c r="G80" s="95">
        <v>-2352.70975</v>
      </c>
      <c r="H80" s="95">
        <v>0</v>
      </c>
      <c r="I80" s="95">
        <v>-36.027239999999999</v>
      </c>
      <c r="J80" s="95">
        <v>-133.60333</v>
      </c>
      <c r="K80" s="95">
        <v>-6137.3087100000002</v>
      </c>
    </row>
    <row r="81" spans="1:11">
      <c r="A81" s="177" t="s">
        <v>214</v>
      </c>
      <c r="B81" s="57">
        <v>181890.61399000001</v>
      </c>
      <c r="C81" s="57">
        <v>417275.77748000005</v>
      </c>
      <c r="D81" s="57">
        <v>184417.90613999998</v>
      </c>
      <c r="E81" s="57">
        <v>123.24514000000001</v>
      </c>
      <c r="F81" s="57">
        <v>41.218000000000004</v>
      </c>
      <c r="G81" s="57">
        <v>152144.55948</v>
      </c>
      <c r="H81" s="57">
        <v>2251.3904300000004</v>
      </c>
      <c r="I81" s="57">
        <v>84904.841780000002</v>
      </c>
      <c r="J81" s="57">
        <v>113084.91501000001</v>
      </c>
      <c r="K81" s="57">
        <v>1136134.4674500001</v>
      </c>
    </row>
    <row r="82" spans="1:11">
      <c r="A82" s="64" t="s">
        <v>168</v>
      </c>
      <c r="B82" s="95">
        <v>0</v>
      </c>
      <c r="C82" s="95">
        <v>0</v>
      </c>
      <c r="D82" s="95">
        <v>0</v>
      </c>
      <c r="E82" s="95">
        <v>0</v>
      </c>
      <c r="F82" s="95">
        <v>0</v>
      </c>
      <c r="G82" s="95">
        <v>0</v>
      </c>
      <c r="H82" s="95">
        <v>0</v>
      </c>
      <c r="I82" s="95">
        <v>0</v>
      </c>
      <c r="J82" s="95">
        <v>0</v>
      </c>
      <c r="K82" s="95">
        <v>0</v>
      </c>
    </row>
    <row r="83" spans="1:11">
      <c r="A83" s="64" t="s">
        <v>169</v>
      </c>
      <c r="B83" s="95">
        <v>7491.8002100000003</v>
      </c>
      <c r="C83" s="95">
        <v>38098.400000000001</v>
      </c>
      <c r="D83" s="95">
        <v>0</v>
      </c>
      <c r="E83" s="95">
        <v>0</v>
      </c>
      <c r="F83" s="95">
        <v>0</v>
      </c>
      <c r="G83" s="95">
        <v>18534.015420000003</v>
      </c>
      <c r="H83" s="95">
        <v>0</v>
      </c>
      <c r="I83" s="95">
        <v>0</v>
      </c>
      <c r="J83" s="95">
        <v>0</v>
      </c>
      <c r="K83" s="95">
        <v>64124.215630000006</v>
      </c>
    </row>
    <row r="84" spans="1:11">
      <c r="A84" s="64" t="s">
        <v>170</v>
      </c>
      <c r="B84" s="95">
        <v>0</v>
      </c>
      <c r="C84" s="95">
        <v>0</v>
      </c>
      <c r="D84" s="95">
        <v>0</v>
      </c>
      <c r="E84" s="95">
        <v>0</v>
      </c>
      <c r="F84" s="95">
        <v>0</v>
      </c>
      <c r="G84" s="95">
        <v>0</v>
      </c>
      <c r="H84" s="95">
        <v>0</v>
      </c>
      <c r="I84" s="95">
        <v>0</v>
      </c>
      <c r="J84" s="95">
        <v>0</v>
      </c>
      <c r="K84" s="95">
        <v>0</v>
      </c>
    </row>
    <row r="85" spans="1:11">
      <c r="A85" s="64" t="s">
        <v>171</v>
      </c>
      <c r="B85" s="95">
        <v>0</v>
      </c>
      <c r="C85" s="95">
        <v>0</v>
      </c>
      <c r="D85" s="95">
        <v>0</v>
      </c>
      <c r="E85" s="95">
        <v>0</v>
      </c>
      <c r="F85" s="95">
        <v>0</v>
      </c>
      <c r="G85" s="95">
        <v>0</v>
      </c>
      <c r="H85" s="95">
        <v>0</v>
      </c>
      <c r="I85" s="95">
        <v>0</v>
      </c>
      <c r="J85" s="95">
        <v>0</v>
      </c>
      <c r="K85" s="95">
        <v>0</v>
      </c>
    </row>
    <row r="86" spans="1:11">
      <c r="A86" s="64" t="s">
        <v>215</v>
      </c>
      <c r="B86" s="95">
        <v>0</v>
      </c>
      <c r="C86" s="95">
        <v>315.39999999999998</v>
      </c>
      <c r="D86" s="95">
        <v>495.6</v>
      </c>
      <c r="E86" s="95">
        <v>0</v>
      </c>
      <c r="F86" s="95">
        <v>0</v>
      </c>
      <c r="G86" s="95">
        <v>292.10000000000002</v>
      </c>
      <c r="H86" s="95">
        <v>0</v>
      </c>
      <c r="I86" s="95">
        <v>602.29999999999995</v>
      </c>
      <c r="J86" s="95">
        <v>12.437940000000001</v>
      </c>
      <c r="K86" s="95">
        <v>1717.8379399999999</v>
      </c>
    </row>
    <row r="87" spans="1:11">
      <c r="A87" s="64" t="s">
        <v>216</v>
      </c>
      <c r="B87" s="95">
        <v>175.54104999999998</v>
      </c>
      <c r="C87" s="95">
        <v>53.508000000000003</v>
      </c>
      <c r="D87" s="95">
        <v>125.98922</v>
      </c>
      <c r="E87" s="95">
        <v>112.95366</v>
      </c>
      <c r="F87" s="95">
        <v>85.406999999999996</v>
      </c>
      <c r="G87" s="95">
        <v>163.41836999999998</v>
      </c>
      <c r="H87" s="95">
        <v>12.603540000000001</v>
      </c>
      <c r="I87" s="95">
        <v>0</v>
      </c>
      <c r="J87" s="95">
        <v>110.10299999999999</v>
      </c>
      <c r="K87" s="95">
        <v>839.52383999999995</v>
      </c>
    </row>
    <row r="88" spans="1:11">
      <c r="A88" s="64" t="s">
        <v>173</v>
      </c>
      <c r="B88" s="95">
        <v>174340.51254</v>
      </c>
      <c r="C88" s="95">
        <v>378007.61377</v>
      </c>
      <c r="D88" s="95">
        <v>183724.62974999999</v>
      </c>
      <c r="E88" s="95">
        <v>10.29148</v>
      </c>
      <c r="F88" s="95">
        <v>11.73</v>
      </c>
      <c r="G88" s="95">
        <v>133081.51628000001</v>
      </c>
      <c r="H88" s="95">
        <v>2246.5884300000002</v>
      </c>
      <c r="I88" s="95">
        <v>84302.54178</v>
      </c>
      <c r="J88" s="95">
        <v>112962.37406999999</v>
      </c>
      <c r="K88" s="95">
        <v>1068687.7981</v>
      </c>
    </row>
    <row r="89" spans="1:11">
      <c r="A89" s="64" t="s">
        <v>217</v>
      </c>
      <c r="B89" s="95">
        <v>0</v>
      </c>
      <c r="C89" s="95">
        <v>821.25824</v>
      </c>
      <c r="D89" s="95">
        <v>152.97514999999999</v>
      </c>
      <c r="E89" s="95">
        <v>0</v>
      </c>
      <c r="F89" s="95">
        <v>0</v>
      </c>
      <c r="G89" s="95">
        <v>175.39357999999999</v>
      </c>
      <c r="H89" s="95">
        <v>0</v>
      </c>
      <c r="I89" s="95">
        <v>0</v>
      </c>
      <c r="J89" s="95">
        <v>0</v>
      </c>
      <c r="K89" s="95">
        <v>1149.62697</v>
      </c>
    </row>
    <row r="90" spans="1:11">
      <c r="A90" s="64" t="s">
        <v>218</v>
      </c>
      <c r="B90" s="95">
        <v>-117.23980999999999</v>
      </c>
      <c r="C90" s="95">
        <v>-20.402529999999999</v>
      </c>
      <c r="D90" s="95">
        <v>-81.28797999999999</v>
      </c>
      <c r="E90" s="95">
        <v>0</v>
      </c>
      <c r="F90" s="95">
        <v>-55.918999999999997</v>
      </c>
      <c r="G90" s="95">
        <v>-101.88417</v>
      </c>
      <c r="H90" s="95">
        <v>-7.8015400000000001</v>
      </c>
      <c r="I90" s="95">
        <v>0</v>
      </c>
      <c r="J90" s="95">
        <v>0</v>
      </c>
      <c r="K90" s="95">
        <v>-384.53503000000001</v>
      </c>
    </row>
    <row r="91" spans="1:11">
      <c r="A91" s="177" t="s">
        <v>219</v>
      </c>
      <c r="B91" s="57">
        <v>17512.021960000002</v>
      </c>
      <c r="C91" s="57">
        <v>56074.188580000002</v>
      </c>
      <c r="D91" s="57">
        <v>68152.730409999989</v>
      </c>
      <c r="E91" s="57">
        <v>3768.32638</v>
      </c>
      <c r="F91" s="57">
        <v>4762.4337699999996</v>
      </c>
      <c r="G91" s="57">
        <v>5104.0306600000004</v>
      </c>
      <c r="H91" s="57">
        <v>1124.9841999999999</v>
      </c>
      <c r="I91" s="57">
        <v>11089.627930000001</v>
      </c>
      <c r="J91" s="57">
        <v>12013.158029999999</v>
      </c>
      <c r="K91" s="57">
        <v>179601.50191999998</v>
      </c>
    </row>
    <row r="92" spans="1:11">
      <c r="A92" s="64" t="s">
        <v>220</v>
      </c>
      <c r="B92" s="95">
        <v>7557.2098499999993</v>
      </c>
      <c r="C92" s="95">
        <v>9362.2161099999994</v>
      </c>
      <c r="D92" s="95">
        <v>11173.8267</v>
      </c>
      <c r="E92" s="95">
        <v>1803.92912</v>
      </c>
      <c r="F92" s="95">
        <v>0</v>
      </c>
      <c r="G92" s="95">
        <v>729.74800000000005</v>
      </c>
      <c r="H92" s="95">
        <v>359</v>
      </c>
      <c r="I92" s="95">
        <v>0</v>
      </c>
      <c r="J92" s="95">
        <v>3056.80618</v>
      </c>
      <c r="K92" s="95">
        <v>34042.735959999998</v>
      </c>
    </row>
    <row r="93" spans="1:11">
      <c r="A93" s="64" t="s">
        <v>221</v>
      </c>
      <c r="B93" s="95">
        <v>4771.3435999999992</v>
      </c>
      <c r="C93" s="95">
        <v>26862.701840000002</v>
      </c>
      <c r="D93" s="95">
        <v>28016.867269999999</v>
      </c>
      <c r="E93" s="95">
        <v>1785.95102</v>
      </c>
      <c r="F93" s="95">
        <v>0</v>
      </c>
      <c r="G93" s="95">
        <v>529.69048999999995</v>
      </c>
      <c r="H93" s="95">
        <v>464.72672</v>
      </c>
      <c r="I93" s="95">
        <v>1703.85103</v>
      </c>
      <c r="J93" s="95">
        <v>2660.2220899999998</v>
      </c>
      <c r="K93" s="95">
        <v>66795.354059999998</v>
      </c>
    </row>
    <row r="94" spans="1:11">
      <c r="A94" s="64" t="s">
        <v>222</v>
      </c>
      <c r="B94" s="95">
        <v>863.44550000000004</v>
      </c>
      <c r="C94" s="95">
        <v>4133.3856999999998</v>
      </c>
      <c r="D94" s="95">
        <v>4525.4035599999997</v>
      </c>
      <c r="E94" s="95">
        <v>85.89103999999999</v>
      </c>
      <c r="F94" s="95">
        <v>1689.2949099999998</v>
      </c>
      <c r="G94" s="95">
        <v>836.5480500000001</v>
      </c>
      <c r="H94" s="95">
        <v>104.07077000000001</v>
      </c>
      <c r="I94" s="95">
        <v>1097.3726299999998</v>
      </c>
      <c r="J94" s="95">
        <v>947.42259000000001</v>
      </c>
      <c r="K94" s="95">
        <v>14282.83475</v>
      </c>
    </row>
    <row r="95" spans="1:11">
      <c r="A95" s="64" t="s">
        <v>223</v>
      </c>
      <c r="B95" s="95">
        <v>752.50020999999992</v>
      </c>
      <c r="C95" s="95">
        <v>4582.8387999999995</v>
      </c>
      <c r="D95" s="95">
        <v>6058.3222100000003</v>
      </c>
      <c r="E95" s="95">
        <v>85.438690000000008</v>
      </c>
      <c r="F95" s="95">
        <v>662.53061000000002</v>
      </c>
      <c r="G95" s="95">
        <v>239.78126999999998</v>
      </c>
      <c r="H95" s="95">
        <v>62.82611</v>
      </c>
      <c r="I95" s="95">
        <v>3671.4441900000002</v>
      </c>
      <c r="J95" s="95">
        <v>1044.2049200000001</v>
      </c>
      <c r="K95" s="95">
        <v>17159.887010000002</v>
      </c>
    </row>
    <row r="96" spans="1:11">
      <c r="A96" s="64" t="s">
        <v>224</v>
      </c>
      <c r="B96" s="95">
        <v>1777.78018</v>
      </c>
      <c r="C96" s="95">
        <v>6479.5650300000007</v>
      </c>
      <c r="D96" s="95">
        <v>17045.408380000001</v>
      </c>
      <c r="E96" s="95">
        <v>7.1017900000000003</v>
      </c>
      <c r="F96" s="95">
        <v>2253.2766499999998</v>
      </c>
      <c r="G96" s="95">
        <v>1276.50377</v>
      </c>
      <c r="H96" s="95">
        <v>87.019419999999997</v>
      </c>
      <c r="I96" s="95">
        <v>4416.3354400000007</v>
      </c>
      <c r="J96" s="95">
        <v>1159.6715099999999</v>
      </c>
      <c r="K96" s="95">
        <v>34502.662170000003</v>
      </c>
    </row>
    <row r="97" spans="1:11">
      <c r="A97" s="64" t="s">
        <v>225</v>
      </c>
      <c r="B97" s="95">
        <v>1726.3412700000001</v>
      </c>
      <c r="C97" s="95">
        <v>4653.4811</v>
      </c>
      <c r="D97" s="95">
        <v>1317.6188300000001</v>
      </c>
      <c r="E97" s="95">
        <v>1.472E-2</v>
      </c>
      <c r="F97" s="95">
        <v>157.33160000000001</v>
      </c>
      <c r="G97" s="95">
        <v>1491.75908</v>
      </c>
      <c r="H97" s="95">
        <v>45.486669999999997</v>
      </c>
      <c r="I97" s="95">
        <v>200.62464000000003</v>
      </c>
      <c r="J97" s="95">
        <v>40.715980000000002</v>
      </c>
      <c r="K97" s="95">
        <v>9633.3738900000008</v>
      </c>
    </row>
    <row r="98" spans="1:11">
      <c r="A98" s="64" t="s">
        <v>226</v>
      </c>
      <c r="B98" s="95">
        <v>63.401350000000001</v>
      </c>
      <c r="C98" s="95">
        <v>0</v>
      </c>
      <c r="D98" s="95">
        <v>0</v>
      </c>
      <c r="E98" s="95">
        <v>0</v>
      </c>
      <c r="F98" s="95">
        <v>0</v>
      </c>
      <c r="G98" s="95">
        <v>0</v>
      </c>
      <c r="H98" s="95">
        <v>1.8545099999999999</v>
      </c>
      <c r="I98" s="95">
        <v>0</v>
      </c>
      <c r="J98" s="95">
        <v>0</v>
      </c>
      <c r="K98" s="95">
        <v>65.255859999999998</v>
      </c>
    </row>
    <row r="99" spans="1:11">
      <c r="A99" s="64" t="s">
        <v>227</v>
      </c>
      <c r="B99" s="95">
        <v>0</v>
      </c>
      <c r="C99" s="95">
        <v>0</v>
      </c>
      <c r="D99" s="95">
        <v>0</v>
      </c>
      <c r="E99" s="95">
        <v>0</v>
      </c>
      <c r="F99" s="95">
        <v>0</v>
      </c>
      <c r="G99" s="95">
        <v>0</v>
      </c>
      <c r="H99" s="95">
        <v>0</v>
      </c>
      <c r="I99" s="95">
        <v>0</v>
      </c>
      <c r="J99" s="95">
        <v>3104.1147599999999</v>
      </c>
      <c r="K99" s="95">
        <v>3104.1147599999999</v>
      </c>
    </row>
    <row r="100" spans="1:11">
      <c r="A100" s="64" t="s">
        <v>228</v>
      </c>
      <c r="B100" s="95">
        <v>0</v>
      </c>
      <c r="C100" s="95">
        <v>0</v>
      </c>
      <c r="D100" s="95">
        <v>15.28346</v>
      </c>
      <c r="E100" s="95">
        <v>0</v>
      </c>
      <c r="F100" s="95">
        <v>0</v>
      </c>
      <c r="G100" s="95">
        <v>0</v>
      </c>
      <c r="H100" s="95">
        <v>0</v>
      </c>
      <c r="I100" s="95">
        <v>0</v>
      </c>
      <c r="J100" s="95">
        <v>0</v>
      </c>
      <c r="K100" s="95">
        <v>15.28346</v>
      </c>
    </row>
    <row r="101" spans="1:11">
      <c r="A101" s="177" t="s">
        <v>229</v>
      </c>
      <c r="B101" s="57">
        <v>1787.9039299999999</v>
      </c>
      <c r="C101" s="57">
        <v>7694.4197400000003</v>
      </c>
      <c r="D101" s="57">
        <v>10208.309859999999</v>
      </c>
      <c r="E101" s="57">
        <v>421.18430999999998</v>
      </c>
      <c r="F101" s="57">
        <v>1069.2724699999999</v>
      </c>
      <c r="G101" s="57">
        <v>1091.8614399999999</v>
      </c>
      <c r="H101" s="57">
        <v>2496.4550099999997</v>
      </c>
      <c r="I101" s="57">
        <v>4650.9931100000003</v>
      </c>
      <c r="J101" s="57">
        <v>2276.7453300000002</v>
      </c>
      <c r="K101" s="57">
        <v>31697.145199999999</v>
      </c>
    </row>
    <row r="102" spans="1:11">
      <c r="A102" s="64" t="s">
        <v>230</v>
      </c>
      <c r="B102" s="95">
        <v>374.11099999999999</v>
      </c>
      <c r="C102" s="95">
        <v>3512.9403600000001</v>
      </c>
      <c r="D102" s="95">
        <v>2002.9197199999999</v>
      </c>
      <c r="E102" s="95">
        <v>71.168449999999993</v>
      </c>
      <c r="F102" s="95">
        <v>548.98549000000003</v>
      </c>
      <c r="G102" s="95">
        <v>0</v>
      </c>
      <c r="H102" s="95">
        <v>38.333150000000003</v>
      </c>
      <c r="I102" s="95">
        <v>197.64842999999999</v>
      </c>
      <c r="J102" s="95">
        <v>207.24247</v>
      </c>
      <c r="K102" s="95">
        <v>6953.3490700000002</v>
      </c>
    </row>
    <row r="103" spans="1:11">
      <c r="A103" s="64" t="s">
        <v>231</v>
      </c>
      <c r="B103" s="95">
        <v>342.23099999999999</v>
      </c>
      <c r="C103" s="95">
        <v>1973.6770300000001</v>
      </c>
      <c r="D103" s="95">
        <v>3492.6113700000001</v>
      </c>
      <c r="E103" s="95">
        <v>11.17831</v>
      </c>
      <c r="F103" s="95">
        <v>247.172</v>
      </c>
      <c r="G103" s="95">
        <v>480.90746999999999</v>
      </c>
      <c r="H103" s="95">
        <v>130.50119000000001</v>
      </c>
      <c r="I103" s="95">
        <v>1162.2492999999999</v>
      </c>
      <c r="J103" s="95">
        <v>686.97354000000007</v>
      </c>
      <c r="K103" s="95">
        <v>8527.5012100000004</v>
      </c>
    </row>
    <row r="104" spans="1:11">
      <c r="A104" s="64" t="s">
        <v>232</v>
      </c>
      <c r="B104" s="95">
        <v>0</v>
      </c>
      <c r="C104" s="95">
        <v>2207.8023499999999</v>
      </c>
      <c r="D104" s="95">
        <v>28.140400000000003</v>
      </c>
      <c r="E104" s="95">
        <v>235.54669000000001</v>
      </c>
      <c r="F104" s="95">
        <v>78.246020000000001</v>
      </c>
      <c r="G104" s="95">
        <v>0</v>
      </c>
      <c r="H104" s="95">
        <v>0</v>
      </c>
      <c r="I104" s="95">
        <v>32.804470000000002</v>
      </c>
      <c r="J104" s="95">
        <v>8.4832999999999998</v>
      </c>
      <c r="K104" s="95">
        <v>2591.0232299999998</v>
      </c>
    </row>
    <row r="105" spans="1:11">
      <c r="A105" s="64" t="s">
        <v>233</v>
      </c>
      <c r="B105" s="95">
        <v>1071.5619299999998</v>
      </c>
      <c r="C105" s="95">
        <v>0</v>
      </c>
      <c r="D105" s="95">
        <v>4684.6383699999997</v>
      </c>
      <c r="E105" s="95">
        <v>103.29086</v>
      </c>
      <c r="F105" s="95">
        <v>194.86895999999999</v>
      </c>
      <c r="G105" s="95">
        <v>610.95397000000003</v>
      </c>
      <c r="H105" s="95">
        <v>2327.6206699999998</v>
      </c>
      <c r="I105" s="95">
        <v>3258.2909100000002</v>
      </c>
      <c r="J105" s="95">
        <v>1374.04602</v>
      </c>
      <c r="K105" s="95">
        <v>13625.27169</v>
      </c>
    </row>
    <row r="106" spans="1:11">
      <c r="A106" s="99" t="s">
        <v>234</v>
      </c>
      <c r="B106" s="95">
        <v>0</v>
      </c>
      <c r="C106" s="95">
        <v>0</v>
      </c>
      <c r="D106" s="95">
        <v>0</v>
      </c>
      <c r="E106" s="95">
        <v>0</v>
      </c>
      <c r="F106" s="95">
        <v>0</v>
      </c>
      <c r="G106" s="95">
        <v>0</v>
      </c>
      <c r="H106" s="95">
        <v>0</v>
      </c>
      <c r="I106" s="95">
        <v>0</v>
      </c>
      <c r="J106" s="95">
        <v>0</v>
      </c>
      <c r="K106" s="95">
        <v>0</v>
      </c>
    </row>
    <row r="107" spans="1:11">
      <c r="A107" s="177" t="s">
        <v>235</v>
      </c>
      <c r="B107" s="57">
        <v>0</v>
      </c>
      <c r="C107" s="57">
        <v>0</v>
      </c>
      <c r="D107" s="57">
        <v>0</v>
      </c>
      <c r="E107" s="57">
        <v>0</v>
      </c>
      <c r="F107" s="57">
        <v>0</v>
      </c>
      <c r="G107" s="57">
        <v>0</v>
      </c>
      <c r="H107" s="57">
        <v>0</v>
      </c>
      <c r="I107" s="57">
        <v>0</v>
      </c>
      <c r="J107" s="57">
        <v>0</v>
      </c>
      <c r="K107" s="57">
        <v>0</v>
      </c>
    </row>
    <row r="108" spans="1:11">
      <c r="A108" s="64" t="s">
        <v>236</v>
      </c>
      <c r="B108" s="95">
        <v>0</v>
      </c>
      <c r="C108" s="95">
        <v>0</v>
      </c>
      <c r="D108" s="95">
        <v>0</v>
      </c>
      <c r="E108" s="95">
        <v>0</v>
      </c>
      <c r="F108" s="95">
        <v>0</v>
      </c>
      <c r="G108" s="95">
        <v>0</v>
      </c>
      <c r="H108" s="95">
        <v>0</v>
      </c>
      <c r="I108" s="95">
        <v>0</v>
      </c>
      <c r="J108" s="95">
        <v>0</v>
      </c>
      <c r="K108" s="95">
        <v>0</v>
      </c>
    </row>
    <row r="109" spans="1:11">
      <c r="A109" s="64" t="s">
        <v>237</v>
      </c>
      <c r="B109" s="95">
        <v>0</v>
      </c>
      <c r="C109" s="95">
        <v>0</v>
      </c>
      <c r="D109" s="95">
        <v>0</v>
      </c>
      <c r="E109" s="95">
        <v>0</v>
      </c>
      <c r="F109" s="95">
        <v>0</v>
      </c>
      <c r="G109" s="95">
        <v>0</v>
      </c>
      <c r="H109" s="95">
        <v>0</v>
      </c>
      <c r="I109" s="95">
        <v>0</v>
      </c>
      <c r="J109" s="95">
        <v>0</v>
      </c>
      <c r="K109" s="95">
        <v>0</v>
      </c>
    </row>
    <row r="110" spans="1:11">
      <c r="A110" s="64" t="s">
        <v>238</v>
      </c>
      <c r="B110" s="95">
        <v>0</v>
      </c>
      <c r="C110" s="95">
        <v>0</v>
      </c>
      <c r="D110" s="95">
        <v>0</v>
      </c>
      <c r="E110" s="95">
        <v>0</v>
      </c>
      <c r="F110" s="95">
        <v>0</v>
      </c>
      <c r="G110" s="95">
        <v>0</v>
      </c>
      <c r="H110" s="95">
        <v>0</v>
      </c>
      <c r="I110" s="95">
        <v>0</v>
      </c>
      <c r="J110" s="95">
        <v>0</v>
      </c>
      <c r="K110" s="95">
        <v>0</v>
      </c>
    </row>
    <row r="111" spans="1:11">
      <c r="A111" s="64" t="s">
        <v>239</v>
      </c>
      <c r="B111" s="95">
        <v>0</v>
      </c>
      <c r="C111" s="95">
        <v>0</v>
      </c>
      <c r="D111" s="95">
        <v>0</v>
      </c>
      <c r="E111" s="95">
        <v>0</v>
      </c>
      <c r="F111" s="95">
        <v>0</v>
      </c>
      <c r="G111" s="95">
        <v>0</v>
      </c>
      <c r="H111" s="95">
        <v>0</v>
      </c>
      <c r="I111" s="95">
        <v>0</v>
      </c>
      <c r="J111" s="95">
        <v>0</v>
      </c>
      <c r="K111" s="95">
        <v>0</v>
      </c>
    </row>
    <row r="112" spans="1:11">
      <c r="A112" s="64" t="s">
        <v>240</v>
      </c>
      <c r="B112" s="95">
        <v>0</v>
      </c>
      <c r="C112" s="95">
        <v>0</v>
      </c>
      <c r="D112" s="95">
        <v>0</v>
      </c>
      <c r="E112" s="95">
        <v>0</v>
      </c>
      <c r="F112" s="95">
        <v>0</v>
      </c>
      <c r="G112" s="95">
        <v>0</v>
      </c>
      <c r="H112" s="95">
        <v>0</v>
      </c>
      <c r="I112" s="95">
        <v>0</v>
      </c>
      <c r="J112" s="95">
        <v>0</v>
      </c>
      <c r="K112" s="95">
        <v>0</v>
      </c>
    </row>
    <row r="113" spans="1:11">
      <c r="A113" s="99" t="s">
        <v>241</v>
      </c>
      <c r="B113" s="95">
        <v>0</v>
      </c>
      <c r="C113" s="95">
        <v>0</v>
      </c>
      <c r="D113" s="95">
        <v>0</v>
      </c>
      <c r="E113" s="95">
        <v>0</v>
      </c>
      <c r="F113" s="95">
        <v>0</v>
      </c>
      <c r="G113" s="95">
        <v>0</v>
      </c>
      <c r="H113" s="95">
        <v>0</v>
      </c>
      <c r="I113" s="95">
        <v>0</v>
      </c>
      <c r="J113" s="95">
        <v>0</v>
      </c>
      <c r="K113" s="95">
        <v>0</v>
      </c>
    </row>
    <row r="114" spans="1:11">
      <c r="A114" s="177" t="s">
        <v>242</v>
      </c>
      <c r="B114" s="57">
        <v>1160674.3559900001</v>
      </c>
      <c r="C114" s="57">
        <v>3154502.7302399999</v>
      </c>
      <c r="D114" s="57">
        <v>1726270.6125399999</v>
      </c>
      <c r="E114" s="57">
        <v>57884.326489999999</v>
      </c>
      <c r="F114" s="57">
        <v>415673.64543999999</v>
      </c>
      <c r="G114" s="57">
        <v>641289.19993</v>
      </c>
      <c r="H114" s="57">
        <v>31448.158749999999</v>
      </c>
      <c r="I114" s="57">
        <v>1254087.8916800001</v>
      </c>
      <c r="J114" s="57">
        <v>527894.11782000004</v>
      </c>
      <c r="K114" s="57">
        <v>8969725.0388799999</v>
      </c>
    </row>
    <row r="115" spans="1:11">
      <c r="A115" s="177" t="s">
        <v>243</v>
      </c>
      <c r="B115" s="57">
        <v>68399.548800000004</v>
      </c>
      <c r="C115" s="57">
        <v>778124.94228999992</v>
      </c>
      <c r="D115" s="57">
        <v>216399.58627</v>
      </c>
      <c r="E115" s="57">
        <v>67.688389999999998</v>
      </c>
      <c r="F115" s="57">
        <v>43286.226670000004</v>
      </c>
      <c r="G115" s="57">
        <v>4748.8501500000002</v>
      </c>
      <c r="H115" s="57">
        <v>0</v>
      </c>
      <c r="I115" s="57">
        <v>188012.02468999999</v>
      </c>
      <c r="J115" s="57">
        <v>0</v>
      </c>
      <c r="K115" s="57">
        <v>1299038.86726</v>
      </c>
    </row>
    <row r="116" spans="1:11">
      <c r="A116" s="64" t="s">
        <v>244</v>
      </c>
      <c r="B116" s="95">
        <v>0</v>
      </c>
      <c r="C116" s="95">
        <v>4.75</v>
      </c>
      <c r="D116" s="95">
        <v>471.72338000000002</v>
      </c>
      <c r="E116" s="95">
        <v>67.688389999999998</v>
      </c>
      <c r="F116" s="95">
        <v>0.20399999999999999</v>
      </c>
      <c r="G116" s="95">
        <v>0</v>
      </c>
      <c r="H116" s="95">
        <v>0</v>
      </c>
      <c r="I116" s="95">
        <v>0</v>
      </c>
      <c r="J116" s="95">
        <v>0</v>
      </c>
      <c r="K116" s="95">
        <v>544.36577</v>
      </c>
    </row>
    <row r="117" spans="1:11">
      <c r="A117" s="64" t="s">
        <v>245</v>
      </c>
      <c r="B117" s="95">
        <v>0</v>
      </c>
      <c r="C117" s="95">
        <v>0</v>
      </c>
      <c r="D117" s="95">
        <v>0</v>
      </c>
      <c r="E117" s="95">
        <v>0</v>
      </c>
      <c r="F117" s="95">
        <v>0</v>
      </c>
      <c r="G117" s="95">
        <v>0</v>
      </c>
      <c r="H117" s="95">
        <v>0</v>
      </c>
      <c r="I117" s="95">
        <v>0</v>
      </c>
      <c r="J117" s="95">
        <v>0</v>
      </c>
      <c r="K117" s="95">
        <v>0</v>
      </c>
    </row>
    <row r="118" spans="1:11">
      <c r="A118" s="64" t="s">
        <v>246</v>
      </c>
      <c r="B118" s="95">
        <v>0</v>
      </c>
      <c r="C118" s="95">
        <v>4.75</v>
      </c>
      <c r="D118" s="95">
        <v>471.72338000000002</v>
      </c>
      <c r="E118" s="95">
        <v>67.688389999999998</v>
      </c>
      <c r="F118" s="95">
        <v>0.20399999999999999</v>
      </c>
      <c r="G118" s="95">
        <v>0</v>
      </c>
      <c r="H118" s="95">
        <v>0</v>
      </c>
      <c r="I118" s="95">
        <v>0</v>
      </c>
      <c r="J118" s="95">
        <v>0</v>
      </c>
      <c r="K118" s="95">
        <v>544.36577</v>
      </c>
    </row>
    <row r="119" spans="1:11">
      <c r="A119" s="64" t="s">
        <v>247</v>
      </c>
      <c r="B119" s="95">
        <v>11872.72142</v>
      </c>
      <c r="C119" s="95">
        <v>274391.30670000002</v>
      </c>
      <c r="D119" s="95">
        <v>34030.453409999995</v>
      </c>
      <c r="E119" s="95">
        <v>0</v>
      </c>
      <c r="F119" s="95">
        <v>43286.022669999998</v>
      </c>
      <c r="G119" s="95">
        <v>637.14480000000003</v>
      </c>
      <c r="H119" s="95">
        <v>0</v>
      </c>
      <c r="I119" s="95">
        <v>107472.28371999999</v>
      </c>
      <c r="J119" s="95">
        <v>0</v>
      </c>
      <c r="K119" s="95">
        <v>471689.93272000004</v>
      </c>
    </row>
    <row r="120" spans="1:11">
      <c r="A120" s="64" t="s">
        <v>248</v>
      </c>
      <c r="B120" s="95">
        <v>55515.675000000003</v>
      </c>
      <c r="C120" s="95">
        <v>0</v>
      </c>
      <c r="D120" s="95">
        <v>0</v>
      </c>
      <c r="E120" s="95">
        <v>0</v>
      </c>
      <c r="F120" s="95">
        <v>0</v>
      </c>
      <c r="G120" s="95">
        <v>4039.1171199999999</v>
      </c>
      <c r="H120" s="95">
        <v>0</v>
      </c>
      <c r="I120" s="95">
        <v>0</v>
      </c>
      <c r="J120" s="95">
        <v>0</v>
      </c>
      <c r="K120" s="95">
        <v>59554.792119999998</v>
      </c>
    </row>
    <row r="121" spans="1:11">
      <c r="A121" s="65" t="s">
        <v>249</v>
      </c>
      <c r="B121" s="95">
        <v>688.42836</v>
      </c>
      <c r="C121" s="95">
        <v>0</v>
      </c>
      <c r="D121" s="95">
        <v>0</v>
      </c>
      <c r="E121" s="95">
        <v>0</v>
      </c>
      <c r="F121" s="95">
        <v>0</v>
      </c>
      <c r="G121" s="95">
        <v>4.5051199999999998</v>
      </c>
      <c r="H121" s="95">
        <v>0</v>
      </c>
      <c r="I121" s="95">
        <v>0</v>
      </c>
      <c r="J121" s="95">
        <v>0</v>
      </c>
      <c r="K121" s="95">
        <v>692.93348000000003</v>
      </c>
    </row>
    <row r="122" spans="1:11">
      <c r="A122" s="99" t="s">
        <v>250</v>
      </c>
      <c r="B122" s="95">
        <v>159.47393</v>
      </c>
      <c r="C122" s="95">
        <v>0</v>
      </c>
      <c r="D122" s="95">
        <v>0</v>
      </c>
      <c r="E122" s="95">
        <v>0</v>
      </c>
      <c r="F122" s="95">
        <v>0</v>
      </c>
      <c r="G122" s="95">
        <v>21.72</v>
      </c>
      <c r="H122" s="95">
        <v>0</v>
      </c>
      <c r="I122" s="95">
        <v>0</v>
      </c>
      <c r="J122" s="95">
        <v>0</v>
      </c>
      <c r="K122" s="95">
        <v>181.19392999999999</v>
      </c>
    </row>
    <row r="123" spans="1:11">
      <c r="A123" s="99" t="s">
        <v>251</v>
      </c>
      <c r="B123" s="95">
        <v>204.63647</v>
      </c>
      <c r="C123" s="95">
        <v>0</v>
      </c>
      <c r="D123" s="95">
        <v>0</v>
      </c>
      <c r="E123" s="95">
        <v>0</v>
      </c>
      <c r="F123" s="95">
        <v>0</v>
      </c>
      <c r="G123" s="95">
        <v>15.086</v>
      </c>
      <c r="H123" s="95">
        <v>0</v>
      </c>
      <c r="I123" s="95">
        <v>0</v>
      </c>
      <c r="J123" s="95">
        <v>0</v>
      </c>
      <c r="K123" s="95">
        <v>219.72246999999999</v>
      </c>
    </row>
    <row r="124" spans="1:11">
      <c r="A124" s="99" t="s">
        <v>252</v>
      </c>
      <c r="B124" s="95">
        <v>1343.8613600000001</v>
      </c>
      <c r="C124" s="95">
        <v>0</v>
      </c>
      <c r="D124" s="95">
        <v>0</v>
      </c>
      <c r="E124" s="95">
        <v>0</v>
      </c>
      <c r="F124" s="95">
        <v>0</v>
      </c>
      <c r="G124" s="95">
        <v>1228.095</v>
      </c>
      <c r="H124" s="95">
        <v>0</v>
      </c>
      <c r="I124" s="95">
        <v>0</v>
      </c>
      <c r="J124" s="95">
        <v>0</v>
      </c>
      <c r="K124" s="95">
        <v>2571.9563599999997</v>
      </c>
    </row>
    <row r="125" spans="1:11">
      <c r="A125" s="99" t="s">
        <v>253</v>
      </c>
      <c r="B125" s="95">
        <v>12929.55186</v>
      </c>
      <c r="C125" s="95">
        <v>0</v>
      </c>
      <c r="D125" s="95">
        <v>0</v>
      </c>
      <c r="E125" s="95">
        <v>0</v>
      </c>
      <c r="F125" s="95">
        <v>0</v>
      </c>
      <c r="G125" s="95">
        <v>374.41</v>
      </c>
      <c r="H125" s="95">
        <v>0</v>
      </c>
      <c r="I125" s="95">
        <v>0</v>
      </c>
      <c r="J125" s="95">
        <v>0</v>
      </c>
      <c r="K125" s="95">
        <v>13303.961859999999</v>
      </c>
    </row>
    <row r="126" spans="1:11">
      <c r="A126" s="99" t="s">
        <v>254</v>
      </c>
      <c r="B126" s="95">
        <v>14642.983970000001</v>
      </c>
      <c r="C126" s="95">
        <v>0</v>
      </c>
      <c r="D126" s="95">
        <v>0</v>
      </c>
      <c r="E126" s="95">
        <v>0</v>
      </c>
      <c r="F126" s="95">
        <v>0</v>
      </c>
      <c r="G126" s="95">
        <v>2389.3009999999999</v>
      </c>
      <c r="H126" s="95">
        <v>0</v>
      </c>
      <c r="I126" s="95">
        <v>0</v>
      </c>
      <c r="J126" s="95">
        <v>0</v>
      </c>
      <c r="K126" s="95">
        <v>17032.284970000001</v>
      </c>
    </row>
    <row r="127" spans="1:11">
      <c r="A127" s="99" t="s">
        <v>1379</v>
      </c>
      <c r="B127" s="95">
        <v>24922.939050000001</v>
      </c>
      <c r="C127" s="95">
        <v>0</v>
      </c>
      <c r="D127" s="95">
        <v>0</v>
      </c>
      <c r="E127" s="95">
        <v>0</v>
      </c>
      <c r="F127" s="95">
        <v>0</v>
      </c>
      <c r="G127" s="95">
        <v>6</v>
      </c>
      <c r="H127" s="95">
        <v>0</v>
      </c>
      <c r="I127" s="95">
        <v>0</v>
      </c>
      <c r="J127" s="95">
        <v>0</v>
      </c>
      <c r="K127" s="95">
        <v>24928.939050000001</v>
      </c>
    </row>
    <row r="128" spans="1:11">
      <c r="A128" s="156" t="s">
        <v>1380</v>
      </c>
      <c r="B128" s="95">
        <v>623.79999999999995</v>
      </c>
      <c r="C128" s="95">
        <v>0</v>
      </c>
      <c r="D128" s="95">
        <v>0</v>
      </c>
      <c r="E128" s="95">
        <v>0</v>
      </c>
      <c r="F128" s="95">
        <v>0</v>
      </c>
      <c r="G128" s="95">
        <v>0</v>
      </c>
      <c r="H128" s="95">
        <v>0</v>
      </c>
      <c r="I128" s="95">
        <v>0</v>
      </c>
      <c r="J128" s="95">
        <v>0</v>
      </c>
      <c r="K128" s="95">
        <v>623.79999999999995</v>
      </c>
    </row>
    <row r="129" spans="1:11">
      <c r="A129" s="156" t="s">
        <v>257</v>
      </c>
      <c r="B129" s="95">
        <v>13.70365</v>
      </c>
      <c r="C129" s="95">
        <v>290.32996999999995</v>
      </c>
      <c r="D129" s="95">
        <v>464.71858000000003</v>
      </c>
      <c r="E129" s="95">
        <v>0</v>
      </c>
      <c r="F129" s="95">
        <v>0</v>
      </c>
      <c r="G129" s="95">
        <v>0</v>
      </c>
      <c r="H129" s="95">
        <v>0</v>
      </c>
      <c r="I129" s="95">
        <v>6.64757</v>
      </c>
      <c r="J129" s="95">
        <v>0</v>
      </c>
      <c r="K129" s="95">
        <v>775.39976999999999</v>
      </c>
    </row>
    <row r="130" spans="1:11">
      <c r="A130" s="64" t="s">
        <v>258</v>
      </c>
      <c r="B130" s="95">
        <v>0</v>
      </c>
      <c r="C130" s="95">
        <v>487801.53752999997</v>
      </c>
      <c r="D130" s="95">
        <v>173932.4601</v>
      </c>
      <c r="E130" s="95">
        <v>0</v>
      </c>
      <c r="F130" s="95">
        <v>0</v>
      </c>
      <c r="G130" s="95">
        <v>0</v>
      </c>
      <c r="H130" s="95">
        <v>0</v>
      </c>
      <c r="I130" s="95">
        <v>80009.50198999999</v>
      </c>
      <c r="J130" s="95">
        <v>0</v>
      </c>
      <c r="K130" s="95">
        <v>741743.49962000002</v>
      </c>
    </row>
    <row r="131" spans="1:11">
      <c r="A131" s="64" t="s">
        <v>259</v>
      </c>
      <c r="B131" s="95">
        <v>997.44872999999995</v>
      </c>
      <c r="C131" s="95">
        <v>15637.01809</v>
      </c>
      <c r="D131" s="95">
        <v>7500.2307999999994</v>
      </c>
      <c r="E131" s="95">
        <v>0</v>
      </c>
      <c r="F131" s="95">
        <v>0</v>
      </c>
      <c r="G131" s="95">
        <v>72.588229999999996</v>
      </c>
      <c r="H131" s="95">
        <v>0</v>
      </c>
      <c r="I131" s="95">
        <v>523.59141</v>
      </c>
      <c r="J131" s="95">
        <v>0</v>
      </c>
      <c r="K131" s="95">
        <v>24730.877260000001</v>
      </c>
    </row>
    <row r="132" spans="1:11">
      <c r="A132" s="177" t="s">
        <v>260</v>
      </c>
      <c r="B132" s="57">
        <v>0</v>
      </c>
      <c r="C132" s="57">
        <v>0</v>
      </c>
      <c r="D132" s="57">
        <v>0</v>
      </c>
      <c r="E132" s="57">
        <v>0</v>
      </c>
      <c r="F132" s="57">
        <v>0</v>
      </c>
      <c r="G132" s="57">
        <v>0</v>
      </c>
      <c r="H132" s="57">
        <v>0</v>
      </c>
      <c r="I132" s="57">
        <v>0</v>
      </c>
      <c r="J132" s="57">
        <v>0</v>
      </c>
      <c r="K132" s="57">
        <v>0</v>
      </c>
    </row>
    <row r="133" spans="1:11">
      <c r="A133" s="177" t="s">
        <v>451</v>
      </c>
      <c r="B133" s="57">
        <v>0</v>
      </c>
      <c r="C133" s="57">
        <v>1521.6460900000002</v>
      </c>
      <c r="D133" s="57">
        <v>173.84</v>
      </c>
      <c r="E133" s="57">
        <v>0</v>
      </c>
      <c r="F133" s="57">
        <v>0</v>
      </c>
      <c r="G133" s="57">
        <v>0</v>
      </c>
      <c r="H133" s="57">
        <v>0</v>
      </c>
      <c r="I133" s="57">
        <v>0</v>
      </c>
      <c r="J133" s="57">
        <v>0</v>
      </c>
      <c r="K133" s="57">
        <v>1695.4860900000001</v>
      </c>
    </row>
    <row r="134" spans="1:11">
      <c r="A134" s="64" t="s">
        <v>452</v>
      </c>
      <c r="B134" s="95">
        <v>0</v>
      </c>
      <c r="C134" s="95">
        <v>0</v>
      </c>
      <c r="D134" s="95">
        <v>0</v>
      </c>
      <c r="E134" s="95">
        <v>0</v>
      </c>
      <c r="F134" s="95">
        <v>0</v>
      </c>
      <c r="G134" s="95">
        <v>0</v>
      </c>
      <c r="H134" s="95">
        <v>0</v>
      </c>
      <c r="I134" s="95">
        <v>0</v>
      </c>
      <c r="J134" s="95">
        <v>0</v>
      </c>
      <c r="K134" s="95">
        <v>0</v>
      </c>
    </row>
    <row r="135" spans="1:11">
      <c r="A135" s="64" t="s">
        <v>453</v>
      </c>
      <c r="B135" s="95">
        <v>0</v>
      </c>
      <c r="C135" s="95">
        <v>1521.6460900000002</v>
      </c>
      <c r="D135" s="95">
        <v>173.84</v>
      </c>
      <c r="E135" s="95">
        <v>0</v>
      </c>
      <c r="F135" s="95">
        <v>0</v>
      </c>
      <c r="G135" s="95">
        <v>0</v>
      </c>
      <c r="H135" s="95">
        <v>0</v>
      </c>
      <c r="I135" s="95">
        <v>0</v>
      </c>
      <c r="J135" s="95">
        <v>0</v>
      </c>
      <c r="K135" s="95">
        <v>1695.4860900000001</v>
      </c>
    </row>
    <row r="136" spans="1:11">
      <c r="A136" s="64" t="s">
        <v>454</v>
      </c>
      <c r="B136" s="95">
        <v>0</v>
      </c>
      <c r="C136" s="95">
        <v>0</v>
      </c>
      <c r="D136" s="95">
        <v>0</v>
      </c>
      <c r="E136" s="95">
        <v>0</v>
      </c>
      <c r="F136" s="95">
        <v>0</v>
      </c>
      <c r="G136" s="95">
        <v>0</v>
      </c>
      <c r="H136" s="95">
        <v>0</v>
      </c>
      <c r="I136" s="95">
        <v>0</v>
      </c>
      <c r="J136" s="95">
        <v>0</v>
      </c>
      <c r="K136" s="95">
        <v>0</v>
      </c>
    </row>
    <row r="137" spans="1:11">
      <c r="A137" s="64" t="s">
        <v>455</v>
      </c>
      <c r="B137" s="95">
        <v>0</v>
      </c>
      <c r="C137" s="95">
        <v>0</v>
      </c>
      <c r="D137" s="95">
        <v>0</v>
      </c>
      <c r="E137" s="95">
        <v>0</v>
      </c>
      <c r="F137" s="95">
        <v>0</v>
      </c>
      <c r="G137" s="95">
        <v>0</v>
      </c>
      <c r="H137" s="95">
        <v>0</v>
      </c>
      <c r="I137" s="95">
        <v>0</v>
      </c>
      <c r="J137" s="95">
        <v>0</v>
      </c>
      <c r="K137" s="95">
        <v>0</v>
      </c>
    </row>
    <row r="138" spans="1:11">
      <c r="A138" s="64" t="s">
        <v>456</v>
      </c>
      <c r="B138" s="95">
        <v>0</v>
      </c>
      <c r="C138" s="95">
        <v>0</v>
      </c>
      <c r="D138" s="95">
        <v>0</v>
      </c>
      <c r="E138" s="95">
        <v>0</v>
      </c>
      <c r="F138" s="95">
        <v>0</v>
      </c>
      <c r="G138" s="95">
        <v>0</v>
      </c>
      <c r="H138" s="95">
        <v>0</v>
      </c>
      <c r="I138" s="95">
        <v>0</v>
      </c>
      <c r="J138" s="95">
        <v>0</v>
      </c>
      <c r="K138" s="95">
        <v>0</v>
      </c>
    </row>
    <row r="139" spans="1:11">
      <c r="A139" s="64" t="s">
        <v>463</v>
      </c>
      <c r="B139" s="95">
        <v>0</v>
      </c>
      <c r="C139" s="95">
        <v>0</v>
      </c>
      <c r="D139" s="95">
        <v>0</v>
      </c>
      <c r="E139" s="95">
        <v>0</v>
      </c>
      <c r="F139" s="95">
        <v>0</v>
      </c>
      <c r="G139" s="95">
        <v>0</v>
      </c>
      <c r="H139" s="95">
        <v>0</v>
      </c>
      <c r="I139" s="95">
        <v>0</v>
      </c>
      <c r="J139" s="95">
        <v>0</v>
      </c>
      <c r="K139" s="95">
        <v>0</v>
      </c>
    </row>
    <row r="140" spans="1:11">
      <c r="A140" s="177" t="s">
        <v>261</v>
      </c>
      <c r="B140" s="57">
        <v>873167.82017999992</v>
      </c>
      <c r="C140" s="57">
        <v>1648748.89231</v>
      </c>
      <c r="D140" s="57">
        <v>1165411.42445</v>
      </c>
      <c r="E140" s="57">
        <v>53150.720479999996</v>
      </c>
      <c r="F140" s="57">
        <v>214958.13065000001</v>
      </c>
      <c r="G140" s="57">
        <v>508542.18154000002</v>
      </c>
      <c r="H140" s="57">
        <v>29753.409820000001</v>
      </c>
      <c r="I140" s="57">
        <v>486918.90038999997</v>
      </c>
      <c r="J140" s="57">
        <v>491675.41142000002</v>
      </c>
      <c r="K140" s="57">
        <v>5472326.8912399998</v>
      </c>
    </row>
    <row r="141" spans="1:11">
      <c r="A141" s="64" t="s">
        <v>262</v>
      </c>
      <c r="B141" s="95">
        <v>0</v>
      </c>
      <c r="C141" s="95">
        <v>0</v>
      </c>
      <c r="D141" s="95">
        <v>0</v>
      </c>
      <c r="E141" s="95">
        <v>0</v>
      </c>
      <c r="F141" s="95">
        <v>0</v>
      </c>
      <c r="G141" s="95">
        <v>0</v>
      </c>
      <c r="H141" s="95">
        <v>0</v>
      </c>
      <c r="I141" s="95">
        <v>0</v>
      </c>
      <c r="J141" s="95">
        <v>0</v>
      </c>
      <c r="K141" s="95">
        <v>0</v>
      </c>
    </row>
    <row r="142" spans="1:11">
      <c r="A142" s="64" t="s">
        <v>263</v>
      </c>
      <c r="B142" s="95">
        <v>172222.42926</v>
      </c>
      <c r="C142" s="95">
        <v>370093.51772</v>
      </c>
      <c r="D142" s="95">
        <v>179981.52924999999</v>
      </c>
      <c r="E142" s="95">
        <v>0</v>
      </c>
      <c r="F142" s="95">
        <v>0</v>
      </c>
      <c r="G142" s="95">
        <v>132484.44223000002</v>
      </c>
      <c r="H142" s="95">
        <v>2115.4602799999998</v>
      </c>
      <c r="I142" s="95">
        <v>84059.574779999995</v>
      </c>
      <c r="J142" s="95">
        <v>112462.03106000001</v>
      </c>
      <c r="K142" s="95">
        <v>1053418.9845799999</v>
      </c>
    </row>
    <row r="143" spans="1:11">
      <c r="A143" s="64" t="s">
        <v>264</v>
      </c>
      <c r="B143" s="95">
        <v>0</v>
      </c>
      <c r="C143" s="95">
        <v>0</v>
      </c>
      <c r="D143" s="95">
        <v>0</v>
      </c>
      <c r="E143" s="95">
        <v>0</v>
      </c>
      <c r="F143" s="95">
        <v>0</v>
      </c>
      <c r="G143" s="95">
        <v>0</v>
      </c>
      <c r="H143" s="95">
        <v>0</v>
      </c>
      <c r="I143" s="95">
        <v>0</v>
      </c>
      <c r="J143" s="95">
        <v>0</v>
      </c>
      <c r="K143" s="95">
        <v>0</v>
      </c>
    </row>
    <row r="144" spans="1:11">
      <c r="A144" s="64" t="s">
        <v>265</v>
      </c>
      <c r="B144" s="95">
        <v>313592.24057999998</v>
      </c>
      <c r="C144" s="95">
        <v>266757.56383</v>
      </c>
      <c r="D144" s="95">
        <v>17261.629359999999</v>
      </c>
      <c r="E144" s="95">
        <v>30405.033440000003</v>
      </c>
      <c r="F144" s="95">
        <v>100330.8563</v>
      </c>
      <c r="G144" s="95">
        <v>71692.337639999998</v>
      </c>
      <c r="H144" s="95">
        <v>6528.1643899999999</v>
      </c>
      <c r="I144" s="95">
        <v>125981.46872</v>
      </c>
      <c r="J144" s="95">
        <v>112493.12735</v>
      </c>
      <c r="K144" s="95">
        <v>1045042.42161</v>
      </c>
    </row>
    <row r="145" spans="1:11">
      <c r="A145" s="64" t="s">
        <v>1381</v>
      </c>
      <c r="B145" s="95">
        <v>150955.66665</v>
      </c>
      <c r="C145" s="95">
        <v>707035.38867000001</v>
      </c>
      <c r="D145" s="95">
        <v>729182.48476000002</v>
      </c>
      <c r="E145" s="95">
        <v>18106.498829999997</v>
      </c>
      <c r="F145" s="95">
        <v>96881.32634</v>
      </c>
      <c r="G145" s="95">
        <v>141428.82728999999</v>
      </c>
      <c r="H145" s="95">
        <v>7292.3837699999995</v>
      </c>
      <c r="I145" s="95">
        <v>166786.63911000002</v>
      </c>
      <c r="J145" s="95">
        <v>149120.45138999997</v>
      </c>
      <c r="K145" s="95">
        <v>2166789.6668099998</v>
      </c>
    </row>
    <row r="146" spans="1:11">
      <c r="A146" s="64" t="s">
        <v>267</v>
      </c>
      <c r="B146" s="95">
        <v>0</v>
      </c>
      <c r="C146" s="95">
        <v>0</v>
      </c>
      <c r="D146" s="95">
        <v>0</v>
      </c>
      <c r="E146" s="95">
        <v>2754</v>
      </c>
      <c r="F146" s="95">
        <v>2968.0866800000003</v>
      </c>
      <c r="G146" s="95">
        <v>0</v>
      </c>
      <c r="H146" s="95">
        <v>0</v>
      </c>
      <c r="I146" s="95">
        <v>0</v>
      </c>
      <c r="J146" s="95">
        <v>0</v>
      </c>
      <c r="K146" s="95">
        <v>5722.0866799999994</v>
      </c>
    </row>
    <row r="147" spans="1:11">
      <c r="A147" s="64" t="s">
        <v>268</v>
      </c>
      <c r="B147" s="95">
        <v>230891.13316999999</v>
      </c>
      <c r="C147" s="95">
        <v>291763.32772</v>
      </c>
      <c r="D147" s="95">
        <v>226359.79730000001</v>
      </c>
      <c r="E147" s="95">
        <v>1029</v>
      </c>
      <c r="F147" s="95">
        <v>13235.533079999999</v>
      </c>
      <c r="G147" s="95">
        <v>159298.35124000002</v>
      </c>
      <c r="H147" s="95">
        <v>13526.69586</v>
      </c>
      <c r="I147" s="95">
        <v>106553.44443</v>
      </c>
      <c r="J147" s="95">
        <v>113518.52533</v>
      </c>
      <c r="K147" s="95">
        <v>1156175.80813</v>
      </c>
    </row>
    <row r="148" spans="1:11">
      <c r="A148" s="64" t="s">
        <v>269</v>
      </c>
      <c r="B148" s="95">
        <v>5506.35052</v>
      </c>
      <c r="C148" s="95">
        <v>13099.094369999999</v>
      </c>
      <c r="D148" s="95">
        <v>12625.983779999999</v>
      </c>
      <c r="E148" s="95">
        <v>856.18820999999991</v>
      </c>
      <c r="F148" s="95">
        <v>1542.32825</v>
      </c>
      <c r="G148" s="95">
        <v>3638.2231400000001</v>
      </c>
      <c r="H148" s="95">
        <v>290.70552000000004</v>
      </c>
      <c r="I148" s="95">
        <v>3537.7733499999999</v>
      </c>
      <c r="J148" s="95">
        <v>4081.2762900000002</v>
      </c>
      <c r="K148" s="95">
        <v>45177.923430000003</v>
      </c>
    </row>
    <row r="149" spans="1:11">
      <c r="A149" s="177" t="s">
        <v>270</v>
      </c>
      <c r="B149" s="57">
        <v>10325.512789999999</v>
      </c>
      <c r="C149" s="57">
        <v>118848.25545</v>
      </c>
      <c r="D149" s="57">
        <v>44312.582280000002</v>
      </c>
      <c r="E149" s="57">
        <v>1416.71174</v>
      </c>
      <c r="F149" s="57">
        <v>14356.668589999999</v>
      </c>
      <c r="G149" s="57">
        <v>10379.62931</v>
      </c>
      <c r="H149" s="57">
        <v>1378.98469</v>
      </c>
      <c r="I149" s="57">
        <v>37156.435030000001</v>
      </c>
      <c r="J149" s="57">
        <v>17887.760890000001</v>
      </c>
      <c r="K149" s="57">
        <v>256062.54077000002</v>
      </c>
    </row>
    <row r="150" spans="1:11">
      <c r="A150" s="64" t="s">
        <v>203</v>
      </c>
      <c r="B150" s="95">
        <v>205.53605999999999</v>
      </c>
      <c r="C150" s="95">
        <v>0</v>
      </c>
      <c r="D150" s="95">
        <v>90.477500000000006</v>
      </c>
      <c r="E150" s="95">
        <v>0</v>
      </c>
      <c r="F150" s="95">
        <v>0</v>
      </c>
      <c r="G150" s="95">
        <v>0</v>
      </c>
      <c r="H150" s="95">
        <v>0</v>
      </c>
      <c r="I150" s="95">
        <v>0</v>
      </c>
      <c r="J150" s="95">
        <v>0</v>
      </c>
      <c r="K150" s="95">
        <v>296.01355999999998</v>
      </c>
    </row>
    <row r="151" spans="1:11">
      <c r="A151" s="64" t="s">
        <v>205</v>
      </c>
      <c r="B151" s="95">
        <v>3293.1867699999998</v>
      </c>
      <c r="C151" s="95">
        <v>58197.8583</v>
      </c>
      <c r="D151" s="95">
        <v>14259.521060000001</v>
      </c>
      <c r="E151" s="95">
        <v>731.70891000000006</v>
      </c>
      <c r="F151" s="95">
        <v>6866.8107399999999</v>
      </c>
      <c r="G151" s="95">
        <v>5180.5875999999998</v>
      </c>
      <c r="H151" s="95">
        <v>885.23478</v>
      </c>
      <c r="I151" s="95">
        <v>8897.1666700000005</v>
      </c>
      <c r="J151" s="95">
        <v>10666.57547</v>
      </c>
      <c r="K151" s="95">
        <v>108978.65029999999</v>
      </c>
    </row>
    <row r="152" spans="1:11">
      <c r="A152" s="64" t="s">
        <v>271</v>
      </c>
      <c r="B152" s="95">
        <v>6703.2311799999998</v>
      </c>
      <c r="C152" s="95">
        <v>56258.144850000004</v>
      </c>
      <c r="D152" s="95">
        <v>29045.462179999999</v>
      </c>
      <c r="E152" s="95">
        <v>684.16216000000009</v>
      </c>
      <c r="F152" s="95">
        <v>6654.5746600000002</v>
      </c>
      <c r="G152" s="95">
        <v>5119.4085800000003</v>
      </c>
      <c r="H152" s="95">
        <v>493.71755999999999</v>
      </c>
      <c r="I152" s="95">
        <v>28229.78616</v>
      </c>
      <c r="J152" s="95">
        <v>7157.8562400000001</v>
      </c>
      <c r="K152" s="95">
        <v>140346.34357</v>
      </c>
    </row>
    <row r="153" spans="1:11">
      <c r="A153" s="64" t="s">
        <v>232</v>
      </c>
      <c r="B153" s="95">
        <v>123.55878</v>
      </c>
      <c r="C153" s="95">
        <v>4392.2523000000001</v>
      </c>
      <c r="D153" s="95">
        <v>917.12153999999998</v>
      </c>
      <c r="E153" s="95">
        <v>0.84066999999999992</v>
      </c>
      <c r="F153" s="95">
        <v>835.28318999999999</v>
      </c>
      <c r="G153" s="95">
        <v>79.633130000000008</v>
      </c>
      <c r="H153" s="95">
        <v>3.2350000000000004E-2</v>
      </c>
      <c r="I153" s="95">
        <v>29.482200000000002</v>
      </c>
      <c r="J153" s="95">
        <v>63.329180000000001</v>
      </c>
      <c r="K153" s="95">
        <v>6441.53334</v>
      </c>
    </row>
    <row r="154" spans="1:11">
      <c r="A154" s="64" t="s">
        <v>272</v>
      </c>
      <c r="B154" s="95">
        <v>0</v>
      </c>
      <c r="C154" s="95">
        <v>0</v>
      </c>
      <c r="D154" s="95">
        <v>0</v>
      </c>
      <c r="E154" s="95">
        <v>0</v>
      </c>
      <c r="F154" s="95">
        <v>0</v>
      </c>
      <c r="G154" s="95">
        <v>0</v>
      </c>
      <c r="H154" s="95">
        <v>0</v>
      </c>
      <c r="I154" s="95">
        <v>0</v>
      </c>
      <c r="J154" s="95">
        <v>0</v>
      </c>
      <c r="K154" s="95">
        <v>0</v>
      </c>
    </row>
    <row r="155" spans="1:11">
      <c r="A155" s="177" t="s">
        <v>273</v>
      </c>
      <c r="B155" s="57">
        <v>27786.155629999997</v>
      </c>
      <c r="C155" s="57">
        <v>80786.340169999996</v>
      </c>
      <c r="D155" s="57">
        <v>18266.082289999998</v>
      </c>
      <c r="E155" s="57">
        <v>511.5994</v>
      </c>
      <c r="F155" s="57">
        <v>8286.9977099999996</v>
      </c>
      <c r="G155" s="57">
        <v>9855.0326100000002</v>
      </c>
      <c r="H155" s="57">
        <v>315.76423999999997</v>
      </c>
      <c r="I155" s="57">
        <v>18152.601489999997</v>
      </c>
      <c r="J155" s="57">
        <v>3615.8897499999998</v>
      </c>
      <c r="K155" s="57">
        <v>167576.46328999999</v>
      </c>
    </row>
    <row r="156" spans="1:11">
      <c r="A156" s="64" t="s">
        <v>274</v>
      </c>
      <c r="B156" s="95">
        <v>0</v>
      </c>
      <c r="C156" s="95">
        <v>0</v>
      </c>
      <c r="D156" s="95">
        <v>0</v>
      </c>
      <c r="E156" s="95">
        <v>0</v>
      </c>
      <c r="F156" s="95">
        <v>0</v>
      </c>
      <c r="G156" s="95">
        <v>0</v>
      </c>
      <c r="H156" s="95">
        <v>0</v>
      </c>
      <c r="I156" s="95">
        <v>0</v>
      </c>
      <c r="J156" s="95">
        <v>0</v>
      </c>
      <c r="K156" s="95">
        <v>0</v>
      </c>
    </row>
    <row r="157" spans="1:11">
      <c r="A157" s="64" t="s">
        <v>275</v>
      </c>
      <c r="B157" s="95">
        <v>0</v>
      </c>
      <c r="C157" s="95">
        <v>0</v>
      </c>
      <c r="D157" s="95">
        <v>0</v>
      </c>
      <c r="E157" s="95">
        <v>0</v>
      </c>
      <c r="F157" s="95">
        <v>0</v>
      </c>
      <c r="G157" s="95">
        <v>0</v>
      </c>
      <c r="H157" s="95">
        <v>0</v>
      </c>
      <c r="I157" s="95">
        <v>0</v>
      </c>
      <c r="J157" s="95">
        <v>0</v>
      </c>
      <c r="K157" s="95">
        <v>0</v>
      </c>
    </row>
    <row r="158" spans="1:11">
      <c r="A158" s="64" t="s">
        <v>276</v>
      </c>
      <c r="B158" s="95">
        <v>23536.74756</v>
      </c>
      <c r="C158" s="95">
        <v>15639.005060000001</v>
      </c>
      <c r="D158" s="95">
        <v>0</v>
      </c>
      <c r="E158" s="95">
        <v>0</v>
      </c>
      <c r="F158" s="95">
        <v>3542.0400499999996</v>
      </c>
      <c r="G158" s="95">
        <v>5206.1709900000005</v>
      </c>
      <c r="H158" s="95">
        <v>0</v>
      </c>
      <c r="I158" s="95">
        <v>5705.3987900000002</v>
      </c>
      <c r="J158" s="95">
        <v>0</v>
      </c>
      <c r="K158" s="95">
        <v>53629.362450000001</v>
      </c>
    </row>
    <row r="159" spans="1:11">
      <c r="A159" s="64" t="s">
        <v>1254</v>
      </c>
      <c r="B159" s="95">
        <v>0</v>
      </c>
      <c r="C159" s="95">
        <v>0</v>
      </c>
      <c r="D159" s="95">
        <v>0</v>
      </c>
      <c r="E159" s="95">
        <v>0</v>
      </c>
      <c r="F159" s="95">
        <v>0</v>
      </c>
      <c r="G159" s="95">
        <v>0</v>
      </c>
      <c r="H159" s="95">
        <v>0</v>
      </c>
      <c r="I159" s="95">
        <v>0</v>
      </c>
      <c r="J159" s="95">
        <v>0</v>
      </c>
      <c r="K159" s="95">
        <v>0</v>
      </c>
    </row>
    <row r="160" spans="1:11">
      <c r="A160" s="64" t="s">
        <v>277</v>
      </c>
      <c r="B160" s="95">
        <v>4249.4080700000004</v>
      </c>
      <c r="C160" s="95">
        <v>30631.74567</v>
      </c>
      <c r="D160" s="95">
        <v>18063.915519999999</v>
      </c>
      <c r="E160" s="95">
        <v>511.5994</v>
      </c>
      <c r="F160" s="95">
        <v>4744.95766</v>
      </c>
      <c r="G160" s="95">
        <v>4648.8616199999997</v>
      </c>
      <c r="H160" s="95">
        <v>315.76423999999997</v>
      </c>
      <c r="I160" s="95">
        <v>9832.0969999999998</v>
      </c>
      <c r="J160" s="95">
        <v>3615.8897499999998</v>
      </c>
      <c r="K160" s="95">
        <v>76614.238930000007</v>
      </c>
    </row>
    <row r="161" spans="1:11">
      <c r="A161" s="64" t="s">
        <v>278</v>
      </c>
      <c r="B161" s="95">
        <v>0</v>
      </c>
      <c r="C161" s="95">
        <v>34515.589439999996</v>
      </c>
      <c r="D161" s="95">
        <v>202.16676999999999</v>
      </c>
      <c r="E161" s="95">
        <v>0</v>
      </c>
      <c r="F161" s="95">
        <v>0</v>
      </c>
      <c r="G161" s="95">
        <v>0</v>
      </c>
      <c r="H161" s="95">
        <v>0</v>
      </c>
      <c r="I161" s="95">
        <v>2615.1057000000001</v>
      </c>
      <c r="J161" s="95">
        <v>0</v>
      </c>
      <c r="K161" s="95">
        <v>37332.86191</v>
      </c>
    </row>
    <row r="162" spans="1:11">
      <c r="A162" s="177" t="s">
        <v>279</v>
      </c>
      <c r="B162" s="57">
        <v>149351.45379</v>
      </c>
      <c r="C162" s="57">
        <v>526472.65393000003</v>
      </c>
      <c r="D162" s="57">
        <v>281707.09724999999</v>
      </c>
      <c r="E162" s="57">
        <v>0</v>
      </c>
      <c r="F162" s="57">
        <v>134785.62182</v>
      </c>
      <c r="G162" s="57">
        <v>107763.50631999999</v>
      </c>
      <c r="H162" s="57">
        <v>0</v>
      </c>
      <c r="I162" s="57">
        <v>488633.26342000003</v>
      </c>
      <c r="J162" s="57">
        <v>11674.30991</v>
      </c>
      <c r="K162" s="57">
        <v>1700387.90644</v>
      </c>
    </row>
    <row r="163" spans="1:11">
      <c r="A163" s="64" t="s">
        <v>280</v>
      </c>
      <c r="B163" s="95">
        <v>0</v>
      </c>
      <c r="C163" s="95">
        <v>46202.942499999997</v>
      </c>
      <c r="D163" s="95">
        <v>0</v>
      </c>
      <c r="E163" s="95">
        <v>0</v>
      </c>
      <c r="F163" s="95">
        <v>0</v>
      </c>
      <c r="G163" s="95">
        <v>0</v>
      </c>
      <c r="H163" s="95">
        <v>0</v>
      </c>
      <c r="I163" s="95">
        <v>0</v>
      </c>
      <c r="J163" s="95">
        <v>0</v>
      </c>
      <c r="K163" s="95">
        <v>46202.942499999997</v>
      </c>
    </row>
    <row r="164" spans="1:11">
      <c r="A164" s="64" t="s">
        <v>281</v>
      </c>
      <c r="B164" s="95">
        <v>0</v>
      </c>
      <c r="C164" s="95">
        <v>0</v>
      </c>
      <c r="D164" s="95">
        <v>0</v>
      </c>
      <c r="E164" s="95">
        <v>0</v>
      </c>
      <c r="F164" s="95">
        <v>0</v>
      </c>
      <c r="G164" s="95">
        <v>0</v>
      </c>
      <c r="H164" s="95">
        <v>0</v>
      </c>
      <c r="I164" s="95">
        <v>0</v>
      </c>
      <c r="J164" s="95">
        <v>0</v>
      </c>
      <c r="K164" s="95">
        <v>0</v>
      </c>
    </row>
    <row r="165" spans="1:11">
      <c r="A165" s="64" t="s">
        <v>1382</v>
      </c>
      <c r="B165" s="95">
        <v>132743.36306</v>
      </c>
      <c r="C165" s="95">
        <v>451892.60360000003</v>
      </c>
      <c r="D165" s="95">
        <v>260000</v>
      </c>
      <c r="E165" s="95">
        <v>0</v>
      </c>
      <c r="F165" s="95">
        <v>130753.49928</v>
      </c>
      <c r="G165" s="95">
        <v>103855.46345000001</v>
      </c>
      <c r="H165" s="95">
        <v>0</v>
      </c>
      <c r="I165" s="95">
        <v>428650.13535</v>
      </c>
      <c r="J165" s="95">
        <v>11662.000050000001</v>
      </c>
      <c r="K165" s="95">
        <v>1519557.06479</v>
      </c>
    </row>
    <row r="166" spans="1:11">
      <c r="A166" s="64" t="s">
        <v>283</v>
      </c>
      <c r="B166" s="95">
        <v>16608.09073</v>
      </c>
      <c r="C166" s="95">
        <v>28377.107829999997</v>
      </c>
      <c r="D166" s="95">
        <v>21707.097249999999</v>
      </c>
      <c r="E166" s="95">
        <v>0</v>
      </c>
      <c r="F166" s="95">
        <v>4032.1225399999998</v>
      </c>
      <c r="G166" s="95">
        <v>3908.0428700000002</v>
      </c>
      <c r="H166" s="95">
        <v>0</v>
      </c>
      <c r="I166" s="95">
        <v>59983.128069999999</v>
      </c>
      <c r="J166" s="95">
        <v>12.30986</v>
      </c>
      <c r="K166" s="95">
        <v>134627.89915000001</v>
      </c>
    </row>
    <row r="167" spans="1:11">
      <c r="A167" s="177" t="s">
        <v>284</v>
      </c>
      <c r="B167" s="57">
        <v>31643.864799999999</v>
      </c>
      <c r="C167" s="57">
        <v>0</v>
      </c>
      <c r="D167" s="57">
        <v>0</v>
      </c>
      <c r="E167" s="57">
        <v>2737.6064799999999</v>
      </c>
      <c r="F167" s="57">
        <v>0</v>
      </c>
      <c r="G167" s="57">
        <v>0</v>
      </c>
      <c r="H167" s="57">
        <v>0</v>
      </c>
      <c r="I167" s="57">
        <v>35214.666659999995</v>
      </c>
      <c r="J167" s="57">
        <v>3040.7458500000002</v>
      </c>
      <c r="K167" s="57">
        <v>72636.883790000007</v>
      </c>
    </row>
    <row r="168" spans="1:11">
      <c r="A168" s="64" t="s">
        <v>285</v>
      </c>
      <c r="B168" s="95">
        <v>31334.421999999999</v>
      </c>
      <c r="C168" s="95">
        <v>0</v>
      </c>
      <c r="D168" s="95">
        <v>0</v>
      </c>
      <c r="E168" s="95">
        <v>2737.6064799999999</v>
      </c>
      <c r="F168" s="95">
        <v>0</v>
      </c>
      <c r="G168" s="95">
        <v>0</v>
      </c>
      <c r="H168" s="95">
        <v>0</v>
      </c>
      <c r="I168" s="95">
        <v>34300</v>
      </c>
      <c r="J168" s="95">
        <v>3025.8240000000001</v>
      </c>
      <c r="K168" s="95">
        <v>71397.852480000001</v>
      </c>
    </row>
    <row r="169" spans="1:11">
      <c r="A169" s="64" t="s">
        <v>286</v>
      </c>
      <c r="B169" s="95">
        <v>0</v>
      </c>
      <c r="C169" s="95">
        <v>0</v>
      </c>
      <c r="D169" s="95">
        <v>0</v>
      </c>
      <c r="E169" s="95">
        <v>0</v>
      </c>
      <c r="F169" s="95">
        <v>0</v>
      </c>
      <c r="G169" s="95">
        <v>0</v>
      </c>
      <c r="H169" s="95">
        <v>0</v>
      </c>
      <c r="I169" s="95">
        <v>0</v>
      </c>
      <c r="J169" s="95">
        <v>0</v>
      </c>
      <c r="K169" s="95">
        <v>0</v>
      </c>
    </row>
    <row r="170" spans="1:11">
      <c r="A170" s="64" t="s">
        <v>287</v>
      </c>
      <c r="B170" s="95">
        <v>0</v>
      </c>
      <c r="C170" s="95">
        <v>0</v>
      </c>
      <c r="D170" s="95">
        <v>0</v>
      </c>
      <c r="E170" s="95">
        <v>2737.6064799999999</v>
      </c>
      <c r="F170" s="95">
        <v>0</v>
      </c>
      <c r="G170" s="95">
        <v>0</v>
      </c>
      <c r="H170" s="95">
        <v>0</v>
      </c>
      <c r="I170" s="95">
        <v>0</v>
      </c>
      <c r="J170" s="95">
        <v>0</v>
      </c>
      <c r="K170" s="95">
        <v>2737.6064799999999</v>
      </c>
    </row>
    <row r="171" spans="1:11">
      <c r="A171" s="64" t="s">
        <v>288</v>
      </c>
      <c r="B171" s="95">
        <v>31334.421999999999</v>
      </c>
      <c r="C171" s="95">
        <v>0</v>
      </c>
      <c r="D171" s="95">
        <v>0</v>
      </c>
      <c r="E171" s="95">
        <v>0</v>
      </c>
      <c r="F171" s="95">
        <v>0</v>
      </c>
      <c r="G171" s="95">
        <v>0</v>
      </c>
      <c r="H171" s="95">
        <v>0</v>
      </c>
      <c r="I171" s="95">
        <v>34300</v>
      </c>
      <c r="J171" s="95">
        <v>3025.8240000000001</v>
      </c>
      <c r="K171" s="95">
        <v>68660.245999999999</v>
      </c>
    </row>
    <row r="172" spans="1:11">
      <c r="A172" s="64" t="s">
        <v>289</v>
      </c>
      <c r="B172" s="95">
        <v>0</v>
      </c>
      <c r="C172" s="95">
        <v>0</v>
      </c>
      <c r="D172" s="95">
        <v>0</v>
      </c>
      <c r="E172" s="95">
        <v>0</v>
      </c>
      <c r="F172" s="95">
        <v>0</v>
      </c>
      <c r="G172" s="95">
        <v>0</v>
      </c>
      <c r="H172" s="95">
        <v>0</v>
      </c>
      <c r="I172" s="95">
        <v>0</v>
      </c>
      <c r="J172" s="95">
        <v>0</v>
      </c>
      <c r="K172" s="95">
        <v>0</v>
      </c>
    </row>
    <row r="173" spans="1:11">
      <c r="A173" s="64" t="s">
        <v>290</v>
      </c>
      <c r="B173" s="95">
        <v>0</v>
      </c>
      <c r="C173" s="95">
        <v>0</v>
      </c>
      <c r="D173" s="95">
        <v>0</v>
      </c>
      <c r="E173" s="95">
        <v>0</v>
      </c>
      <c r="F173" s="95">
        <v>0</v>
      </c>
      <c r="G173" s="95">
        <v>0</v>
      </c>
      <c r="H173" s="95">
        <v>0</v>
      </c>
      <c r="I173" s="95">
        <v>0</v>
      </c>
      <c r="J173" s="95">
        <v>0</v>
      </c>
      <c r="K173" s="95">
        <v>0</v>
      </c>
    </row>
    <row r="174" spans="1:11">
      <c r="A174" s="64" t="s">
        <v>291</v>
      </c>
      <c r="B174" s="95">
        <v>0</v>
      </c>
      <c r="C174" s="95">
        <v>0</v>
      </c>
      <c r="D174" s="95">
        <v>0</v>
      </c>
      <c r="E174" s="95">
        <v>0</v>
      </c>
      <c r="F174" s="95">
        <v>0</v>
      </c>
      <c r="G174" s="95">
        <v>0</v>
      </c>
      <c r="H174" s="95">
        <v>0</v>
      </c>
      <c r="I174" s="95">
        <v>0</v>
      </c>
      <c r="J174" s="95">
        <v>0</v>
      </c>
      <c r="K174" s="95">
        <v>0</v>
      </c>
    </row>
    <row r="175" spans="1:11">
      <c r="A175" s="64" t="s">
        <v>292</v>
      </c>
      <c r="B175" s="95">
        <v>309.44279999999998</v>
      </c>
      <c r="C175" s="95">
        <v>0</v>
      </c>
      <c r="D175" s="95">
        <v>0</v>
      </c>
      <c r="E175" s="95">
        <v>0</v>
      </c>
      <c r="F175" s="95">
        <v>0</v>
      </c>
      <c r="G175" s="95">
        <v>0</v>
      </c>
      <c r="H175" s="95">
        <v>0</v>
      </c>
      <c r="I175" s="95">
        <v>914.66665999999998</v>
      </c>
      <c r="J175" s="95">
        <v>14.921850000000001</v>
      </c>
      <c r="K175" s="95">
        <v>1239.0313100000001</v>
      </c>
    </row>
    <row r="176" spans="1:11">
      <c r="A176" s="177" t="s">
        <v>293</v>
      </c>
      <c r="B176" s="57">
        <v>98002.65625</v>
      </c>
      <c r="C176" s="57">
        <v>456822.57136</v>
      </c>
      <c r="D176" s="57">
        <v>489949.49739999999</v>
      </c>
      <c r="E176" s="57">
        <v>13928.25693</v>
      </c>
      <c r="F176" s="57">
        <v>74412.845749999993</v>
      </c>
      <c r="G176" s="57">
        <v>60065.203170000001</v>
      </c>
      <c r="H176" s="57">
        <v>6609.0838300000005</v>
      </c>
      <c r="I176" s="57">
        <v>186642.51461000001</v>
      </c>
      <c r="J176" s="57">
        <v>49909.74108</v>
      </c>
      <c r="K176" s="57">
        <v>1436342.3703800002</v>
      </c>
    </row>
    <row r="177" spans="1:11">
      <c r="A177" s="63" t="s">
        <v>294</v>
      </c>
      <c r="B177" s="95">
        <v>80992.304650000005</v>
      </c>
      <c r="C177" s="95">
        <v>396823.43744000001</v>
      </c>
      <c r="D177" s="95">
        <v>440373.77504000004</v>
      </c>
      <c r="E177" s="95">
        <v>13818.21946</v>
      </c>
      <c r="F177" s="95">
        <v>58240.675940000001</v>
      </c>
      <c r="G177" s="95">
        <v>55205.138119999996</v>
      </c>
      <c r="H177" s="95">
        <v>6196.9311900000002</v>
      </c>
      <c r="I177" s="95">
        <v>171011.58140999998</v>
      </c>
      <c r="J177" s="95">
        <v>72408.91326999999</v>
      </c>
      <c r="K177" s="95">
        <v>1295070.97652</v>
      </c>
    </row>
    <row r="178" spans="1:11">
      <c r="A178" s="64" t="s">
        <v>295</v>
      </c>
      <c r="B178" s="95">
        <v>80992.304650000005</v>
      </c>
      <c r="C178" s="95">
        <v>396823.43744000001</v>
      </c>
      <c r="D178" s="95">
        <v>440373.77504000004</v>
      </c>
      <c r="E178" s="95">
        <v>13818.21946</v>
      </c>
      <c r="F178" s="95">
        <v>58240.675940000001</v>
      </c>
      <c r="G178" s="95">
        <v>55205.138119999996</v>
      </c>
      <c r="H178" s="95">
        <v>6196.9311900000002</v>
      </c>
      <c r="I178" s="95">
        <v>171011.58140999998</v>
      </c>
      <c r="J178" s="95">
        <v>72408.91326999999</v>
      </c>
      <c r="K178" s="95">
        <v>1295070.97652</v>
      </c>
    </row>
    <row r="179" spans="1:11">
      <c r="A179" s="64" t="s">
        <v>296</v>
      </c>
      <c r="B179" s="95">
        <v>0</v>
      </c>
      <c r="C179" s="95">
        <v>0</v>
      </c>
      <c r="D179" s="95">
        <v>0</v>
      </c>
      <c r="E179" s="95">
        <v>0</v>
      </c>
      <c r="F179" s="95">
        <v>0</v>
      </c>
      <c r="G179" s="95">
        <v>0</v>
      </c>
      <c r="H179" s="95">
        <v>0</v>
      </c>
      <c r="I179" s="95">
        <v>0</v>
      </c>
      <c r="J179" s="95">
        <v>0</v>
      </c>
      <c r="K179" s="95">
        <v>0</v>
      </c>
    </row>
    <row r="180" spans="1:11">
      <c r="A180" s="64" t="s">
        <v>297</v>
      </c>
      <c r="B180" s="95">
        <v>0</v>
      </c>
      <c r="C180" s="95">
        <v>0</v>
      </c>
      <c r="D180" s="95">
        <v>0</v>
      </c>
      <c r="E180" s="95">
        <v>0</v>
      </c>
      <c r="F180" s="95">
        <v>0</v>
      </c>
      <c r="G180" s="95">
        <v>0</v>
      </c>
      <c r="H180" s="95">
        <v>0</v>
      </c>
      <c r="I180" s="95">
        <v>0</v>
      </c>
      <c r="J180" s="95">
        <v>0</v>
      </c>
      <c r="K180" s="95">
        <v>0</v>
      </c>
    </row>
    <row r="181" spans="1:11">
      <c r="A181" s="63" t="s">
        <v>298</v>
      </c>
      <c r="B181" s="95">
        <v>1591.7623999999998</v>
      </c>
      <c r="C181" s="95">
        <v>0</v>
      </c>
      <c r="D181" s="95">
        <v>0</v>
      </c>
      <c r="E181" s="95">
        <v>0</v>
      </c>
      <c r="F181" s="95">
        <v>0</v>
      </c>
      <c r="G181" s="95">
        <v>1218</v>
      </c>
      <c r="H181" s="95">
        <v>2262.127</v>
      </c>
      <c r="I181" s="95">
        <v>0</v>
      </c>
      <c r="J181" s="95">
        <v>3389.2807200000002</v>
      </c>
      <c r="K181" s="95">
        <v>8461.1701199999989</v>
      </c>
    </row>
    <row r="182" spans="1:11">
      <c r="A182" s="64" t="s">
        <v>299</v>
      </c>
      <c r="B182" s="95">
        <v>0</v>
      </c>
      <c r="C182" s="95">
        <v>0</v>
      </c>
      <c r="D182" s="95">
        <v>0</v>
      </c>
      <c r="E182" s="95">
        <v>0</v>
      </c>
      <c r="F182" s="95">
        <v>0</v>
      </c>
      <c r="G182" s="95">
        <v>0</v>
      </c>
      <c r="H182" s="95">
        <v>0</v>
      </c>
      <c r="I182" s="95">
        <v>0</v>
      </c>
      <c r="J182" s="95">
        <v>0</v>
      </c>
      <c r="K182" s="95">
        <v>0</v>
      </c>
    </row>
    <row r="183" spans="1:11">
      <c r="A183" s="64" t="s">
        <v>300</v>
      </c>
      <c r="B183" s="95">
        <v>0</v>
      </c>
      <c r="C183" s="95">
        <v>0</v>
      </c>
      <c r="D183" s="95">
        <v>0</v>
      </c>
      <c r="E183" s="95">
        <v>0</v>
      </c>
      <c r="F183" s="95">
        <v>0</v>
      </c>
      <c r="G183" s="95">
        <v>1218</v>
      </c>
      <c r="H183" s="95">
        <v>0</v>
      </c>
      <c r="I183" s="95">
        <v>0</v>
      </c>
      <c r="J183" s="95">
        <v>3389.2807200000002</v>
      </c>
      <c r="K183" s="95">
        <v>4607.2807199999997</v>
      </c>
    </row>
    <row r="184" spans="1:11">
      <c r="A184" s="64" t="s">
        <v>301</v>
      </c>
      <c r="B184" s="95">
        <v>1591.7623999999998</v>
      </c>
      <c r="C184" s="95">
        <v>0</v>
      </c>
      <c r="D184" s="95">
        <v>0</v>
      </c>
      <c r="E184" s="95">
        <v>0</v>
      </c>
      <c r="F184" s="95">
        <v>0</v>
      </c>
      <c r="G184" s="95">
        <v>0</v>
      </c>
      <c r="H184" s="95">
        <v>2262.127</v>
      </c>
      <c r="I184" s="95">
        <v>0</v>
      </c>
      <c r="J184" s="95">
        <v>0</v>
      </c>
      <c r="K184" s="95">
        <v>3853.8894</v>
      </c>
    </row>
    <row r="185" spans="1:11">
      <c r="A185" s="63" t="s">
        <v>302</v>
      </c>
      <c r="B185" s="95">
        <v>0</v>
      </c>
      <c r="C185" s="95">
        <v>0</v>
      </c>
      <c r="D185" s="95">
        <v>0</v>
      </c>
      <c r="E185" s="95">
        <v>0</v>
      </c>
      <c r="F185" s="95">
        <v>0</v>
      </c>
      <c r="G185" s="95">
        <v>0</v>
      </c>
      <c r="H185" s="95">
        <v>0</v>
      </c>
      <c r="I185" s="95">
        <v>0</v>
      </c>
      <c r="J185" s="95">
        <v>0</v>
      </c>
      <c r="K185" s="95">
        <v>0</v>
      </c>
    </row>
    <row r="186" spans="1:11">
      <c r="A186" s="64" t="s">
        <v>303</v>
      </c>
      <c r="B186" s="95">
        <v>0</v>
      </c>
      <c r="C186" s="95">
        <v>0</v>
      </c>
      <c r="D186" s="95">
        <v>0</v>
      </c>
      <c r="E186" s="95">
        <v>0</v>
      </c>
      <c r="F186" s="95">
        <v>0</v>
      </c>
      <c r="G186" s="95">
        <v>0</v>
      </c>
      <c r="H186" s="95">
        <v>0</v>
      </c>
      <c r="I186" s="95">
        <v>0</v>
      </c>
      <c r="J186" s="95">
        <v>0</v>
      </c>
      <c r="K186" s="95">
        <v>0</v>
      </c>
    </row>
    <row r="187" spans="1:11">
      <c r="A187" s="63" t="s">
        <v>304</v>
      </c>
      <c r="B187" s="95">
        <v>9447.3671699999995</v>
      </c>
      <c r="C187" s="95">
        <v>48778.856369999994</v>
      </c>
      <c r="D187" s="95">
        <v>46483.819109999997</v>
      </c>
      <c r="E187" s="95">
        <v>91.160960000000003</v>
      </c>
      <c r="F187" s="95">
        <v>7757.6951300000001</v>
      </c>
      <c r="G187" s="95">
        <v>878.02</v>
      </c>
      <c r="H187" s="95">
        <v>654.70270999999991</v>
      </c>
      <c r="I187" s="95">
        <v>18029.63247</v>
      </c>
      <c r="J187" s="95">
        <v>562.23117000000002</v>
      </c>
      <c r="K187" s="95">
        <v>132683.48509</v>
      </c>
    </row>
    <row r="188" spans="1:11">
      <c r="A188" s="64" t="s">
        <v>305</v>
      </c>
      <c r="B188" s="95">
        <v>6739.5463600000003</v>
      </c>
      <c r="C188" s="95">
        <v>24389.428179999999</v>
      </c>
      <c r="D188" s="95">
        <v>21643.523699999998</v>
      </c>
      <c r="E188" s="95">
        <v>45.580480000000001</v>
      </c>
      <c r="F188" s="95">
        <v>5923.8840099999998</v>
      </c>
      <c r="G188" s="95">
        <v>439.01</v>
      </c>
      <c r="H188" s="95">
        <v>582.85650999999996</v>
      </c>
      <c r="I188" s="95">
        <v>10101.125820000001</v>
      </c>
      <c r="J188" s="95">
        <v>356.47005999999999</v>
      </c>
      <c r="K188" s="95">
        <v>70221.42512</v>
      </c>
    </row>
    <row r="189" spans="1:11">
      <c r="A189" s="64" t="s">
        <v>306</v>
      </c>
      <c r="B189" s="95">
        <v>2707.8208100000002</v>
      </c>
      <c r="C189" s="95">
        <v>24389.428190000002</v>
      </c>
      <c r="D189" s="95">
        <v>24840.295409999999</v>
      </c>
      <c r="E189" s="95">
        <v>45.580480000000001</v>
      </c>
      <c r="F189" s="95">
        <v>1833.8111200000001</v>
      </c>
      <c r="G189" s="95">
        <v>439.01</v>
      </c>
      <c r="H189" s="95">
        <v>71.846199999999996</v>
      </c>
      <c r="I189" s="95">
        <v>7928.5066500000003</v>
      </c>
      <c r="J189" s="95">
        <v>205.76110999999997</v>
      </c>
      <c r="K189" s="95">
        <v>62462.059970000002</v>
      </c>
    </row>
    <row r="190" spans="1:11">
      <c r="A190" s="64" t="s">
        <v>307</v>
      </c>
      <c r="B190" s="95">
        <v>0</v>
      </c>
      <c r="C190" s="95">
        <v>0</v>
      </c>
      <c r="D190" s="95">
        <v>0</v>
      </c>
      <c r="E190" s="95">
        <v>0</v>
      </c>
      <c r="F190" s="95">
        <v>0</v>
      </c>
      <c r="G190" s="95">
        <v>0</v>
      </c>
      <c r="H190" s="95">
        <v>0</v>
      </c>
      <c r="I190" s="95">
        <v>0</v>
      </c>
      <c r="J190" s="95">
        <v>0</v>
      </c>
      <c r="K190" s="95">
        <v>0</v>
      </c>
    </row>
    <row r="191" spans="1:11">
      <c r="A191" s="63" t="s">
        <v>308</v>
      </c>
      <c r="B191" s="95">
        <v>5971.2220299999999</v>
      </c>
      <c r="C191" s="95">
        <v>11220.277550000001</v>
      </c>
      <c r="D191" s="95">
        <v>3091.9032499999998</v>
      </c>
      <c r="E191" s="95">
        <v>18.87651</v>
      </c>
      <c r="F191" s="95">
        <v>8414.4746799999994</v>
      </c>
      <c r="G191" s="95">
        <v>2764.0450499999997</v>
      </c>
      <c r="H191" s="95">
        <v>-2504.6770699999997</v>
      </c>
      <c r="I191" s="95">
        <v>-2398.6992700000001</v>
      </c>
      <c r="J191" s="95">
        <v>-26450.684079999999</v>
      </c>
      <c r="K191" s="95">
        <v>126.73864999999999</v>
      </c>
    </row>
    <row r="192" spans="1:11">
      <c r="A192" s="64" t="s">
        <v>309</v>
      </c>
      <c r="B192" s="95">
        <v>5350.7586700000002</v>
      </c>
      <c r="C192" s="95">
        <v>0</v>
      </c>
      <c r="D192" s="95">
        <v>0</v>
      </c>
      <c r="E192" s="95">
        <v>0</v>
      </c>
      <c r="F192" s="95">
        <v>6072.0201299999999</v>
      </c>
      <c r="G192" s="95">
        <v>1762.6799799999999</v>
      </c>
      <c r="H192" s="95">
        <v>-2556.3249700000001</v>
      </c>
      <c r="I192" s="95">
        <v>-3640.9521099999997</v>
      </c>
      <c r="J192" s="95">
        <v>-23617.373350000002</v>
      </c>
      <c r="K192" s="95">
        <v>-16629.191650000001</v>
      </c>
    </row>
    <row r="193" spans="1:11">
      <c r="A193" s="100" t="s">
        <v>310</v>
      </c>
      <c r="B193" s="95">
        <v>620.46335999999997</v>
      </c>
      <c r="C193" s="95">
        <v>11220.277550000001</v>
      </c>
      <c r="D193" s="95">
        <v>3091.9032499999998</v>
      </c>
      <c r="E193" s="95">
        <v>18.87651</v>
      </c>
      <c r="F193" s="95">
        <v>2342.4545499999999</v>
      </c>
      <c r="G193" s="95">
        <v>1001.3650699999999</v>
      </c>
      <c r="H193" s="95">
        <v>51.6479</v>
      </c>
      <c r="I193" s="95">
        <v>1242.2528400000001</v>
      </c>
      <c r="J193" s="95">
        <v>-2833.3107300000001</v>
      </c>
      <c r="K193" s="95">
        <v>16755.9303</v>
      </c>
    </row>
    <row r="194" spans="1:11">
      <c r="A194" s="155" t="s">
        <v>311</v>
      </c>
      <c r="B194" s="57">
        <v>1258677.0122400001</v>
      </c>
      <c r="C194" s="57">
        <v>3611325.3015999999</v>
      </c>
      <c r="D194" s="57">
        <v>2216220.1099399999</v>
      </c>
      <c r="E194" s="57">
        <v>71812.583419999995</v>
      </c>
      <c r="F194" s="57">
        <v>490086.49118999997</v>
      </c>
      <c r="G194" s="57">
        <v>701354.4031</v>
      </c>
      <c r="H194" s="57">
        <v>38057.242579999998</v>
      </c>
      <c r="I194" s="57">
        <v>1440730.4062900001</v>
      </c>
      <c r="J194" s="57">
        <v>577803.85889999999</v>
      </c>
      <c r="K194" s="57">
        <v>10406067.409260001</v>
      </c>
    </row>
    <row r="195" spans="1:11">
      <c r="A195" s="177" t="s">
        <v>312</v>
      </c>
      <c r="B195" s="57">
        <v>0</v>
      </c>
      <c r="C195" s="57">
        <v>0</v>
      </c>
      <c r="D195" s="57">
        <v>309.12953999999996</v>
      </c>
      <c r="E195" s="57">
        <v>0</v>
      </c>
      <c r="F195" s="57">
        <v>0</v>
      </c>
      <c r="G195" s="57">
        <v>0</v>
      </c>
      <c r="H195" s="57">
        <v>0</v>
      </c>
      <c r="I195" s="57">
        <v>15386.93685</v>
      </c>
      <c r="J195" s="57">
        <v>0</v>
      </c>
      <c r="K195" s="57">
        <v>15696.06639</v>
      </c>
    </row>
    <row r="196" spans="1:11">
      <c r="A196" s="63" t="s">
        <v>313</v>
      </c>
      <c r="B196" s="95">
        <v>0</v>
      </c>
      <c r="C196" s="95">
        <v>0</v>
      </c>
      <c r="D196" s="95">
        <v>0</v>
      </c>
      <c r="E196" s="95">
        <v>0</v>
      </c>
      <c r="F196" s="95">
        <v>0</v>
      </c>
      <c r="G196" s="95">
        <v>0</v>
      </c>
      <c r="H196" s="95">
        <v>0</v>
      </c>
      <c r="I196" s="95">
        <v>0</v>
      </c>
      <c r="J196" s="95">
        <v>0</v>
      </c>
      <c r="K196" s="95">
        <v>0</v>
      </c>
    </row>
    <row r="197" spans="1:11">
      <c r="A197" s="64" t="s">
        <v>314</v>
      </c>
      <c r="B197" s="95">
        <v>0</v>
      </c>
      <c r="C197" s="95">
        <v>0</v>
      </c>
      <c r="D197" s="95">
        <v>0</v>
      </c>
      <c r="E197" s="95">
        <v>0</v>
      </c>
      <c r="F197" s="95">
        <v>0</v>
      </c>
      <c r="G197" s="95">
        <v>0</v>
      </c>
      <c r="H197" s="95">
        <v>0</v>
      </c>
      <c r="I197" s="95">
        <v>0</v>
      </c>
      <c r="J197" s="95">
        <v>0</v>
      </c>
      <c r="K197" s="95">
        <v>0</v>
      </c>
    </row>
    <row r="198" spans="1:11">
      <c r="A198" s="64" t="s">
        <v>315</v>
      </c>
      <c r="B198" s="95">
        <v>0</v>
      </c>
      <c r="C198" s="95">
        <v>0</v>
      </c>
      <c r="D198" s="95">
        <v>0</v>
      </c>
      <c r="E198" s="95">
        <v>0</v>
      </c>
      <c r="F198" s="95">
        <v>0</v>
      </c>
      <c r="G198" s="95">
        <v>0</v>
      </c>
      <c r="H198" s="95">
        <v>0</v>
      </c>
      <c r="I198" s="95">
        <v>0</v>
      </c>
      <c r="J198" s="95">
        <v>0</v>
      </c>
      <c r="K198" s="95">
        <v>0</v>
      </c>
    </row>
    <row r="199" spans="1:11">
      <c r="A199" s="64" t="s">
        <v>316</v>
      </c>
      <c r="B199" s="95">
        <v>0</v>
      </c>
      <c r="C199" s="95">
        <v>0</v>
      </c>
      <c r="D199" s="95">
        <v>0</v>
      </c>
      <c r="E199" s="95">
        <v>0</v>
      </c>
      <c r="F199" s="95">
        <v>0</v>
      </c>
      <c r="G199" s="95">
        <v>0</v>
      </c>
      <c r="H199" s="95">
        <v>0</v>
      </c>
      <c r="I199" s="95">
        <v>0</v>
      </c>
      <c r="J199" s="95">
        <v>0</v>
      </c>
      <c r="K199" s="95">
        <v>0</v>
      </c>
    </row>
    <row r="200" spans="1:11">
      <c r="A200" s="64" t="s">
        <v>317</v>
      </c>
      <c r="B200" s="95">
        <v>0</v>
      </c>
      <c r="C200" s="95">
        <v>0</v>
      </c>
      <c r="D200" s="95">
        <v>0</v>
      </c>
      <c r="E200" s="95">
        <v>0</v>
      </c>
      <c r="F200" s="95">
        <v>0</v>
      </c>
      <c r="G200" s="95">
        <v>0</v>
      </c>
      <c r="H200" s="95">
        <v>0</v>
      </c>
      <c r="I200" s="95">
        <v>0</v>
      </c>
      <c r="J200" s="95">
        <v>0</v>
      </c>
      <c r="K200" s="95">
        <v>0</v>
      </c>
    </row>
    <row r="201" spans="1:11">
      <c r="A201" s="64" t="s">
        <v>318</v>
      </c>
      <c r="B201" s="95">
        <v>0</v>
      </c>
      <c r="C201" s="95">
        <v>0</v>
      </c>
      <c r="D201" s="95">
        <v>0</v>
      </c>
      <c r="E201" s="95">
        <v>0</v>
      </c>
      <c r="F201" s="95">
        <v>0</v>
      </c>
      <c r="G201" s="95">
        <v>0</v>
      </c>
      <c r="H201" s="95">
        <v>0</v>
      </c>
      <c r="I201" s="95">
        <v>0</v>
      </c>
      <c r="J201" s="95">
        <v>0</v>
      </c>
      <c r="K201" s="95">
        <v>0</v>
      </c>
    </row>
    <row r="202" spans="1:11">
      <c r="A202" s="63" t="s">
        <v>319</v>
      </c>
      <c r="B202" s="95">
        <v>0</v>
      </c>
      <c r="C202" s="95">
        <v>0</v>
      </c>
      <c r="D202" s="95">
        <v>0</v>
      </c>
      <c r="E202" s="95">
        <v>0</v>
      </c>
      <c r="F202" s="95">
        <v>0</v>
      </c>
      <c r="G202" s="95">
        <v>0</v>
      </c>
      <c r="H202" s="95">
        <v>0</v>
      </c>
      <c r="I202" s="95">
        <v>0</v>
      </c>
      <c r="J202" s="95">
        <v>0</v>
      </c>
      <c r="K202" s="95">
        <v>0</v>
      </c>
    </row>
    <row r="203" spans="1:11">
      <c r="A203" s="64" t="s">
        <v>320</v>
      </c>
      <c r="B203" s="95">
        <v>0</v>
      </c>
      <c r="C203" s="95">
        <v>0</v>
      </c>
      <c r="D203" s="95">
        <v>0</v>
      </c>
      <c r="E203" s="95">
        <v>0</v>
      </c>
      <c r="F203" s="95">
        <v>0</v>
      </c>
      <c r="G203" s="95">
        <v>0</v>
      </c>
      <c r="H203" s="95">
        <v>0</v>
      </c>
      <c r="I203" s="95">
        <v>0</v>
      </c>
      <c r="J203" s="95">
        <v>0</v>
      </c>
      <c r="K203" s="95">
        <v>0</v>
      </c>
    </row>
    <row r="204" spans="1:11">
      <c r="A204" s="64" t="s">
        <v>321</v>
      </c>
      <c r="B204" s="95">
        <v>0</v>
      </c>
      <c r="C204" s="95">
        <v>0</v>
      </c>
      <c r="D204" s="95">
        <v>0</v>
      </c>
      <c r="E204" s="95">
        <v>0</v>
      </c>
      <c r="F204" s="95">
        <v>0</v>
      </c>
      <c r="G204" s="95">
        <v>0</v>
      </c>
      <c r="H204" s="95">
        <v>0</v>
      </c>
      <c r="I204" s="95">
        <v>0</v>
      </c>
      <c r="J204" s="95">
        <v>0</v>
      </c>
      <c r="K204" s="95">
        <v>0</v>
      </c>
    </row>
    <row r="205" spans="1:11">
      <c r="A205" s="64" t="s">
        <v>1383</v>
      </c>
      <c r="B205" s="95">
        <v>0</v>
      </c>
      <c r="C205" s="95">
        <v>0</v>
      </c>
      <c r="D205" s="95">
        <v>0</v>
      </c>
      <c r="E205" s="95">
        <v>0</v>
      </c>
      <c r="F205" s="95">
        <v>0</v>
      </c>
      <c r="G205" s="95">
        <v>0</v>
      </c>
      <c r="H205" s="95">
        <v>0</v>
      </c>
      <c r="I205" s="95">
        <v>0</v>
      </c>
      <c r="J205" s="95">
        <v>0</v>
      </c>
      <c r="K205" s="95">
        <v>0</v>
      </c>
    </row>
    <row r="206" spans="1:11">
      <c r="A206" s="64" t="s">
        <v>323</v>
      </c>
      <c r="B206" s="95">
        <v>0</v>
      </c>
      <c r="C206" s="95">
        <v>0</v>
      </c>
      <c r="D206" s="95">
        <v>0</v>
      </c>
      <c r="E206" s="95">
        <v>0</v>
      </c>
      <c r="F206" s="95">
        <v>0</v>
      </c>
      <c r="G206" s="95">
        <v>0</v>
      </c>
      <c r="H206" s="95">
        <v>0</v>
      </c>
      <c r="I206" s="95">
        <v>0</v>
      </c>
      <c r="J206" s="95">
        <v>0</v>
      </c>
      <c r="K206" s="95">
        <v>0</v>
      </c>
    </row>
    <row r="207" spans="1:11">
      <c r="A207" s="64" t="s">
        <v>324</v>
      </c>
      <c r="B207" s="95">
        <v>0</v>
      </c>
      <c r="C207" s="95">
        <v>0</v>
      </c>
      <c r="D207" s="95">
        <v>0</v>
      </c>
      <c r="E207" s="95">
        <v>0</v>
      </c>
      <c r="F207" s="95">
        <v>0</v>
      </c>
      <c r="G207" s="95">
        <v>0</v>
      </c>
      <c r="H207" s="95">
        <v>0</v>
      </c>
      <c r="I207" s="95">
        <v>0</v>
      </c>
      <c r="J207" s="95">
        <v>0</v>
      </c>
      <c r="K207" s="95">
        <v>0</v>
      </c>
    </row>
    <row r="208" spans="1:11">
      <c r="A208" s="63" t="s">
        <v>325</v>
      </c>
      <c r="B208" s="95">
        <v>0</v>
      </c>
      <c r="C208" s="95">
        <v>0</v>
      </c>
      <c r="D208" s="95">
        <v>0</v>
      </c>
      <c r="E208" s="95">
        <v>0</v>
      </c>
      <c r="F208" s="95">
        <v>0</v>
      </c>
      <c r="G208" s="95">
        <v>0</v>
      </c>
      <c r="H208" s="95">
        <v>0</v>
      </c>
      <c r="I208" s="95">
        <v>0</v>
      </c>
      <c r="J208" s="95">
        <v>0</v>
      </c>
      <c r="K208" s="95">
        <v>0</v>
      </c>
    </row>
    <row r="209" spans="1:11">
      <c r="A209" s="63" t="s">
        <v>326</v>
      </c>
      <c r="B209" s="95">
        <v>0</v>
      </c>
      <c r="C209" s="95">
        <v>0</v>
      </c>
      <c r="D209" s="95">
        <v>0</v>
      </c>
      <c r="E209" s="95">
        <v>0</v>
      </c>
      <c r="F209" s="95">
        <v>0</v>
      </c>
      <c r="G209" s="95">
        <v>0</v>
      </c>
      <c r="H209" s="95">
        <v>0</v>
      </c>
      <c r="I209" s="95">
        <v>0</v>
      </c>
      <c r="J209" s="95">
        <v>0</v>
      </c>
      <c r="K209" s="95">
        <v>0</v>
      </c>
    </row>
    <row r="210" spans="1:11">
      <c r="A210" s="64" t="s">
        <v>327</v>
      </c>
      <c r="B210" s="95">
        <v>0</v>
      </c>
      <c r="C210" s="95">
        <v>0</v>
      </c>
      <c r="D210" s="95">
        <v>0</v>
      </c>
      <c r="E210" s="95">
        <v>0</v>
      </c>
      <c r="F210" s="95">
        <v>0</v>
      </c>
      <c r="G210" s="95">
        <v>0</v>
      </c>
      <c r="H210" s="95">
        <v>0</v>
      </c>
      <c r="I210" s="95">
        <v>0</v>
      </c>
      <c r="J210" s="95">
        <v>0</v>
      </c>
      <c r="K210" s="95">
        <v>0</v>
      </c>
    </row>
    <row r="211" spans="1:11">
      <c r="A211" s="64" t="s">
        <v>328</v>
      </c>
      <c r="B211" s="95">
        <v>0</v>
      </c>
      <c r="C211" s="95">
        <v>0</v>
      </c>
      <c r="D211" s="95">
        <v>0</v>
      </c>
      <c r="E211" s="95">
        <v>0</v>
      </c>
      <c r="F211" s="95">
        <v>0</v>
      </c>
      <c r="G211" s="95">
        <v>0</v>
      </c>
      <c r="H211" s="95">
        <v>0</v>
      </c>
      <c r="I211" s="95">
        <v>0</v>
      </c>
      <c r="J211" s="95">
        <v>0</v>
      </c>
      <c r="K211" s="95">
        <v>0</v>
      </c>
    </row>
    <row r="212" spans="1:11">
      <c r="A212" s="64" t="s">
        <v>329</v>
      </c>
      <c r="B212" s="95">
        <v>0</v>
      </c>
      <c r="C212" s="95">
        <v>0</v>
      </c>
      <c r="D212" s="95">
        <v>0</v>
      </c>
      <c r="E212" s="95">
        <v>0</v>
      </c>
      <c r="F212" s="95">
        <v>0</v>
      </c>
      <c r="G212" s="95">
        <v>0</v>
      </c>
      <c r="H212" s="95">
        <v>0</v>
      </c>
      <c r="I212" s="95">
        <v>0</v>
      </c>
      <c r="J212" s="95">
        <v>0</v>
      </c>
      <c r="K212" s="95">
        <v>0</v>
      </c>
    </row>
    <row r="213" spans="1:11">
      <c r="A213" s="64" t="s">
        <v>330</v>
      </c>
      <c r="B213" s="95">
        <v>0</v>
      </c>
      <c r="C213" s="95">
        <v>0</v>
      </c>
      <c r="D213" s="95">
        <v>0</v>
      </c>
      <c r="E213" s="95">
        <v>0</v>
      </c>
      <c r="F213" s="95">
        <v>0</v>
      </c>
      <c r="G213" s="95">
        <v>0</v>
      </c>
      <c r="H213" s="95">
        <v>0</v>
      </c>
      <c r="I213" s="95">
        <v>0</v>
      </c>
      <c r="J213" s="95">
        <v>0</v>
      </c>
      <c r="K213" s="95">
        <v>0</v>
      </c>
    </row>
    <row r="214" spans="1:11">
      <c r="A214" s="63" t="s">
        <v>331</v>
      </c>
      <c r="B214" s="95">
        <v>0</v>
      </c>
      <c r="C214" s="95">
        <v>0</v>
      </c>
      <c r="D214" s="95">
        <v>309.12953999999996</v>
      </c>
      <c r="E214" s="95">
        <v>0</v>
      </c>
      <c r="F214" s="95">
        <v>0</v>
      </c>
      <c r="G214" s="95">
        <v>0</v>
      </c>
      <c r="H214" s="95">
        <v>0</v>
      </c>
      <c r="I214" s="95">
        <v>15386.93685</v>
      </c>
      <c r="J214" s="95">
        <v>0</v>
      </c>
      <c r="K214" s="95">
        <v>15696.06639</v>
      </c>
    </row>
    <row r="215" spans="1:11">
      <c r="A215" s="177" t="s">
        <v>332</v>
      </c>
      <c r="B215" s="57">
        <v>1591783.72844</v>
      </c>
      <c r="C215" s="57">
        <v>2964391.9554400002</v>
      </c>
      <c r="D215" s="57">
        <v>2800305.2951500001</v>
      </c>
      <c r="E215" s="57">
        <v>271358.67368000001</v>
      </c>
      <c r="F215" s="57">
        <v>184527.81709</v>
      </c>
      <c r="G215" s="57">
        <v>873257.87690999999</v>
      </c>
      <c r="H215" s="57">
        <v>4391.2659199999998</v>
      </c>
      <c r="I215" s="57">
        <v>1130181.3051</v>
      </c>
      <c r="J215" s="57">
        <v>391990.66104000004</v>
      </c>
      <c r="K215" s="57">
        <v>10212188.57877</v>
      </c>
    </row>
    <row r="216" spans="1:11">
      <c r="A216" s="63" t="s">
        <v>333</v>
      </c>
      <c r="B216" s="95">
        <v>2.0991999999999997</v>
      </c>
      <c r="C216" s="95">
        <v>1912.63284</v>
      </c>
      <c r="D216" s="95">
        <v>0</v>
      </c>
      <c r="E216" s="95">
        <v>3003.4644600000001</v>
      </c>
      <c r="F216" s="95">
        <v>4678.8386799999998</v>
      </c>
      <c r="G216" s="95">
        <v>1.4E-2</v>
      </c>
      <c r="H216" s="95">
        <v>265.47520000000003</v>
      </c>
      <c r="I216" s="95">
        <v>10987.371720000001</v>
      </c>
      <c r="J216" s="95">
        <v>21996.975420000002</v>
      </c>
      <c r="K216" s="95">
        <v>42846.871520000001</v>
      </c>
    </row>
    <row r="217" spans="1:11">
      <c r="A217" s="64" t="s">
        <v>334</v>
      </c>
      <c r="B217" s="95">
        <v>0</v>
      </c>
      <c r="C217" s="95">
        <v>0</v>
      </c>
      <c r="D217" s="95">
        <v>0</v>
      </c>
      <c r="E217" s="95">
        <v>0</v>
      </c>
      <c r="F217" s="95">
        <v>0</v>
      </c>
      <c r="G217" s="95">
        <v>0</v>
      </c>
      <c r="H217" s="95">
        <v>0</v>
      </c>
      <c r="I217" s="95">
        <v>0</v>
      </c>
      <c r="J217" s="95">
        <v>0</v>
      </c>
      <c r="K217" s="95">
        <v>0</v>
      </c>
    </row>
    <row r="218" spans="1:11">
      <c r="A218" s="64" t="s">
        <v>335</v>
      </c>
      <c r="B218" s="95">
        <v>0</v>
      </c>
      <c r="C218" s="95">
        <v>0</v>
      </c>
      <c r="D218" s="95">
        <v>0</v>
      </c>
      <c r="E218" s="95">
        <v>0</v>
      </c>
      <c r="F218" s="95">
        <v>0</v>
      </c>
      <c r="G218" s="95">
        <v>0</v>
      </c>
      <c r="H218" s="95">
        <v>0</v>
      </c>
      <c r="I218" s="95">
        <v>0</v>
      </c>
      <c r="J218" s="95">
        <v>0</v>
      </c>
      <c r="K218" s="95">
        <v>0</v>
      </c>
    </row>
    <row r="219" spans="1:11">
      <c r="A219" s="64" t="s">
        <v>336</v>
      </c>
      <c r="B219" s="95">
        <v>2.0991999999999997</v>
      </c>
      <c r="C219" s="95">
        <v>1912.63284</v>
      </c>
      <c r="D219" s="95">
        <v>0</v>
      </c>
      <c r="E219" s="95">
        <v>3003.4644600000001</v>
      </c>
      <c r="F219" s="95">
        <v>4678.8386799999998</v>
      </c>
      <c r="G219" s="95">
        <v>1.4E-2</v>
      </c>
      <c r="H219" s="95">
        <v>265.47520000000003</v>
      </c>
      <c r="I219" s="95">
        <v>10987.371720000001</v>
      </c>
      <c r="J219" s="95">
        <v>21996.975420000002</v>
      </c>
      <c r="K219" s="95">
        <v>42846.871520000001</v>
      </c>
    </row>
    <row r="220" spans="1:11">
      <c r="A220" s="63" t="s">
        <v>337</v>
      </c>
      <c r="B220" s="95">
        <v>8798.5541099999991</v>
      </c>
      <c r="C220" s="95">
        <v>0</v>
      </c>
      <c r="D220" s="95">
        <v>0</v>
      </c>
      <c r="E220" s="95">
        <v>157.77518000000001</v>
      </c>
      <c r="F220" s="95">
        <v>0</v>
      </c>
      <c r="G220" s="95">
        <v>0</v>
      </c>
      <c r="H220" s="95">
        <v>0</v>
      </c>
      <c r="I220" s="95">
        <v>0</v>
      </c>
      <c r="J220" s="95">
        <v>0</v>
      </c>
      <c r="K220" s="95">
        <v>8956.3292899999997</v>
      </c>
    </row>
    <row r="221" spans="1:11">
      <c r="A221" s="65" t="s">
        <v>338</v>
      </c>
      <c r="B221" s="95">
        <v>0</v>
      </c>
      <c r="C221" s="95">
        <v>0</v>
      </c>
      <c r="D221" s="95">
        <v>0</v>
      </c>
      <c r="E221" s="95">
        <v>0</v>
      </c>
      <c r="F221" s="95">
        <v>0</v>
      </c>
      <c r="G221" s="95">
        <v>0</v>
      </c>
      <c r="H221" s="95">
        <v>0</v>
      </c>
      <c r="I221" s="95">
        <v>0</v>
      </c>
      <c r="J221" s="95">
        <v>0</v>
      </c>
      <c r="K221" s="95">
        <v>0</v>
      </c>
    </row>
    <row r="222" spans="1:11">
      <c r="A222" s="64" t="s">
        <v>339</v>
      </c>
      <c r="B222" s="95">
        <v>8798.5541099999991</v>
      </c>
      <c r="C222" s="95">
        <v>0</v>
      </c>
      <c r="D222" s="95">
        <v>0</v>
      </c>
      <c r="E222" s="95">
        <v>0</v>
      </c>
      <c r="F222" s="95">
        <v>0</v>
      </c>
      <c r="G222" s="95">
        <v>0</v>
      </c>
      <c r="H222" s="95">
        <v>0</v>
      </c>
      <c r="I222" s="95">
        <v>0</v>
      </c>
      <c r="J222" s="95">
        <v>0</v>
      </c>
      <c r="K222" s="95">
        <v>8798.5541099999991</v>
      </c>
    </row>
    <row r="223" spans="1:11">
      <c r="A223" s="64" t="s">
        <v>340</v>
      </c>
      <c r="B223" s="95">
        <v>0</v>
      </c>
      <c r="C223" s="95">
        <v>0</v>
      </c>
      <c r="D223" s="95">
        <v>0</v>
      </c>
      <c r="E223" s="95">
        <v>0</v>
      </c>
      <c r="F223" s="95">
        <v>0</v>
      </c>
      <c r="G223" s="95">
        <v>0</v>
      </c>
      <c r="H223" s="95">
        <v>0</v>
      </c>
      <c r="I223" s="95">
        <v>0</v>
      </c>
      <c r="J223" s="95">
        <v>0</v>
      </c>
      <c r="K223" s="95">
        <v>0</v>
      </c>
    </row>
    <row r="224" spans="1:11">
      <c r="A224" s="64" t="s">
        <v>341</v>
      </c>
      <c r="B224" s="95">
        <v>0</v>
      </c>
      <c r="C224" s="95">
        <v>0</v>
      </c>
      <c r="D224" s="95">
        <v>0</v>
      </c>
      <c r="E224" s="95">
        <v>0</v>
      </c>
      <c r="F224" s="95">
        <v>0</v>
      </c>
      <c r="G224" s="95">
        <v>0</v>
      </c>
      <c r="H224" s="95">
        <v>0</v>
      </c>
      <c r="I224" s="95">
        <v>0</v>
      </c>
      <c r="J224" s="95">
        <v>0</v>
      </c>
      <c r="K224" s="95">
        <v>0</v>
      </c>
    </row>
    <row r="225" spans="1:11">
      <c r="A225" s="64" t="s">
        <v>342</v>
      </c>
      <c r="B225" s="95">
        <v>0</v>
      </c>
      <c r="C225" s="95">
        <v>0</v>
      </c>
      <c r="D225" s="95">
        <v>0</v>
      </c>
      <c r="E225" s="95">
        <v>157.77518000000001</v>
      </c>
      <c r="F225" s="95">
        <v>0</v>
      </c>
      <c r="G225" s="95">
        <v>0</v>
      </c>
      <c r="H225" s="95">
        <v>0</v>
      </c>
      <c r="I225" s="95">
        <v>0</v>
      </c>
      <c r="J225" s="95">
        <v>0</v>
      </c>
      <c r="K225" s="95">
        <v>157.77518000000001</v>
      </c>
    </row>
    <row r="226" spans="1:11">
      <c r="A226" s="63" t="s">
        <v>343</v>
      </c>
      <c r="B226" s="95">
        <v>140.76820999999998</v>
      </c>
      <c r="C226" s="95">
        <v>0</v>
      </c>
      <c r="D226" s="95">
        <v>0</v>
      </c>
      <c r="E226" s="95">
        <v>0</v>
      </c>
      <c r="F226" s="95">
        <v>0</v>
      </c>
      <c r="G226" s="95">
        <v>0</v>
      </c>
      <c r="H226" s="95">
        <v>0</v>
      </c>
      <c r="I226" s="95">
        <v>0</v>
      </c>
      <c r="J226" s="95">
        <v>0</v>
      </c>
      <c r="K226" s="95">
        <v>140.76820999999998</v>
      </c>
    </row>
    <row r="227" spans="1:11">
      <c r="A227" s="64" t="s">
        <v>344</v>
      </c>
      <c r="B227" s="95">
        <v>140.76820999999998</v>
      </c>
      <c r="C227" s="95">
        <v>0</v>
      </c>
      <c r="D227" s="95">
        <v>0</v>
      </c>
      <c r="E227" s="95">
        <v>0</v>
      </c>
      <c r="F227" s="95">
        <v>0</v>
      </c>
      <c r="G227" s="95">
        <v>0</v>
      </c>
      <c r="H227" s="95">
        <v>0</v>
      </c>
      <c r="I227" s="95">
        <v>0</v>
      </c>
      <c r="J227" s="95">
        <v>0</v>
      </c>
      <c r="K227" s="95">
        <v>140.76820999999998</v>
      </c>
    </row>
    <row r="228" spans="1:11">
      <c r="A228" s="64" t="s">
        <v>345</v>
      </c>
      <c r="B228" s="95">
        <v>0</v>
      </c>
      <c r="C228" s="95">
        <v>0</v>
      </c>
      <c r="D228" s="95">
        <v>0</v>
      </c>
      <c r="E228" s="95">
        <v>0</v>
      </c>
      <c r="F228" s="95">
        <v>0</v>
      </c>
      <c r="G228" s="95">
        <v>0</v>
      </c>
      <c r="H228" s="95">
        <v>0</v>
      </c>
      <c r="I228" s="95">
        <v>0</v>
      </c>
      <c r="J228" s="95">
        <v>0</v>
      </c>
      <c r="K228" s="95">
        <v>0</v>
      </c>
    </row>
    <row r="229" spans="1:11">
      <c r="A229" s="63" t="s">
        <v>346</v>
      </c>
      <c r="B229" s="95">
        <v>0</v>
      </c>
      <c r="C229" s="95">
        <v>0</v>
      </c>
      <c r="D229" s="95">
        <v>0</v>
      </c>
      <c r="E229" s="95">
        <v>0</v>
      </c>
      <c r="F229" s="95">
        <v>0</v>
      </c>
      <c r="G229" s="95">
        <v>0</v>
      </c>
      <c r="H229" s="95">
        <v>0</v>
      </c>
      <c r="I229" s="95">
        <v>0</v>
      </c>
      <c r="J229" s="95">
        <v>0</v>
      </c>
      <c r="K229" s="95">
        <v>0</v>
      </c>
    </row>
    <row r="230" spans="1:11">
      <c r="A230" s="64" t="s">
        <v>347</v>
      </c>
      <c r="B230" s="95">
        <v>0</v>
      </c>
      <c r="C230" s="95">
        <v>0</v>
      </c>
      <c r="D230" s="95">
        <v>0</v>
      </c>
      <c r="E230" s="95">
        <v>0</v>
      </c>
      <c r="F230" s="95">
        <v>0</v>
      </c>
      <c r="G230" s="95">
        <v>0</v>
      </c>
      <c r="H230" s="95">
        <v>0</v>
      </c>
      <c r="I230" s="95">
        <v>0</v>
      </c>
      <c r="J230" s="95">
        <v>0</v>
      </c>
      <c r="K230" s="95">
        <v>0</v>
      </c>
    </row>
    <row r="231" spans="1:11">
      <c r="A231" s="64" t="s">
        <v>348</v>
      </c>
      <c r="B231" s="95">
        <v>0</v>
      </c>
      <c r="C231" s="95">
        <v>0</v>
      </c>
      <c r="D231" s="95">
        <v>0</v>
      </c>
      <c r="E231" s="95">
        <v>0</v>
      </c>
      <c r="F231" s="95">
        <v>0</v>
      </c>
      <c r="G231" s="95">
        <v>0</v>
      </c>
      <c r="H231" s="95">
        <v>0</v>
      </c>
      <c r="I231" s="95">
        <v>0</v>
      </c>
      <c r="J231" s="95">
        <v>0</v>
      </c>
      <c r="K231" s="95">
        <v>0</v>
      </c>
    </row>
    <row r="232" spans="1:11">
      <c r="A232" s="63" t="s">
        <v>349</v>
      </c>
      <c r="B232" s="95">
        <v>984389.43482000008</v>
      </c>
      <c r="C232" s="95">
        <v>1898677.91625</v>
      </c>
      <c r="D232" s="95">
        <v>2651828.7690700004</v>
      </c>
      <c r="E232" s="95">
        <v>192341.03816999999</v>
      </c>
      <c r="F232" s="95">
        <v>27233.875370000002</v>
      </c>
      <c r="G232" s="95">
        <v>352177.72155000002</v>
      </c>
      <c r="H232" s="95">
        <v>1836.7864999999999</v>
      </c>
      <c r="I232" s="95">
        <v>287105.28385000001</v>
      </c>
      <c r="J232" s="95">
        <v>279796.37793000002</v>
      </c>
      <c r="K232" s="95">
        <v>6675387.2035100004</v>
      </c>
    </row>
    <row r="233" spans="1:11">
      <c r="A233" s="64" t="s">
        <v>350</v>
      </c>
      <c r="B233" s="95">
        <v>579211.68295000005</v>
      </c>
      <c r="C233" s="95">
        <v>491850.06082999997</v>
      </c>
      <c r="D233" s="95">
        <v>979086.6261799999</v>
      </c>
      <c r="E233" s="95">
        <v>88506.465360000002</v>
      </c>
      <c r="F233" s="95">
        <v>2442.2575999999999</v>
      </c>
      <c r="G233" s="95">
        <v>134062.38962999999</v>
      </c>
      <c r="H233" s="95">
        <v>1054.6686000000002</v>
      </c>
      <c r="I233" s="95">
        <v>287105.28385000001</v>
      </c>
      <c r="J233" s="95">
        <v>92749.789449999997</v>
      </c>
      <c r="K233" s="95">
        <v>2656069.2244499996</v>
      </c>
    </row>
    <row r="234" spans="1:11">
      <c r="A234" s="64" t="s">
        <v>351</v>
      </c>
      <c r="B234" s="95">
        <v>0</v>
      </c>
      <c r="C234" s="95">
        <v>0</v>
      </c>
      <c r="D234" s="95">
        <v>0</v>
      </c>
      <c r="E234" s="95">
        <v>0</v>
      </c>
      <c r="F234" s="95">
        <v>0</v>
      </c>
      <c r="G234" s="95">
        <v>0</v>
      </c>
      <c r="H234" s="95">
        <v>0</v>
      </c>
      <c r="I234" s="95">
        <v>0</v>
      </c>
      <c r="J234" s="95">
        <v>0</v>
      </c>
      <c r="K234" s="95">
        <v>0</v>
      </c>
    </row>
    <row r="235" spans="1:11">
      <c r="A235" s="64" t="s">
        <v>352</v>
      </c>
      <c r="B235" s="95">
        <v>326750.54431000003</v>
      </c>
      <c r="C235" s="95">
        <v>1032158.5882100001</v>
      </c>
      <c r="D235" s="95">
        <v>0</v>
      </c>
      <c r="E235" s="95">
        <v>41448.880740000001</v>
      </c>
      <c r="F235" s="95">
        <v>24747.012770000001</v>
      </c>
      <c r="G235" s="95">
        <v>191655.75178999998</v>
      </c>
      <c r="H235" s="95">
        <v>6.7000000000000004E-2</v>
      </c>
      <c r="I235" s="95">
        <v>0</v>
      </c>
      <c r="J235" s="95">
        <v>135523.35444999998</v>
      </c>
      <c r="K235" s="95">
        <v>1752284.19927</v>
      </c>
    </row>
    <row r="236" spans="1:11">
      <c r="A236" s="64" t="s">
        <v>353</v>
      </c>
      <c r="B236" s="95">
        <v>0</v>
      </c>
      <c r="C236" s="95">
        <v>0</v>
      </c>
      <c r="D236" s="95">
        <v>0</v>
      </c>
      <c r="E236" s="95">
        <v>0</v>
      </c>
      <c r="F236" s="95">
        <v>0</v>
      </c>
      <c r="G236" s="95">
        <v>0</v>
      </c>
      <c r="H236" s="95">
        <v>0</v>
      </c>
      <c r="I236" s="95">
        <v>0</v>
      </c>
      <c r="J236" s="95">
        <v>0</v>
      </c>
      <c r="K236" s="95">
        <v>0</v>
      </c>
    </row>
    <row r="237" spans="1:11">
      <c r="A237" s="64" t="s">
        <v>354</v>
      </c>
      <c r="B237" s="95">
        <v>0</v>
      </c>
      <c r="C237" s="95">
        <v>219381.33312</v>
      </c>
      <c r="D237" s="95">
        <v>0</v>
      </c>
      <c r="E237" s="95">
        <v>0</v>
      </c>
      <c r="F237" s="95">
        <v>0</v>
      </c>
      <c r="G237" s="95">
        <v>0</v>
      </c>
      <c r="H237" s="95">
        <v>0</v>
      </c>
      <c r="I237" s="95">
        <v>0</v>
      </c>
      <c r="J237" s="95">
        <v>0</v>
      </c>
      <c r="K237" s="95">
        <v>219381.33312</v>
      </c>
    </row>
    <row r="238" spans="1:11">
      <c r="A238" s="64" t="s">
        <v>355</v>
      </c>
      <c r="B238" s="95">
        <v>0</v>
      </c>
      <c r="C238" s="95">
        <v>0</v>
      </c>
      <c r="D238" s="95">
        <v>0</v>
      </c>
      <c r="E238" s="95">
        <v>0</v>
      </c>
      <c r="F238" s="95">
        <v>0</v>
      </c>
      <c r="G238" s="95">
        <v>0</v>
      </c>
      <c r="H238" s="95">
        <v>0</v>
      </c>
      <c r="I238" s="95">
        <v>0</v>
      </c>
      <c r="J238" s="95">
        <v>0</v>
      </c>
      <c r="K238" s="95">
        <v>0</v>
      </c>
    </row>
    <row r="239" spans="1:11">
      <c r="A239" s="64" t="s">
        <v>356</v>
      </c>
      <c r="B239" s="95">
        <v>0</v>
      </c>
      <c r="C239" s="95">
        <v>0</v>
      </c>
      <c r="D239" s="95">
        <v>0</v>
      </c>
      <c r="E239" s="95">
        <v>0</v>
      </c>
      <c r="F239" s="95">
        <v>0</v>
      </c>
      <c r="G239" s="95">
        <v>0</v>
      </c>
      <c r="H239" s="95">
        <v>0</v>
      </c>
      <c r="I239" s="95">
        <v>0</v>
      </c>
      <c r="J239" s="95">
        <v>0</v>
      </c>
      <c r="K239" s="95">
        <v>0</v>
      </c>
    </row>
    <row r="240" spans="1:11">
      <c r="A240" s="64" t="s">
        <v>357</v>
      </c>
      <c r="B240" s="95">
        <v>78427.207559999995</v>
      </c>
      <c r="C240" s="95">
        <v>155287.93409</v>
      </c>
      <c r="D240" s="95">
        <v>1672742.14289</v>
      </c>
      <c r="E240" s="95">
        <v>62385.692069999997</v>
      </c>
      <c r="F240" s="95">
        <v>44.604999999999997</v>
      </c>
      <c r="G240" s="95">
        <v>26459.580129999998</v>
      </c>
      <c r="H240" s="95">
        <v>782.05090000000007</v>
      </c>
      <c r="I240" s="95">
        <v>0</v>
      </c>
      <c r="J240" s="95">
        <v>51523.23403</v>
      </c>
      <c r="K240" s="95">
        <v>2047652.44667</v>
      </c>
    </row>
    <row r="241" spans="1:11">
      <c r="A241" s="63" t="s">
        <v>358</v>
      </c>
      <c r="B241" s="95">
        <v>278498.36222000001</v>
      </c>
      <c r="C241" s="95">
        <v>1063801.4063500001</v>
      </c>
      <c r="D241" s="95">
        <v>148476.52608000001</v>
      </c>
      <c r="E241" s="95">
        <v>75856.395870000008</v>
      </c>
      <c r="F241" s="95">
        <v>152615.10303999999</v>
      </c>
      <c r="G241" s="95">
        <v>143289.09153999999</v>
      </c>
      <c r="H241" s="95">
        <v>2289.0042200000003</v>
      </c>
      <c r="I241" s="95">
        <v>832088.64952999994</v>
      </c>
      <c r="J241" s="95">
        <v>90197.307690000001</v>
      </c>
      <c r="K241" s="95">
        <v>2787111.8465399998</v>
      </c>
    </row>
    <row r="242" spans="1:11">
      <c r="A242" s="64" t="s">
        <v>359</v>
      </c>
      <c r="B242" s="95">
        <v>24128.436750000001</v>
      </c>
      <c r="C242" s="95">
        <v>6093.5690500000001</v>
      </c>
      <c r="D242" s="95">
        <v>26426.886859999999</v>
      </c>
      <c r="E242" s="95">
        <v>37233.908649999998</v>
      </c>
      <c r="F242" s="95">
        <v>0</v>
      </c>
      <c r="G242" s="95">
        <v>28576.62932</v>
      </c>
      <c r="H242" s="95">
        <v>0</v>
      </c>
      <c r="I242" s="95">
        <v>0</v>
      </c>
      <c r="J242" s="95">
        <v>0</v>
      </c>
      <c r="K242" s="95">
        <v>122459.43062999999</v>
      </c>
    </row>
    <row r="243" spans="1:11">
      <c r="A243" s="64" t="s">
        <v>360</v>
      </c>
      <c r="B243" s="95">
        <v>74533.394530000005</v>
      </c>
      <c r="C243" s="95">
        <v>142537.61903999999</v>
      </c>
      <c r="D243" s="95">
        <v>67716.503040000011</v>
      </c>
      <c r="E243" s="95">
        <v>0</v>
      </c>
      <c r="F243" s="95">
        <v>0</v>
      </c>
      <c r="G243" s="95">
        <v>19696.850399999999</v>
      </c>
      <c r="H243" s="95">
        <v>0</v>
      </c>
      <c r="I243" s="95">
        <v>583025.36100000003</v>
      </c>
      <c r="J243" s="95">
        <v>0</v>
      </c>
      <c r="K243" s="95">
        <v>887509.72800999996</v>
      </c>
    </row>
    <row r="244" spans="1:11">
      <c r="A244" s="64" t="s">
        <v>361</v>
      </c>
      <c r="B244" s="95">
        <v>82211.125050000002</v>
      </c>
      <c r="C244" s="95">
        <v>176589.47877000002</v>
      </c>
      <c r="D244" s="95">
        <v>39559.310509999996</v>
      </c>
      <c r="E244" s="95">
        <v>15668.94801</v>
      </c>
      <c r="F244" s="95">
        <v>21553.38624</v>
      </c>
      <c r="G244" s="95">
        <v>53950.772819999998</v>
      </c>
      <c r="H244" s="95">
        <v>2279.6397400000001</v>
      </c>
      <c r="I244" s="95">
        <v>101153.03067000001</v>
      </c>
      <c r="J244" s="95">
        <v>45461.697489999999</v>
      </c>
      <c r="K244" s="95">
        <v>538427.38929999992</v>
      </c>
    </row>
    <row r="245" spans="1:11">
      <c r="A245" s="64" t="s">
        <v>362</v>
      </c>
      <c r="B245" s="95">
        <v>13934.806420000001</v>
      </c>
      <c r="C245" s="95">
        <v>7198.4371300000003</v>
      </c>
      <c r="D245" s="95">
        <v>10668.367619999999</v>
      </c>
      <c r="E245" s="95">
        <v>660.25728000000004</v>
      </c>
      <c r="F245" s="95">
        <v>1288.11022</v>
      </c>
      <c r="G245" s="95">
        <v>2388.7327599999999</v>
      </c>
      <c r="H245" s="95">
        <v>8.8644800000000004</v>
      </c>
      <c r="I245" s="95">
        <v>8562.4116699999995</v>
      </c>
      <c r="J245" s="95">
        <v>17.61307</v>
      </c>
      <c r="K245" s="95">
        <v>44727.60065</v>
      </c>
    </row>
    <row r="246" spans="1:11">
      <c r="A246" s="64" t="s">
        <v>1384</v>
      </c>
      <c r="B246" s="95">
        <v>0</v>
      </c>
      <c r="C246" s="95">
        <v>0</v>
      </c>
      <c r="D246" s="95">
        <v>0</v>
      </c>
      <c r="E246" s="95">
        <v>0</v>
      </c>
      <c r="F246" s="95">
        <v>0</v>
      </c>
      <c r="G246" s="95">
        <v>0</v>
      </c>
      <c r="H246" s="95">
        <v>0</v>
      </c>
      <c r="I246" s="95">
        <v>0</v>
      </c>
      <c r="J246" s="95">
        <v>0</v>
      </c>
      <c r="K246" s="95">
        <v>0</v>
      </c>
    </row>
    <row r="247" spans="1:11">
      <c r="A247" s="64" t="s">
        <v>363</v>
      </c>
      <c r="B247" s="95">
        <v>83690.599470000001</v>
      </c>
      <c r="C247" s="95">
        <v>731382.30235999997</v>
      </c>
      <c r="D247" s="95">
        <v>4105.4580500000002</v>
      </c>
      <c r="E247" s="95">
        <v>22293.281930000001</v>
      </c>
      <c r="F247" s="95">
        <v>129773.60657999999</v>
      </c>
      <c r="G247" s="95">
        <v>38676.106240000001</v>
      </c>
      <c r="H247" s="95">
        <v>0.5</v>
      </c>
      <c r="I247" s="95">
        <v>139347.84619000001</v>
      </c>
      <c r="J247" s="95">
        <v>44717.997130000003</v>
      </c>
      <c r="K247" s="95">
        <v>1193987.6979499999</v>
      </c>
    </row>
    <row r="248" spans="1:11">
      <c r="A248" s="63" t="s">
        <v>364</v>
      </c>
      <c r="B248" s="95">
        <v>0</v>
      </c>
      <c r="C248" s="95">
        <v>0</v>
      </c>
      <c r="D248" s="95">
        <v>0</v>
      </c>
      <c r="E248" s="95">
        <v>0</v>
      </c>
      <c r="F248" s="95">
        <v>0</v>
      </c>
      <c r="G248" s="95">
        <v>0</v>
      </c>
      <c r="H248" s="95">
        <v>0</v>
      </c>
      <c r="I248" s="95">
        <v>0</v>
      </c>
      <c r="J248" s="95">
        <v>0</v>
      </c>
      <c r="K248" s="95">
        <v>0</v>
      </c>
    </row>
    <row r="249" spans="1:11">
      <c r="A249" s="64" t="s">
        <v>365</v>
      </c>
      <c r="B249" s="95">
        <v>0</v>
      </c>
      <c r="C249" s="95">
        <v>0</v>
      </c>
      <c r="D249" s="95">
        <v>0</v>
      </c>
      <c r="E249" s="95">
        <v>0</v>
      </c>
      <c r="F249" s="95">
        <v>0</v>
      </c>
      <c r="G249" s="95">
        <v>0</v>
      </c>
      <c r="H249" s="95">
        <v>0</v>
      </c>
      <c r="I249" s="95">
        <v>0</v>
      </c>
      <c r="J249" s="95">
        <v>0</v>
      </c>
      <c r="K249" s="95">
        <v>0</v>
      </c>
    </row>
    <row r="250" spans="1:11">
      <c r="A250" s="64" t="s">
        <v>366</v>
      </c>
      <c r="B250" s="95">
        <v>0</v>
      </c>
      <c r="C250" s="95">
        <v>0</v>
      </c>
      <c r="D250" s="95">
        <v>0</v>
      </c>
      <c r="E250" s="95">
        <v>0</v>
      </c>
      <c r="F250" s="95">
        <v>0</v>
      </c>
      <c r="G250" s="95">
        <v>0</v>
      </c>
      <c r="H250" s="95">
        <v>0</v>
      </c>
      <c r="I250" s="95">
        <v>0</v>
      </c>
      <c r="J250" s="95">
        <v>0</v>
      </c>
      <c r="K250" s="95">
        <v>0</v>
      </c>
    </row>
    <row r="251" spans="1:11">
      <c r="A251" s="63" t="s">
        <v>367</v>
      </c>
      <c r="B251" s="95">
        <v>319954.50987999997</v>
      </c>
      <c r="C251" s="95">
        <v>0</v>
      </c>
      <c r="D251" s="95">
        <v>0</v>
      </c>
      <c r="E251" s="95">
        <v>0</v>
      </c>
      <c r="F251" s="95">
        <v>0</v>
      </c>
      <c r="G251" s="95">
        <v>377791.04982000001</v>
      </c>
      <c r="H251" s="95">
        <v>0</v>
      </c>
      <c r="I251" s="95">
        <v>0</v>
      </c>
      <c r="J251" s="95">
        <v>0</v>
      </c>
      <c r="K251" s="95">
        <v>697745.5597000001</v>
      </c>
    </row>
    <row r="252" spans="1:11">
      <c r="A252" s="64" t="s">
        <v>365</v>
      </c>
      <c r="B252" s="95">
        <v>314854.95637000003</v>
      </c>
      <c r="C252" s="95">
        <v>0</v>
      </c>
      <c r="D252" s="95">
        <v>0</v>
      </c>
      <c r="E252" s="95">
        <v>0</v>
      </c>
      <c r="F252" s="95">
        <v>0</v>
      </c>
      <c r="G252" s="95">
        <v>376977.06001000002</v>
      </c>
      <c r="H252" s="95">
        <v>0</v>
      </c>
      <c r="I252" s="95">
        <v>0</v>
      </c>
      <c r="J252" s="95">
        <v>0</v>
      </c>
      <c r="K252" s="95">
        <v>691832.01638000004</v>
      </c>
    </row>
    <row r="253" spans="1:11">
      <c r="A253" s="64" t="s">
        <v>366</v>
      </c>
      <c r="B253" s="95">
        <v>5099.5535099999997</v>
      </c>
      <c r="C253" s="95">
        <v>0</v>
      </c>
      <c r="D253" s="95">
        <v>0</v>
      </c>
      <c r="E253" s="95">
        <v>0</v>
      </c>
      <c r="F253" s="95">
        <v>0</v>
      </c>
      <c r="G253" s="95">
        <v>813.98981000000003</v>
      </c>
      <c r="H253" s="95">
        <v>0</v>
      </c>
      <c r="I253" s="95">
        <v>0</v>
      </c>
      <c r="J253" s="95">
        <v>0</v>
      </c>
      <c r="K253" s="95">
        <v>5913.5433200000007</v>
      </c>
    </row>
    <row r="254" spans="1:11">
      <c r="A254" s="177" t="s">
        <v>368</v>
      </c>
      <c r="B254" s="57">
        <v>41957.782350000001</v>
      </c>
      <c r="C254" s="57">
        <v>197936.88562000002</v>
      </c>
      <c r="D254" s="57">
        <v>105029.60763</v>
      </c>
      <c r="E254" s="57">
        <v>3647.75893</v>
      </c>
      <c r="F254" s="57">
        <v>32893.08743</v>
      </c>
      <c r="G254" s="57">
        <v>32958.585890000002</v>
      </c>
      <c r="H254" s="57">
        <v>2234.3334</v>
      </c>
      <c r="I254" s="57">
        <v>100583.30776000001</v>
      </c>
      <c r="J254" s="57">
        <v>30179.367429999998</v>
      </c>
      <c r="K254" s="57">
        <v>547420.71644000011</v>
      </c>
    </row>
    <row r="255" spans="1:11">
      <c r="A255" s="64" t="s">
        <v>369</v>
      </c>
      <c r="B255" s="95">
        <v>54.660919999999997</v>
      </c>
      <c r="C255" s="95">
        <v>402.28906999999998</v>
      </c>
      <c r="D255" s="95">
        <v>473.76758000000001</v>
      </c>
      <c r="E255" s="95">
        <v>14.047090000000001</v>
      </c>
      <c r="F255" s="95">
        <v>308.70807000000002</v>
      </c>
      <c r="G255" s="95">
        <v>0</v>
      </c>
      <c r="H255" s="95">
        <v>0.10045</v>
      </c>
      <c r="I255" s="95">
        <v>495.11639000000002</v>
      </c>
      <c r="J255" s="95">
        <v>1.0248699999999999</v>
      </c>
      <c r="K255" s="95">
        <v>1749.71444</v>
      </c>
    </row>
    <row r="256" spans="1:11">
      <c r="A256" s="64" t="s">
        <v>370</v>
      </c>
      <c r="B256" s="95">
        <v>671.36592000000007</v>
      </c>
      <c r="C256" s="95">
        <v>821.75378999999998</v>
      </c>
      <c r="D256" s="95">
        <v>466.81684000000001</v>
      </c>
      <c r="E256" s="95">
        <v>26.063140000000001</v>
      </c>
      <c r="F256" s="95">
        <v>35.650930000000002</v>
      </c>
      <c r="G256" s="95">
        <v>294.09896999999995</v>
      </c>
      <c r="H256" s="95">
        <v>1.3487799999999999</v>
      </c>
      <c r="I256" s="95">
        <v>1267.70081</v>
      </c>
      <c r="J256" s="95">
        <v>0</v>
      </c>
      <c r="K256" s="95">
        <v>3584.79918</v>
      </c>
    </row>
    <row r="257" spans="1:11">
      <c r="A257" s="64" t="s">
        <v>371</v>
      </c>
      <c r="B257" s="95">
        <v>36146.718000000001</v>
      </c>
      <c r="C257" s="95">
        <v>184153.54222999999</v>
      </c>
      <c r="D257" s="95">
        <v>93683.224430000002</v>
      </c>
      <c r="E257" s="95">
        <v>2886.5604199999998</v>
      </c>
      <c r="F257" s="95">
        <v>31114.667570000001</v>
      </c>
      <c r="G257" s="95">
        <v>28176.571739999999</v>
      </c>
      <c r="H257" s="95">
        <v>2014.06007</v>
      </c>
      <c r="I257" s="95">
        <v>94428.554439999993</v>
      </c>
      <c r="J257" s="95">
        <v>27942.602129999999</v>
      </c>
      <c r="K257" s="95">
        <v>500546.50102999998</v>
      </c>
    </row>
    <row r="258" spans="1:11">
      <c r="A258" s="64" t="s">
        <v>372</v>
      </c>
      <c r="B258" s="95">
        <v>4143.7886800000006</v>
      </c>
      <c r="C258" s="95">
        <v>10611.78232</v>
      </c>
      <c r="D258" s="95">
        <v>9612.8705399999999</v>
      </c>
      <c r="E258" s="95">
        <v>712.47895999999992</v>
      </c>
      <c r="F258" s="95">
        <v>1102.5622800000001</v>
      </c>
      <c r="G258" s="95">
        <v>3308.98792</v>
      </c>
      <c r="H258" s="95">
        <v>105.52289999999999</v>
      </c>
      <c r="I258" s="95">
        <v>2564.6713999999997</v>
      </c>
      <c r="J258" s="95">
        <v>1977.7084299999999</v>
      </c>
      <c r="K258" s="95">
        <v>34140.37343</v>
      </c>
    </row>
    <row r="259" spans="1:11">
      <c r="A259" s="64" t="s">
        <v>373</v>
      </c>
      <c r="B259" s="95">
        <v>571.98379</v>
      </c>
      <c r="C259" s="95">
        <v>633.57369999999992</v>
      </c>
      <c r="D259" s="95">
        <v>427.77906000000002</v>
      </c>
      <c r="E259" s="95">
        <v>4.1307700000000001</v>
      </c>
      <c r="F259" s="95">
        <v>100.5506</v>
      </c>
      <c r="G259" s="95">
        <v>434.54510999999997</v>
      </c>
      <c r="H259" s="95">
        <v>105.35445</v>
      </c>
      <c r="I259" s="95">
        <v>1227.66506</v>
      </c>
      <c r="J259" s="95">
        <v>192.77780999999999</v>
      </c>
      <c r="K259" s="95">
        <v>3698.3603499999999</v>
      </c>
    </row>
    <row r="260" spans="1:11">
      <c r="A260" s="64" t="s">
        <v>374</v>
      </c>
      <c r="B260" s="95">
        <v>108.23702</v>
      </c>
      <c r="C260" s="95">
        <v>86.148240000000001</v>
      </c>
      <c r="D260" s="95">
        <v>218.81898000000001</v>
      </c>
      <c r="E260" s="95">
        <v>2.4297199999999997</v>
      </c>
      <c r="F260" s="95">
        <v>18.079279999999997</v>
      </c>
      <c r="G260" s="95">
        <v>411.47712000000001</v>
      </c>
      <c r="H260" s="95">
        <v>7.9467499999999998</v>
      </c>
      <c r="I260" s="95">
        <v>38.272150000000003</v>
      </c>
      <c r="J260" s="95">
        <v>43.44464</v>
      </c>
      <c r="K260" s="95">
        <v>934.85390000000007</v>
      </c>
    </row>
    <row r="261" spans="1:11">
      <c r="A261" s="64" t="s">
        <v>375</v>
      </c>
      <c r="B261" s="95">
        <v>66.462600000000009</v>
      </c>
      <c r="C261" s="95">
        <v>415.99490999999995</v>
      </c>
      <c r="D261" s="95">
        <v>40.066629999999996</v>
      </c>
      <c r="E261" s="95">
        <v>1.8962600000000001</v>
      </c>
      <c r="F261" s="95">
        <v>192.95478</v>
      </c>
      <c r="G261" s="95">
        <v>91.578670000000002</v>
      </c>
      <c r="H261" s="95">
        <v>0</v>
      </c>
      <c r="I261" s="95">
        <v>555.59965</v>
      </c>
      <c r="J261" s="95">
        <v>1.8601099999999999</v>
      </c>
      <c r="K261" s="95">
        <v>1366.4136100000001</v>
      </c>
    </row>
    <row r="262" spans="1:11">
      <c r="A262" s="64" t="s">
        <v>376</v>
      </c>
      <c r="B262" s="95">
        <v>2.2137399999999996</v>
      </c>
      <c r="C262" s="95">
        <v>147.85992000000002</v>
      </c>
      <c r="D262" s="95">
        <v>69.208839999999995</v>
      </c>
      <c r="E262" s="95">
        <v>0.15256999999999998</v>
      </c>
      <c r="F262" s="95">
        <v>19.913919999999997</v>
      </c>
      <c r="G262" s="95">
        <v>56.913249999999998</v>
      </c>
      <c r="H262" s="95">
        <v>0</v>
      </c>
      <c r="I262" s="95">
        <v>5.7278599999999997</v>
      </c>
      <c r="J262" s="95">
        <v>19.837979999999998</v>
      </c>
      <c r="K262" s="95">
        <v>321.82808</v>
      </c>
    </row>
    <row r="263" spans="1:11">
      <c r="A263" s="64" t="s">
        <v>377</v>
      </c>
      <c r="B263" s="95">
        <v>0</v>
      </c>
      <c r="C263" s="95">
        <v>0</v>
      </c>
      <c r="D263" s="95">
        <v>0</v>
      </c>
      <c r="E263" s="95">
        <v>0</v>
      </c>
      <c r="F263" s="95">
        <v>0</v>
      </c>
      <c r="G263" s="95">
        <v>0</v>
      </c>
      <c r="H263" s="95">
        <v>0</v>
      </c>
      <c r="I263" s="95">
        <v>0</v>
      </c>
      <c r="J263" s="95">
        <v>0</v>
      </c>
      <c r="K263" s="95">
        <v>0</v>
      </c>
    </row>
    <row r="264" spans="1:11">
      <c r="A264" s="64" t="s">
        <v>378</v>
      </c>
      <c r="B264" s="95">
        <v>192.35167999999999</v>
      </c>
      <c r="C264" s="95">
        <v>663.94143999999994</v>
      </c>
      <c r="D264" s="95">
        <v>37.054730000000006</v>
      </c>
      <c r="E264" s="95">
        <v>0</v>
      </c>
      <c r="F264" s="95">
        <v>0</v>
      </c>
      <c r="G264" s="95">
        <v>184.41310999999999</v>
      </c>
      <c r="H264" s="95">
        <v>0</v>
      </c>
      <c r="I264" s="95">
        <v>0</v>
      </c>
      <c r="J264" s="95">
        <v>0.11145999999999999</v>
      </c>
      <c r="K264" s="95">
        <v>1077.8724199999999</v>
      </c>
    </row>
    <row r="265" spans="1:11">
      <c r="A265" s="64" t="s">
        <v>379</v>
      </c>
      <c r="B265" s="95">
        <v>0</v>
      </c>
      <c r="C265" s="95">
        <v>0</v>
      </c>
      <c r="D265" s="95">
        <v>0</v>
      </c>
      <c r="E265" s="95">
        <v>0</v>
      </c>
      <c r="F265" s="95">
        <v>0</v>
      </c>
      <c r="G265" s="95">
        <v>0</v>
      </c>
      <c r="H265" s="95">
        <v>0</v>
      </c>
      <c r="I265" s="95">
        <v>0</v>
      </c>
      <c r="J265" s="95">
        <v>0</v>
      </c>
      <c r="K265" s="95">
        <v>0</v>
      </c>
    </row>
    <row r="266" spans="1:11">
      <c r="A266" s="177" t="s">
        <v>380</v>
      </c>
      <c r="B266" s="57">
        <v>-18649.77476</v>
      </c>
      <c r="C266" s="57">
        <v>-43728.700960000002</v>
      </c>
      <c r="D266" s="57">
        <v>-25523.9584</v>
      </c>
      <c r="E266" s="57">
        <v>-1045.92363</v>
      </c>
      <c r="F266" s="57">
        <v>-8296.5015700000004</v>
      </c>
      <c r="G266" s="57">
        <v>-10887.01627</v>
      </c>
      <c r="H266" s="57">
        <v>-597.57650999999998</v>
      </c>
      <c r="I266" s="57">
        <v>-19595.29581</v>
      </c>
      <c r="J266" s="57">
        <v>-9172.6426899999988</v>
      </c>
      <c r="K266" s="57">
        <v>-137497.39059999998</v>
      </c>
    </row>
    <row r="267" spans="1:11">
      <c r="A267" s="64" t="s">
        <v>381</v>
      </c>
      <c r="B267" s="95">
        <v>-1113.68192</v>
      </c>
      <c r="C267" s="95">
        <v>-10153.13344</v>
      </c>
      <c r="D267" s="95">
        <v>-3717.5091299999999</v>
      </c>
      <c r="E267" s="95">
        <v>0</v>
      </c>
      <c r="F267" s="95">
        <v>-277.46009999999995</v>
      </c>
      <c r="G267" s="95">
        <v>-90.131789999999995</v>
      </c>
      <c r="H267" s="95">
        <v>0</v>
      </c>
      <c r="I267" s="95">
        <v>-625.39505000000008</v>
      </c>
      <c r="J267" s="95">
        <v>0</v>
      </c>
      <c r="K267" s="95">
        <v>-15977.31143</v>
      </c>
    </row>
    <row r="268" spans="1:11">
      <c r="A268" s="64" t="s">
        <v>382</v>
      </c>
      <c r="B268" s="95">
        <v>0</v>
      </c>
      <c r="C268" s="95">
        <v>0</v>
      </c>
      <c r="D268" s="95">
        <v>0</v>
      </c>
      <c r="E268" s="95">
        <v>0</v>
      </c>
      <c r="F268" s="95">
        <v>0</v>
      </c>
      <c r="G268" s="95">
        <v>0</v>
      </c>
      <c r="H268" s="95">
        <v>0</v>
      </c>
      <c r="I268" s="95">
        <v>0</v>
      </c>
      <c r="J268" s="95">
        <v>0</v>
      </c>
      <c r="K268" s="95">
        <v>0</v>
      </c>
    </row>
    <row r="269" spans="1:11">
      <c r="A269" s="64" t="s">
        <v>383</v>
      </c>
      <c r="B269" s="95">
        <v>-12641.85606</v>
      </c>
      <c r="C269" s="95">
        <v>-24160.131140000001</v>
      </c>
      <c r="D269" s="95">
        <v>-17384.84189</v>
      </c>
      <c r="E269" s="95">
        <v>-1020.42494</v>
      </c>
      <c r="F269" s="95">
        <v>-4785.7539400000005</v>
      </c>
      <c r="G269" s="95">
        <v>-8357.6339599999992</v>
      </c>
      <c r="H269" s="95">
        <v>-597.57650999999998</v>
      </c>
      <c r="I269" s="95">
        <v>-7156.6246100000008</v>
      </c>
      <c r="J269" s="95">
        <v>-8657.3899099999999</v>
      </c>
      <c r="K269" s="95">
        <v>-84762.232959999994</v>
      </c>
    </row>
    <row r="270" spans="1:11">
      <c r="A270" s="64" t="s">
        <v>384</v>
      </c>
      <c r="B270" s="95">
        <v>-46.305</v>
      </c>
      <c r="C270" s="95">
        <v>-99.360780000000005</v>
      </c>
      <c r="D270" s="95">
        <v>-147.79988</v>
      </c>
      <c r="E270" s="95">
        <v>-25.49869</v>
      </c>
      <c r="F270" s="95">
        <v>-29.381880000000002</v>
      </c>
      <c r="G270" s="95">
        <v>-199.82460999999998</v>
      </c>
      <c r="H270" s="95">
        <v>0</v>
      </c>
      <c r="I270" s="95">
        <v>-13.58822</v>
      </c>
      <c r="J270" s="95">
        <v>-18.76998</v>
      </c>
      <c r="K270" s="95">
        <v>-580.52904000000001</v>
      </c>
    </row>
    <row r="271" spans="1:11">
      <c r="A271" s="64" t="s">
        <v>385</v>
      </c>
      <c r="B271" s="95">
        <v>-3890.9959399999998</v>
      </c>
      <c r="C271" s="95">
        <v>-9312.1065999999992</v>
      </c>
      <c r="D271" s="95">
        <v>-4272.6674999999996</v>
      </c>
      <c r="E271" s="95">
        <v>0</v>
      </c>
      <c r="F271" s="95">
        <v>-3203.9056499999997</v>
      </c>
      <c r="G271" s="95">
        <v>-2239.4259099999999</v>
      </c>
      <c r="H271" s="95">
        <v>0</v>
      </c>
      <c r="I271" s="95">
        <v>-10942.18794</v>
      </c>
      <c r="J271" s="95">
        <v>-398.35921000000002</v>
      </c>
      <c r="K271" s="95">
        <v>-34259.64875</v>
      </c>
    </row>
    <row r="272" spans="1:11">
      <c r="A272" s="65" t="s">
        <v>386</v>
      </c>
      <c r="B272" s="95">
        <v>-956.93583999999998</v>
      </c>
      <c r="C272" s="95">
        <v>0</v>
      </c>
      <c r="D272" s="95">
        <v>0</v>
      </c>
      <c r="E272" s="95">
        <v>0</v>
      </c>
      <c r="F272" s="95">
        <v>0</v>
      </c>
      <c r="G272" s="95">
        <v>0</v>
      </c>
      <c r="H272" s="95">
        <v>0</v>
      </c>
      <c r="I272" s="95">
        <v>-857.49999000000003</v>
      </c>
      <c r="J272" s="95">
        <v>-98.123589999999993</v>
      </c>
      <c r="K272" s="95">
        <v>-1912.5594199999998</v>
      </c>
    </row>
    <row r="273" spans="1:11">
      <c r="A273" s="65" t="s">
        <v>457</v>
      </c>
      <c r="B273" s="95">
        <v>0</v>
      </c>
      <c r="C273" s="95">
        <v>-3.9689999999999999</v>
      </c>
      <c r="D273" s="95">
        <v>-1.1399999999999999</v>
      </c>
      <c r="E273" s="95">
        <v>0</v>
      </c>
      <c r="F273" s="95">
        <v>0</v>
      </c>
      <c r="G273" s="95">
        <v>0</v>
      </c>
      <c r="H273" s="95">
        <v>0</v>
      </c>
      <c r="I273" s="95">
        <v>0</v>
      </c>
      <c r="J273" s="95">
        <v>0</v>
      </c>
      <c r="K273" s="95">
        <v>-5.109</v>
      </c>
    </row>
    <row r="274" spans="1:11">
      <c r="A274" s="177" t="s">
        <v>969</v>
      </c>
      <c r="B274" s="57">
        <v>23308.007590000001</v>
      </c>
      <c r="C274" s="57">
        <v>154208.18466</v>
      </c>
      <c r="D274" s="57">
        <v>79505.64923000001</v>
      </c>
      <c r="E274" s="57">
        <v>2601.8352999999997</v>
      </c>
      <c r="F274" s="57">
        <v>24596.585859999999</v>
      </c>
      <c r="G274" s="57">
        <v>22071.569620000002</v>
      </c>
      <c r="H274" s="57">
        <v>1636.7568899999999</v>
      </c>
      <c r="I274" s="57">
        <v>80988.01195</v>
      </c>
      <c r="J274" s="57">
        <v>21006.724739999998</v>
      </c>
      <c r="K274" s="57">
        <v>409923.32583999995</v>
      </c>
    </row>
    <row r="275" spans="1:11">
      <c r="A275" s="155" t="s">
        <v>387</v>
      </c>
      <c r="B275" s="57">
        <v>2884.7488900000003</v>
      </c>
      <c r="C275" s="57">
        <v>1422.5424800000001</v>
      </c>
      <c r="D275" s="57">
        <v>4437.7021399999994</v>
      </c>
      <c r="E275" s="57">
        <v>223.34704000000002</v>
      </c>
      <c r="F275" s="57">
        <v>652.21516000000008</v>
      </c>
      <c r="G275" s="57">
        <v>1544.3573200000001</v>
      </c>
      <c r="H275" s="57">
        <v>241.14099999999999</v>
      </c>
      <c r="I275" s="57">
        <v>264.25092999999998</v>
      </c>
      <c r="J275" s="57">
        <v>1422.2373500000001</v>
      </c>
      <c r="K275" s="57">
        <v>13092.542310000001</v>
      </c>
    </row>
    <row r="276" spans="1:11">
      <c r="A276" s="64" t="s">
        <v>388</v>
      </c>
      <c r="B276" s="95">
        <v>1576.0793700000002</v>
      </c>
      <c r="C276" s="95">
        <v>881.87394999999992</v>
      </c>
      <c r="D276" s="95">
        <v>3558.4809799999998</v>
      </c>
      <c r="E276" s="95">
        <v>166.94435999999999</v>
      </c>
      <c r="F276" s="95">
        <v>593.64330000000007</v>
      </c>
      <c r="G276" s="95">
        <v>1283.6292699999999</v>
      </c>
      <c r="H276" s="95">
        <v>13.9963</v>
      </c>
      <c r="I276" s="95">
        <v>107.45898</v>
      </c>
      <c r="J276" s="95">
        <v>1269.4643799999999</v>
      </c>
      <c r="K276" s="95">
        <v>9451.5708900000009</v>
      </c>
    </row>
    <row r="277" spans="1:11">
      <c r="A277" s="64" t="s">
        <v>389</v>
      </c>
      <c r="B277" s="95">
        <v>114.93388</v>
      </c>
      <c r="C277" s="95">
        <v>143.19628</v>
      </c>
      <c r="D277" s="95">
        <v>34.820980000000006</v>
      </c>
      <c r="E277" s="95">
        <v>4.3538999999999994</v>
      </c>
      <c r="F277" s="95">
        <v>4.9532700000000007</v>
      </c>
      <c r="G277" s="95">
        <v>239.02869000000001</v>
      </c>
      <c r="H277" s="95">
        <v>6.43337</v>
      </c>
      <c r="I277" s="95">
        <v>2.2906900000000001</v>
      </c>
      <c r="J277" s="95">
        <v>104.23026</v>
      </c>
      <c r="K277" s="95">
        <v>654.24131999999997</v>
      </c>
    </row>
    <row r="278" spans="1:11">
      <c r="A278" s="64" t="s">
        <v>390</v>
      </c>
      <c r="B278" s="95">
        <v>0</v>
      </c>
      <c r="C278" s="95">
        <v>2.5282199999999997</v>
      </c>
      <c r="D278" s="95">
        <v>8.4001099999999997</v>
      </c>
      <c r="E278" s="95">
        <v>0</v>
      </c>
      <c r="F278" s="95">
        <v>0</v>
      </c>
      <c r="G278" s="95">
        <v>0</v>
      </c>
      <c r="H278" s="95">
        <v>0</v>
      </c>
      <c r="I278" s="95">
        <v>41.491169999999997</v>
      </c>
      <c r="J278" s="95">
        <v>1.0537100000000001</v>
      </c>
      <c r="K278" s="95">
        <v>53.473210000000002</v>
      </c>
    </row>
    <row r="279" spans="1:11">
      <c r="A279" s="64" t="s">
        <v>391</v>
      </c>
      <c r="B279" s="95">
        <v>0</v>
      </c>
      <c r="C279" s="95">
        <v>0</v>
      </c>
      <c r="D279" s="95">
        <v>0</v>
      </c>
      <c r="E279" s="95">
        <v>0</v>
      </c>
      <c r="F279" s="95">
        <v>0</v>
      </c>
      <c r="G279" s="95">
        <v>0</v>
      </c>
      <c r="H279" s="95">
        <v>0</v>
      </c>
      <c r="I279" s="95">
        <v>0</v>
      </c>
      <c r="J279" s="95">
        <v>0</v>
      </c>
      <c r="K279" s="95">
        <v>0</v>
      </c>
    </row>
    <row r="280" spans="1:11">
      <c r="A280" s="62" t="s">
        <v>392</v>
      </c>
      <c r="B280" s="95">
        <v>1193.7356399999999</v>
      </c>
      <c r="C280" s="95">
        <v>394.94403000000005</v>
      </c>
      <c r="D280" s="95">
        <v>836.00006999999994</v>
      </c>
      <c r="E280" s="95">
        <v>52.048780000000001</v>
      </c>
      <c r="F280" s="95">
        <v>53.618589999999998</v>
      </c>
      <c r="G280" s="95">
        <v>21.699360000000002</v>
      </c>
      <c r="H280" s="95">
        <v>220.71132999999998</v>
      </c>
      <c r="I280" s="95">
        <v>113.01008999999999</v>
      </c>
      <c r="J280" s="95">
        <v>47.488999999999997</v>
      </c>
      <c r="K280" s="95">
        <v>2933.2568900000001</v>
      </c>
    </row>
    <row r="281" spans="1:11">
      <c r="A281" s="62" t="s">
        <v>393</v>
      </c>
      <c r="B281" s="95">
        <v>0</v>
      </c>
      <c r="C281" s="95">
        <v>0</v>
      </c>
      <c r="D281" s="95">
        <v>0</v>
      </c>
      <c r="E281" s="95">
        <v>0</v>
      </c>
      <c r="F281" s="95">
        <v>0</v>
      </c>
      <c r="G281" s="95">
        <v>0</v>
      </c>
      <c r="H281" s="95">
        <v>0</v>
      </c>
      <c r="I281" s="95">
        <v>0</v>
      </c>
      <c r="J281" s="95">
        <v>0</v>
      </c>
      <c r="K281" s="95">
        <v>0</v>
      </c>
    </row>
    <row r="282" spans="1:11">
      <c r="A282" s="177" t="s">
        <v>394</v>
      </c>
      <c r="B282" s="57">
        <v>-567.08256000000006</v>
      </c>
      <c r="C282" s="57">
        <v>-13860.728230000001</v>
      </c>
      <c r="D282" s="57">
        <v>-1422.80719</v>
      </c>
      <c r="E282" s="57">
        <v>-76.362909999999999</v>
      </c>
      <c r="F282" s="57">
        <v>-171.66540000000001</v>
      </c>
      <c r="G282" s="57">
        <v>-1528.97343</v>
      </c>
      <c r="H282" s="57">
        <v>-23.841290000000001</v>
      </c>
      <c r="I282" s="57">
        <v>-1949.1855600000001</v>
      </c>
      <c r="J282" s="57">
        <v>-1471.35661</v>
      </c>
      <c r="K282" s="57">
        <v>-21072.00318</v>
      </c>
    </row>
    <row r="283" spans="1:11">
      <c r="A283" s="64" t="s">
        <v>388</v>
      </c>
      <c r="B283" s="95">
        <v>-413.73831000000001</v>
      </c>
      <c r="C283" s="95">
        <v>-6433.4912199999999</v>
      </c>
      <c r="D283" s="95">
        <v>-251.03239000000002</v>
      </c>
      <c r="E283" s="95">
        <v>-66.054149999999993</v>
      </c>
      <c r="F283" s="95">
        <v>-71.257070000000013</v>
      </c>
      <c r="G283" s="95">
        <v>-1035.50045</v>
      </c>
      <c r="H283" s="95">
        <v>-8.7079300000000011</v>
      </c>
      <c r="I283" s="95">
        <v>-1288.97271</v>
      </c>
      <c r="J283" s="95">
        <v>-1124.9806999999998</v>
      </c>
      <c r="K283" s="95">
        <v>-10693.734930000001</v>
      </c>
    </row>
    <row r="284" spans="1:11">
      <c r="A284" s="64" t="s">
        <v>395</v>
      </c>
      <c r="B284" s="95">
        <v>-1.89028</v>
      </c>
      <c r="C284" s="95">
        <v>-41.153469999999999</v>
      </c>
      <c r="D284" s="95">
        <v>-104.3105</v>
      </c>
      <c r="E284" s="95">
        <v>-1.9222399999999999</v>
      </c>
      <c r="F284" s="95">
        <v>0</v>
      </c>
      <c r="G284" s="95">
        <v>-86.954080000000005</v>
      </c>
      <c r="H284" s="95">
        <v>0</v>
      </c>
      <c r="I284" s="95">
        <v>-1.1970000000000001</v>
      </c>
      <c r="J284" s="95">
        <v>-28.875</v>
      </c>
      <c r="K284" s="95">
        <v>-266.30257</v>
      </c>
    </row>
    <row r="285" spans="1:11">
      <c r="A285" s="64" t="s">
        <v>396</v>
      </c>
      <c r="B285" s="95">
        <v>-3.1458699999999999</v>
      </c>
      <c r="C285" s="95">
        <v>0</v>
      </c>
      <c r="D285" s="95">
        <v>0</v>
      </c>
      <c r="E285" s="95">
        <v>0</v>
      </c>
      <c r="F285" s="95">
        <v>0</v>
      </c>
      <c r="G285" s="95">
        <v>0</v>
      </c>
      <c r="H285" s="95">
        <v>0</v>
      </c>
      <c r="I285" s="95">
        <v>0</v>
      </c>
      <c r="J285" s="95">
        <v>0</v>
      </c>
      <c r="K285" s="95">
        <v>-3.1458699999999999</v>
      </c>
    </row>
    <row r="286" spans="1:11">
      <c r="A286" s="64" t="s">
        <v>397</v>
      </c>
      <c r="B286" s="95">
        <v>0</v>
      </c>
      <c r="C286" s="95">
        <v>0</v>
      </c>
      <c r="D286" s="95">
        <v>0</v>
      </c>
      <c r="E286" s="95">
        <v>0</v>
      </c>
      <c r="F286" s="95">
        <v>0</v>
      </c>
      <c r="G286" s="95">
        <v>0</v>
      </c>
      <c r="H286" s="95">
        <v>0</v>
      </c>
      <c r="I286" s="95">
        <v>0</v>
      </c>
      <c r="J286" s="95">
        <v>0</v>
      </c>
      <c r="K286" s="95">
        <v>0</v>
      </c>
    </row>
    <row r="287" spans="1:11">
      <c r="A287" s="65" t="s">
        <v>398</v>
      </c>
      <c r="B287" s="95">
        <v>-148.3081</v>
      </c>
      <c r="C287" s="95">
        <v>-7386.0835399999996</v>
      </c>
      <c r="D287" s="95">
        <v>-1067.4643000000001</v>
      </c>
      <c r="E287" s="95">
        <v>-8.3865200000000009</v>
      </c>
      <c r="F287" s="95">
        <v>-100.40833000000001</v>
      </c>
      <c r="G287" s="95">
        <v>-406.51890000000003</v>
      </c>
      <c r="H287" s="95">
        <v>-15.13336</v>
      </c>
      <c r="I287" s="95">
        <v>-659.01585</v>
      </c>
      <c r="J287" s="95">
        <v>-317.50090999999998</v>
      </c>
      <c r="K287" s="95">
        <v>-10108.819810000001</v>
      </c>
    </row>
    <row r="288" spans="1:11">
      <c r="A288" s="65" t="s">
        <v>399</v>
      </c>
      <c r="B288" s="95">
        <v>0</v>
      </c>
      <c r="C288" s="95">
        <v>0</v>
      </c>
      <c r="D288" s="95">
        <v>0</v>
      </c>
      <c r="E288" s="95">
        <v>0</v>
      </c>
      <c r="F288" s="95">
        <v>0</v>
      </c>
      <c r="G288" s="95">
        <v>0</v>
      </c>
      <c r="H288" s="95">
        <v>0</v>
      </c>
      <c r="I288" s="95">
        <v>0</v>
      </c>
      <c r="J288" s="95">
        <v>0</v>
      </c>
      <c r="K288" s="95">
        <v>0</v>
      </c>
    </row>
    <row r="289" spans="1:11">
      <c r="A289" s="177" t="s">
        <v>968</v>
      </c>
      <c r="B289" s="57">
        <v>25625.673920000001</v>
      </c>
      <c r="C289" s="57">
        <v>141769.99890999999</v>
      </c>
      <c r="D289" s="57">
        <v>82520.544180000012</v>
      </c>
      <c r="E289" s="57">
        <v>2748.81943</v>
      </c>
      <c r="F289" s="57">
        <v>25077.135620000001</v>
      </c>
      <c r="G289" s="57">
        <v>22086.953510000003</v>
      </c>
      <c r="H289" s="57">
        <v>1854.0566000000001</v>
      </c>
      <c r="I289" s="57">
        <v>79303.077319999997</v>
      </c>
      <c r="J289" s="57">
        <v>20957.605480000002</v>
      </c>
      <c r="K289" s="57">
        <v>401943.86497000005</v>
      </c>
    </row>
    <row r="290" spans="1:11">
      <c r="A290" s="64" t="s">
        <v>400</v>
      </c>
      <c r="B290" s="95">
        <v>19871.747210000001</v>
      </c>
      <c r="C290" s="95">
        <v>27868.95132</v>
      </c>
      <c r="D290" s="95">
        <v>1926.5574899999999</v>
      </c>
      <c r="E290" s="95">
        <v>499.67401000000001</v>
      </c>
      <c r="F290" s="95">
        <v>3052.3671800000002</v>
      </c>
      <c r="G290" s="95">
        <v>4471.8100300000006</v>
      </c>
      <c r="H290" s="95">
        <v>48.924120000000002</v>
      </c>
      <c r="I290" s="95">
        <v>13599.162259999999</v>
      </c>
      <c r="J290" s="95">
        <v>2153.3068499999999</v>
      </c>
      <c r="K290" s="95">
        <v>73492.500469999999</v>
      </c>
    </row>
    <row r="291" spans="1:11">
      <c r="A291" s="64" t="s">
        <v>401</v>
      </c>
      <c r="B291" s="95">
        <v>317.20971999999995</v>
      </c>
      <c r="C291" s="95">
        <v>2897.26703</v>
      </c>
      <c r="D291" s="95">
        <v>388.80139000000003</v>
      </c>
      <c r="E291" s="95">
        <v>157.29852</v>
      </c>
      <c r="F291" s="95">
        <v>184.85196999999999</v>
      </c>
      <c r="G291" s="95">
        <v>497.81468999999998</v>
      </c>
      <c r="H291" s="95">
        <v>32.796999999999997</v>
      </c>
      <c r="I291" s="95">
        <v>2604.45667</v>
      </c>
      <c r="J291" s="95">
        <v>672.03846999999996</v>
      </c>
      <c r="K291" s="95">
        <v>7752.5354600000001</v>
      </c>
    </row>
    <row r="292" spans="1:11">
      <c r="A292" s="64" t="s">
        <v>402</v>
      </c>
      <c r="B292" s="95">
        <v>19554.537489999999</v>
      </c>
      <c r="C292" s="95">
        <v>24971.684289999997</v>
      </c>
      <c r="D292" s="95">
        <v>1537.7561000000001</v>
      </c>
      <c r="E292" s="95">
        <v>342.37549000000001</v>
      </c>
      <c r="F292" s="95">
        <v>2867.51521</v>
      </c>
      <c r="G292" s="95">
        <v>3973.9953399999999</v>
      </c>
      <c r="H292" s="95">
        <v>16.127120000000001</v>
      </c>
      <c r="I292" s="95">
        <v>10994.70559</v>
      </c>
      <c r="J292" s="95">
        <v>1481.26838</v>
      </c>
      <c r="K292" s="95">
        <v>65739.96501</v>
      </c>
    </row>
    <row r="293" spans="1:11">
      <c r="A293" s="64" t="s">
        <v>403</v>
      </c>
      <c r="B293" s="95">
        <v>0</v>
      </c>
      <c r="C293" s="95">
        <v>0</v>
      </c>
      <c r="D293" s="95">
        <v>0</v>
      </c>
      <c r="E293" s="95">
        <v>0</v>
      </c>
      <c r="F293" s="95">
        <v>0</v>
      </c>
      <c r="G293" s="95">
        <v>0</v>
      </c>
      <c r="H293" s="95">
        <v>0</v>
      </c>
      <c r="I293" s="95">
        <v>0</v>
      </c>
      <c r="J293" s="95">
        <v>0</v>
      </c>
      <c r="K293" s="95">
        <v>0</v>
      </c>
    </row>
    <row r="294" spans="1:11">
      <c r="A294" s="64" t="s">
        <v>404</v>
      </c>
      <c r="B294" s="95">
        <v>0</v>
      </c>
      <c r="C294" s="95">
        <v>0</v>
      </c>
      <c r="D294" s="95">
        <v>0</v>
      </c>
      <c r="E294" s="95">
        <v>0</v>
      </c>
      <c r="F294" s="95">
        <v>0</v>
      </c>
      <c r="G294" s="95">
        <v>0</v>
      </c>
      <c r="H294" s="95">
        <v>0</v>
      </c>
      <c r="I294" s="95">
        <v>0</v>
      </c>
      <c r="J294" s="95">
        <v>0</v>
      </c>
      <c r="K294" s="95">
        <v>0</v>
      </c>
    </row>
    <row r="295" spans="1:11">
      <c r="A295" s="64" t="s">
        <v>405</v>
      </c>
      <c r="B295" s="95">
        <v>0</v>
      </c>
      <c r="C295" s="95">
        <v>0</v>
      </c>
      <c r="D295" s="95">
        <v>0</v>
      </c>
      <c r="E295" s="95">
        <v>0</v>
      </c>
      <c r="F295" s="95">
        <v>0</v>
      </c>
      <c r="G295" s="95">
        <v>0</v>
      </c>
      <c r="H295" s="95">
        <v>0</v>
      </c>
      <c r="I295" s="95">
        <v>0</v>
      </c>
      <c r="J295" s="95">
        <v>0</v>
      </c>
      <c r="K295" s="95">
        <v>0</v>
      </c>
    </row>
    <row r="296" spans="1:11">
      <c r="A296" s="64" t="s">
        <v>406</v>
      </c>
      <c r="B296" s="95">
        <v>0</v>
      </c>
      <c r="C296" s="95">
        <v>0</v>
      </c>
      <c r="D296" s="95">
        <v>0</v>
      </c>
      <c r="E296" s="95">
        <v>0</v>
      </c>
      <c r="F296" s="95">
        <v>0</v>
      </c>
      <c r="G296" s="95">
        <v>0</v>
      </c>
      <c r="H296" s="95">
        <v>0</v>
      </c>
      <c r="I296" s="95">
        <v>0</v>
      </c>
      <c r="J296" s="95">
        <v>0</v>
      </c>
      <c r="K296" s="95">
        <v>0</v>
      </c>
    </row>
    <row r="297" spans="1:11">
      <c r="A297" s="64" t="s">
        <v>407</v>
      </c>
      <c r="B297" s="95">
        <v>0</v>
      </c>
      <c r="C297" s="95">
        <v>0</v>
      </c>
      <c r="D297" s="95">
        <v>0</v>
      </c>
      <c r="E297" s="95">
        <v>0</v>
      </c>
      <c r="F297" s="95">
        <v>0</v>
      </c>
      <c r="G297" s="95">
        <v>0</v>
      </c>
      <c r="H297" s="95">
        <v>0</v>
      </c>
      <c r="I297" s="95">
        <v>0</v>
      </c>
      <c r="J297" s="95">
        <v>0</v>
      </c>
      <c r="K297" s="95">
        <v>0</v>
      </c>
    </row>
    <row r="298" spans="1:11">
      <c r="A298" s="64" t="s">
        <v>408</v>
      </c>
      <c r="B298" s="95">
        <v>-25320.062100000003</v>
      </c>
      <c r="C298" s="95">
        <v>-33533.20865</v>
      </c>
      <c r="D298" s="95">
        <v>-14793.26635</v>
      </c>
      <c r="E298" s="95">
        <v>-516.99070000000006</v>
      </c>
      <c r="F298" s="95">
        <v>-6793.7048399999994</v>
      </c>
      <c r="G298" s="95">
        <v>-8334.3741900000005</v>
      </c>
      <c r="H298" s="95">
        <v>-165.36294000000001</v>
      </c>
      <c r="I298" s="95">
        <v>-38144.135920000001</v>
      </c>
      <c r="J298" s="95">
        <v>-5080.7234500000004</v>
      </c>
      <c r="K298" s="95">
        <v>-132681.82913999999</v>
      </c>
    </row>
    <row r="299" spans="1:11">
      <c r="A299" s="64" t="s">
        <v>409</v>
      </c>
      <c r="B299" s="95">
        <v>-23756.608820000001</v>
      </c>
      <c r="C299" s="95">
        <v>-30399.874530000001</v>
      </c>
      <c r="D299" s="95">
        <v>-11799.826660000001</v>
      </c>
      <c r="E299" s="95">
        <v>-468.02575999999999</v>
      </c>
      <c r="F299" s="95">
        <v>-6696.6823600000007</v>
      </c>
      <c r="G299" s="95">
        <v>-6750.2764100000004</v>
      </c>
      <c r="H299" s="95">
        <v>-149.22054</v>
      </c>
      <c r="I299" s="95">
        <v>-33980.962479999995</v>
      </c>
      <c r="J299" s="95">
        <v>-3895.3312299999998</v>
      </c>
      <c r="K299" s="95">
        <v>-117896.80879000001</v>
      </c>
    </row>
    <row r="300" spans="1:11">
      <c r="A300" s="64" t="s">
        <v>410</v>
      </c>
      <c r="B300" s="95">
        <v>-5.6000899999999998</v>
      </c>
      <c r="C300" s="95">
        <v>-16.31061</v>
      </c>
      <c r="D300" s="95">
        <v>0</v>
      </c>
      <c r="E300" s="95">
        <v>0</v>
      </c>
      <c r="F300" s="95">
        <v>0</v>
      </c>
      <c r="G300" s="95">
        <v>0</v>
      </c>
      <c r="H300" s="95">
        <v>0</v>
      </c>
      <c r="I300" s="95">
        <v>0</v>
      </c>
      <c r="J300" s="95">
        <v>0</v>
      </c>
      <c r="K300" s="95">
        <v>-21.910700000000002</v>
      </c>
    </row>
    <row r="301" spans="1:11">
      <c r="A301" s="64" t="s">
        <v>411</v>
      </c>
      <c r="B301" s="95">
        <v>0</v>
      </c>
      <c r="C301" s="95">
        <v>0</v>
      </c>
      <c r="D301" s="95">
        <v>0</v>
      </c>
      <c r="E301" s="95">
        <v>0</v>
      </c>
      <c r="F301" s="95">
        <v>0</v>
      </c>
      <c r="G301" s="95">
        <v>0</v>
      </c>
      <c r="H301" s="95">
        <v>0</v>
      </c>
      <c r="I301" s="95">
        <v>0</v>
      </c>
      <c r="J301" s="95">
        <v>0</v>
      </c>
      <c r="K301" s="95">
        <v>0</v>
      </c>
    </row>
    <row r="302" spans="1:11">
      <c r="A302" s="65" t="s">
        <v>412</v>
      </c>
      <c r="B302" s="95">
        <v>-1557.85319</v>
      </c>
      <c r="C302" s="95">
        <v>-3117.02351</v>
      </c>
      <c r="D302" s="95">
        <v>-2993.4396900000002</v>
      </c>
      <c r="E302" s="95">
        <v>-48.964940000000006</v>
      </c>
      <c r="F302" s="95">
        <v>-97.022480000000002</v>
      </c>
      <c r="G302" s="95">
        <v>-1584.0977800000001</v>
      </c>
      <c r="H302" s="95">
        <v>-16.142399999999999</v>
      </c>
      <c r="I302" s="95">
        <v>-4163.1734399999996</v>
      </c>
      <c r="J302" s="95">
        <v>-1185.39222</v>
      </c>
      <c r="K302" s="95">
        <v>-14763.10965</v>
      </c>
    </row>
    <row r="303" spans="1:11">
      <c r="A303" s="65" t="s">
        <v>1385</v>
      </c>
      <c r="B303" s="95">
        <v>0</v>
      </c>
      <c r="C303" s="95">
        <v>0</v>
      </c>
      <c r="D303" s="95">
        <v>0</v>
      </c>
      <c r="E303" s="95">
        <v>0</v>
      </c>
      <c r="F303" s="95">
        <v>0</v>
      </c>
      <c r="G303" s="95">
        <v>0</v>
      </c>
      <c r="H303" s="95">
        <v>0</v>
      </c>
      <c r="I303" s="95">
        <v>0</v>
      </c>
      <c r="J303" s="95">
        <v>0</v>
      </c>
      <c r="K303" s="95">
        <v>0</v>
      </c>
    </row>
    <row r="304" spans="1:11">
      <c r="A304" s="64" t="s">
        <v>414</v>
      </c>
      <c r="B304" s="95">
        <v>0</v>
      </c>
      <c r="C304" s="95">
        <v>0</v>
      </c>
      <c r="D304" s="95">
        <v>0</v>
      </c>
      <c r="E304" s="95">
        <v>0</v>
      </c>
      <c r="F304" s="95">
        <v>0</v>
      </c>
      <c r="G304" s="95">
        <v>0</v>
      </c>
      <c r="H304" s="95">
        <v>0</v>
      </c>
      <c r="I304" s="95">
        <v>0</v>
      </c>
      <c r="J304" s="95">
        <v>0</v>
      </c>
      <c r="K304" s="95">
        <v>0</v>
      </c>
    </row>
    <row r="305" spans="1:11">
      <c r="A305" s="177" t="s">
        <v>967</v>
      </c>
      <c r="B305" s="57">
        <v>20177.35903</v>
      </c>
      <c r="C305" s="57">
        <v>136105.74158</v>
      </c>
      <c r="D305" s="57">
        <v>69653.835319999998</v>
      </c>
      <c r="E305" s="57">
        <v>2731.5027400000004</v>
      </c>
      <c r="F305" s="57">
        <v>21335.79796</v>
      </c>
      <c r="G305" s="57">
        <v>18224.389350000001</v>
      </c>
      <c r="H305" s="57">
        <v>1737.61778</v>
      </c>
      <c r="I305" s="57">
        <v>54758.103659999993</v>
      </c>
      <c r="J305" s="57">
        <v>18030.188879999998</v>
      </c>
      <c r="K305" s="57">
        <v>342754.53630000004</v>
      </c>
    </row>
    <row r="306" spans="1:11">
      <c r="A306" s="177" t="s">
        <v>415</v>
      </c>
      <c r="B306" s="57">
        <v>-19565.074339999999</v>
      </c>
      <c r="C306" s="57">
        <v>-100354.7194</v>
      </c>
      <c r="D306" s="57">
        <v>-65077.158539999997</v>
      </c>
      <c r="E306" s="57">
        <v>-2710.0000199999999</v>
      </c>
      <c r="F306" s="57">
        <v>-18235.29189</v>
      </c>
      <c r="G306" s="57">
        <v>-17298.975999999999</v>
      </c>
      <c r="H306" s="57">
        <v>-1685.9698799999999</v>
      </c>
      <c r="I306" s="57">
        <v>-52851.701540000002</v>
      </c>
      <c r="J306" s="57">
        <v>-20350.033230000001</v>
      </c>
      <c r="K306" s="57">
        <v>-298128.92483999999</v>
      </c>
    </row>
    <row r="307" spans="1:11">
      <c r="A307" s="64" t="s">
        <v>416</v>
      </c>
      <c r="B307" s="95">
        <v>-10978.120730000001</v>
      </c>
      <c r="C307" s="95">
        <v>-77272.187160000001</v>
      </c>
      <c r="D307" s="95">
        <v>-38232.018309999999</v>
      </c>
      <c r="E307" s="95">
        <v>-1619.1001100000001</v>
      </c>
      <c r="F307" s="95">
        <v>-12216.358910000001</v>
      </c>
      <c r="G307" s="95">
        <v>-11250.798919999999</v>
      </c>
      <c r="H307" s="95">
        <v>-1123.43335</v>
      </c>
      <c r="I307" s="95">
        <v>-32624.874760000002</v>
      </c>
      <c r="J307" s="95">
        <v>-12666.852269999999</v>
      </c>
      <c r="K307" s="95">
        <v>-197983.74452000001</v>
      </c>
    </row>
    <row r="308" spans="1:11">
      <c r="A308" s="64" t="s">
        <v>417</v>
      </c>
      <c r="B308" s="95">
        <v>-1653.8813400000001</v>
      </c>
      <c r="C308" s="95">
        <v>-4081.09737</v>
      </c>
      <c r="D308" s="95">
        <v>-2983.7971200000002</v>
      </c>
      <c r="E308" s="95">
        <v>-356.03815999999995</v>
      </c>
      <c r="F308" s="95">
        <v>-944.41287999999997</v>
      </c>
      <c r="G308" s="95">
        <v>-1397.9666399999999</v>
      </c>
      <c r="H308" s="95">
        <v>-136.76803000000001</v>
      </c>
      <c r="I308" s="95">
        <v>-7068.9320700000007</v>
      </c>
      <c r="J308" s="95">
        <v>-1397.7981499999999</v>
      </c>
      <c r="K308" s="95">
        <v>-20020.691760000002</v>
      </c>
    </row>
    <row r="309" spans="1:11">
      <c r="A309" s="64" t="s">
        <v>418</v>
      </c>
      <c r="B309" s="95">
        <v>-165.55270999999999</v>
      </c>
      <c r="C309" s="95">
        <v>-940.26605000000006</v>
      </c>
      <c r="D309" s="95">
        <v>-395.94728999999995</v>
      </c>
      <c r="E309" s="95">
        <v>-56.249550000000006</v>
      </c>
      <c r="F309" s="95">
        <v>-143.38848999999999</v>
      </c>
      <c r="G309" s="95">
        <v>-136.14447000000001</v>
      </c>
      <c r="H309" s="95">
        <v>-19.63232</v>
      </c>
      <c r="I309" s="95">
        <v>-263.85055999999997</v>
      </c>
      <c r="J309" s="95">
        <v>-131.38654</v>
      </c>
      <c r="K309" s="95">
        <v>-2252.4179800000002</v>
      </c>
    </row>
    <row r="310" spans="1:11">
      <c r="A310" s="64" t="s">
        <v>419</v>
      </c>
      <c r="B310" s="95">
        <v>-776.29723000000001</v>
      </c>
      <c r="C310" s="95">
        <v>-3200.6874800000001</v>
      </c>
      <c r="D310" s="95">
        <v>-1981.2658100000001</v>
      </c>
      <c r="E310" s="95">
        <v>-118.58431</v>
      </c>
      <c r="F310" s="95">
        <v>-922.77058</v>
      </c>
      <c r="G310" s="95">
        <v>-720.83416</v>
      </c>
      <c r="H310" s="95">
        <v>-47.871580000000002</v>
      </c>
      <c r="I310" s="95">
        <v>-1662.0780199999999</v>
      </c>
      <c r="J310" s="95">
        <v>-1024.8668499999999</v>
      </c>
      <c r="K310" s="95">
        <v>-10455.256019999999</v>
      </c>
    </row>
    <row r="311" spans="1:11">
      <c r="A311" s="64" t="s">
        <v>420</v>
      </c>
      <c r="B311" s="95">
        <v>-2417.4780499999997</v>
      </c>
      <c r="C311" s="95">
        <v>-49.456089999999996</v>
      </c>
      <c r="D311" s="95">
        <v>-3422.2726000000002</v>
      </c>
      <c r="E311" s="95">
        <v>-133.96053000000001</v>
      </c>
      <c r="F311" s="95">
        <v>-1091.64257</v>
      </c>
      <c r="G311" s="95">
        <v>-1088.32809</v>
      </c>
      <c r="H311" s="95">
        <v>-76.287999999999997</v>
      </c>
      <c r="I311" s="95">
        <v>-3231.3612599999997</v>
      </c>
      <c r="J311" s="95">
        <v>-1115.9623700000002</v>
      </c>
      <c r="K311" s="95">
        <v>-12626.74956</v>
      </c>
    </row>
    <row r="312" spans="1:11">
      <c r="A312" s="64" t="s">
        <v>421</v>
      </c>
      <c r="B312" s="95">
        <v>-491.73709000000002</v>
      </c>
      <c r="C312" s="95">
        <v>-1482.4290000000001</v>
      </c>
      <c r="D312" s="95">
        <v>-577.42813999999998</v>
      </c>
      <c r="E312" s="95">
        <v>-66.186429999999987</v>
      </c>
      <c r="F312" s="95">
        <v>-172.76734999999999</v>
      </c>
      <c r="G312" s="95">
        <v>-210.08323000000001</v>
      </c>
      <c r="H312" s="95">
        <v>-32.564320000000002</v>
      </c>
      <c r="I312" s="95">
        <v>-1396.7041200000001</v>
      </c>
      <c r="J312" s="95">
        <v>-441.25524999999999</v>
      </c>
      <c r="K312" s="95">
        <v>-4871.1549299999997</v>
      </c>
    </row>
    <row r="313" spans="1:11">
      <c r="A313" s="64" t="s">
        <v>422</v>
      </c>
      <c r="B313" s="95">
        <v>-613.72802000000001</v>
      </c>
      <c r="C313" s="95">
        <v>-2361.92472</v>
      </c>
      <c r="D313" s="95">
        <v>-4267.9770399999998</v>
      </c>
      <c r="E313" s="95">
        <v>-66.744169999999997</v>
      </c>
      <c r="F313" s="95">
        <v>-534.50256000000002</v>
      </c>
      <c r="G313" s="95">
        <v>-389.60496999999998</v>
      </c>
      <c r="H313" s="95">
        <v>-48.24821</v>
      </c>
      <c r="I313" s="95">
        <v>-1323.6644099999999</v>
      </c>
      <c r="J313" s="95">
        <v>-714.59152000000006</v>
      </c>
      <c r="K313" s="95">
        <v>-10320.985619999999</v>
      </c>
    </row>
    <row r="314" spans="1:11">
      <c r="A314" s="64" t="s">
        <v>423</v>
      </c>
      <c r="B314" s="95">
        <v>-392.33822999999995</v>
      </c>
      <c r="C314" s="95">
        <v>-227.96032</v>
      </c>
      <c r="D314" s="95">
        <v>-2764.4628199999997</v>
      </c>
      <c r="E314" s="95">
        <v>-16.956389999999999</v>
      </c>
      <c r="F314" s="95">
        <v>-34.779110000000003</v>
      </c>
      <c r="G314" s="95">
        <v>-148.68573000000001</v>
      </c>
      <c r="H314" s="95">
        <v>-72.854880000000009</v>
      </c>
      <c r="I314" s="95">
        <v>-1015.77059</v>
      </c>
      <c r="J314" s="95">
        <v>-350.37581</v>
      </c>
      <c r="K314" s="95">
        <v>-5024.1838799999996</v>
      </c>
    </row>
    <row r="315" spans="1:11">
      <c r="A315" s="64" t="s">
        <v>424</v>
      </c>
      <c r="B315" s="95">
        <v>-2075.94094</v>
      </c>
      <c r="C315" s="95">
        <v>-10738.711210000001</v>
      </c>
      <c r="D315" s="95">
        <v>-10451.98941</v>
      </c>
      <c r="E315" s="95">
        <v>-276.18036999999998</v>
      </c>
      <c r="F315" s="95">
        <v>-2174.6694400000001</v>
      </c>
      <c r="G315" s="95">
        <v>-1956.52979</v>
      </c>
      <c r="H315" s="95">
        <v>-128.30919</v>
      </c>
      <c r="I315" s="95">
        <v>-4264.4657500000003</v>
      </c>
      <c r="J315" s="95">
        <v>-2506.9444700000004</v>
      </c>
      <c r="K315" s="95">
        <v>-34573.740570000002</v>
      </c>
    </row>
    <row r="316" spans="1:11">
      <c r="A316" s="155" t="s">
        <v>966</v>
      </c>
      <c r="B316" s="57">
        <v>612.28468999999996</v>
      </c>
      <c r="C316" s="57">
        <v>35751.02218</v>
      </c>
      <c r="D316" s="57">
        <v>4576.6767800000007</v>
      </c>
      <c r="E316" s="57">
        <v>21.50272</v>
      </c>
      <c r="F316" s="57">
        <v>3100.5060699999999</v>
      </c>
      <c r="G316" s="57">
        <v>925.41334999999992</v>
      </c>
      <c r="H316" s="57">
        <v>51.6479</v>
      </c>
      <c r="I316" s="57">
        <v>1906.4021200000002</v>
      </c>
      <c r="J316" s="57">
        <v>-2319.8443500000003</v>
      </c>
      <c r="K316" s="57">
        <v>44625.61146</v>
      </c>
    </row>
    <row r="317" spans="1:11">
      <c r="A317" s="65" t="s">
        <v>425</v>
      </c>
      <c r="B317" s="95">
        <v>0</v>
      </c>
      <c r="C317" s="95">
        <v>2.29243</v>
      </c>
      <c r="D317" s="95">
        <v>4.4152200000000006</v>
      </c>
      <c r="E317" s="95">
        <v>0</v>
      </c>
      <c r="F317" s="95">
        <v>0</v>
      </c>
      <c r="G317" s="95">
        <v>-1.0000000000000001E-5</v>
      </c>
      <c r="H317" s="95">
        <v>0</v>
      </c>
      <c r="I317" s="95">
        <v>0</v>
      </c>
      <c r="J317" s="95">
        <v>0</v>
      </c>
      <c r="K317" s="95">
        <v>6.7076400000000005</v>
      </c>
    </row>
    <row r="318" spans="1:11">
      <c r="A318" s="65" t="s">
        <v>426</v>
      </c>
      <c r="B318" s="95">
        <v>0</v>
      </c>
      <c r="C318" s="95">
        <v>2.29243</v>
      </c>
      <c r="D318" s="95">
        <v>4.4152200000000006</v>
      </c>
      <c r="E318" s="95">
        <v>0</v>
      </c>
      <c r="F318" s="95">
        <v>0</v>
      </c>
      <c r="G318" s="95">
        <v>-1.0000000000000001E-5</v>
      </c>
      <c r="H318" s="95">
        <v>0</v>
      </c>
      <c r="I318" s="95">
        <v>0</v>
      </c>
      <c r="J318" s="95">
        <v>0</v>
      </c>
      <c r="K318" s="95">
        <v>6.7076400000000005</v>
      </c>
    </row>
    <row r="319" spans="1:11">
      <c r="A319" s="65" t="s">
        <v>427</v>
      </c>
      <c r="B319" s="95">
        <v>0</v>
      </c>
      <c r="C319" s="95">
        <v>0</v>
      </c>
      <c r="D319" s="95">
        <v>0</v>
      </c>
      <c r="E319" s="95">
        <v>0</v>
      </c>
      <c r="F319" s="95">
        <v>0</v>
      </c>
      <c r="G319" s="95">
        <v>0</v>
      </c>
      <c r="H319" s="95">
        <v>0</v>
      </c>
      <c r="I319" s="95">
        <v>0</v>
      </c>
      <c r="J319" s="95">
        <v>0</v>
      </c>
      <c r="K319" s="95">
        <v>0</v>
      </c>
    </row>
    <row r="320" spans="1:11">
      <c r="A320" s="65" t="s">
        <v>428</v>
      </c>
      <c r="B320" s="95">
        <v>0</v>
      </c>
      <c r="C320" s="95">
        <v>-0.26727000000000001</v>
      </c>
      <c r="D320" s="95">
        <v>-0.99075999999999997</v>
      </c>
      <c r="E320" s="95">
        <v>0</v>
      </c>
      <c r="F320" s="95">
        <v>0</v>
      </c>
      <c r="G320" s="95">
        <v>0</v>
      </c>
      <c r="H320" s="95">
        <v>0</v>
      </c>
      <c r="I320" s="95">
        <v>0</v>
      </c>
      <c r="J320" s="95">
        <v>-235.56213</v>
      </c>
      <c r="K320" s="95">
        <v>-236.82016000000002</v>
      </c>
    </row>
    <row r="321" spans="1:11">
      <c r="A321" s="65" t="s">
        <v>429</v>
      </c>
      <c r="B321" s="95">
        <v>0</v>
      </c>
      <c r="C321" s="95">
        <v>-0.26726</v>
      </c>
      <c r="D321" s="95">
        <v>-0.99075999999999997</v>
      </c>
      <c r="E321" s="95">
        <v>0</v>
      </c>
      <c r="F321" s="95">
        <v>0</v>
      </c>
      <c r="G321" s="95">
        <v>0</v>
      </c>
      <c r="H321" s="95">
        <v>0</v>
      </c>
      <c r="I321" s="95">
        <v>0</v>
      </c>
      <c r="J321" s="95">
        <v>0</v>
      </c>
      <c r="K321" s="95">
        <v>-1.2580199999999999</v>
      </c>
    </row>
    <row r="322" spans="1:11">
      <c r="A322" s="65" t="s">
        <v>430</v>
      </c>
      <c r="B322" s="95">
        <v>0</v>
      </c>
      <c r="C322" s="95">
        <v>-1.0000000000000001E-5</v>
      </c>
      <c r="D322" s="95">
        <v>0</v>
      </c>
      <c r="E322" s="95">
        <v>0</v>
      </c>
      <c r="F322" s="95">
        <v>0</v>
      </c>
      <c r="G322" s="95">
        <v>0</v>
      </c>
      <c r="H322" s="95">
        <v>0</v>
      </c>
      <c r="I322" s="95">
        <v>0</v>
      </c>
      <c r="J322" s="95">
        <v>-235.56213</v>
      </c>
      <c r="K322" s="95">
        <v>-235.56214000000003</v>
      </c>
    </row>
    <row r="323" spans="1:11">
      <c r="A323" s="155" t="s">
        <v>1222</v>
      </c>
      <c r="B323" s="57">
        <v>612.28468999999996</v>
      </c>
      <c r="C323" s="57">
        <v>35753.047340000005</v>
      </c>
      <c r="D323" s="57">
        <v>4580.10124</v>
      </c>
      <c r="E323" s="57">
        <v>21.50272</v>
      </c>
      <c r="F323" s="57">
        <v>3100.5060699999999</v>
      </c>
      <c r="G323" s="57">
        <v>925.41333999999995</v>
      </c>
      <c r="H323" s="57">
        <v>51.6479</v>
      </c>
      <c r="I323" s="57">
        <v>1906.4021200000002</v>
      </c>
      <c r="J323" s="57">
        <v>-2555.4064800000001</v>
      </c>
      <c r="K323" s="57">
        <v>44395.498939999998</v>
      </c>
    </row>
    <row r="324" spans="1:11">
      <c r="A324" s="65" t="s">
        <v>431</v>
      </c>
      <c r="B324" s="95">
        <v>4.7850000000000004E-2</v>
      </c>
      <c r="C324" s="95">
        <v>-14366.374230000001</v>
      </c>
      <c r="D324" s="95">
        <v>2.2130700000000001</v>
      </c>
      <c r="E324" s="95">
        <v>4.3499999999999997E-2</v>
      </c>
      <c r="F324" s="95">
        <v>85.75</v>
      </c>
      <c r="G324" s="95">
        <v>0</v>
      </c>
      <c r="H324" s="95">
        <v>0</v>
      </c>
      <c r="I324" s="95">
        <v>0.15487999999999999</v>
      </c>
      <c r="J324" s="95">
        <v>0</v>
      </c>
      <c r="K324" s="95">
        <v>-14278.164929999999</v>
      </c>
    </row>
    <row r="325" spans="1:11">
      <c r="A325" s="155" t="s">
        <v>965</v>
      </c>
      <c r="B325" s="57">
        <v>612.33253999999999</v>
      </c>
      <c r="C325" s="57">
        <v>21386.67311</v>
      </c>
      <c r="D325" s="57">
        <v>4582.3143099999998</v>
      </c>
      <c r="E325" s="57">
        <v>21.546220000000002</v>
      </c>
      <c r="F325" s="57">
        <v>3186.2560699999999</v>
      </c>
      <c r="G325" s="57">
        <v>925.41333999999995</v>
      </c>
      <c r="H325" s="57">
        <v>51.6479</v>
      </c>
      <c r="I325" s="57">
        <v>1906.557</v>
      </c>
      <c r="J325" s="57">
        <v>-2555.4064800000001</v>
      </c>
      <c r="K325" s="57">
        <v>30117.334010000002</v>
      </c>
    </row>
    <row r="326" spans="1:11">
      <c r="A326" s="64" t="s">
        <v>432</v>
      </c>
      <c r="B326" s="95">
        <v>8.1308199999999999</v>
      </c>
      <c r="C326" s="95">
        <v>459.44893000000002</v>
      </c>
      <c r="D326" s="95">
        <v>109.58894000000001</v>
      </c>
      <c r="E326" s="95">
        <v>-2.6697100000000002</v>
      </c>
      <c r="F326" s="95">
        <v>-12.571870000000001</v>
      </c>
      <c r="G326" s="95">
        <v>75.951729999999998</v>
      </c>
      <c r="H326" s="95">
        <v>0</v>
      </c>
      <c r="I326" s="95">
        <v>521.40484000000004</v>
      </c>
      <c r="J326" s="95">
        <v>-277.90429999999998</v>
      </c>
      <c r="K326" s="95">
        <v>881.37937999999997</v>
      </c>
    </row>
    <row r="327" spans="1:11">
      <c r="A327" s="155" t="s">
        <v>1223</v>
      </c>
      <c r="B327" s="57">
        <v>620.46335999999997</v>
      </c>
      <c r="C327" s="57">
        <v>21846.122039999998</v>
      </c>
      <c r="D327" s="57">
        <v>4691.9032500000003</v>
      </c>
      <c r="E327" s="57">
        <v>18.87651</v>
      </c>
      <c r="F327" s="57">
        <v>3173.6842000000001</v>
      </c>
      <c r="G327" s="57">
        <v>1001.3650699999999</v>
      </c>
      <c r="H327" s="57">
        <v>51.6479</v>
      </c>
      <c r="I327" s="57">
        <v>2427.9618399999999</v>
      </c>
      <c r="J327" s="57">
        <v>-2833.3107799999998</v>
      </c>
      <c r="K327" s="57">
        <v>30998.713390000001</v>
      </c>
    </row>
    <row r="328" spans="1:11">
      <c r="A328" s="64" t="s">
        <v>433</v>
      </c>
      <c r="B328" s="95">
        <v>0</v>
      </c>
      <c r="C328" s="95">
        <v>0</v>
      </c>
      <c r="D328" s="95">
        <v>0</v>
      </c>
      <c r="E328" s="95">
        <v>0</v>
      </c>
      <c r="F328" s="95">
        <v>0</v>
      </c>
      <c r="G328" s="95">
        <v>0</v>
      </c>
      <c r="H328" s="95">
        <v>0</v>
      </c>
      <c r="I328" s="95">
        <v>0</v>
      </c>
      <c r="J328" s="95">
        <v>0</v>
      </c>
      <c r="K328" s="95">
        <v>0</v>
      </c>
    </row>
    <row r="329" spans="1:11">
      <c r="A329" s="155" t="s">
        <v>964</v>
      </c>
      <c r="B329" s="57">
        <v>620.46335999999997</v>
      </c>
      <c r="C329" s="57">
        <v>21846.122039999998</v>
      </c>
      <c r="D329" s="57">
        <v>4691.9032500000003</v>
      </c>
      <c r="E329" s="57">
        <v>18.87651</v>
      </c>
      <c r="F329" s="57">
        <v>3173.6842000000001</v>
      </c>
      <c r="G329" s="57">
        <v>1001.3650699999999</v>
      </c>
      <c r="H329" s="57">
        <v>51.6479</v>
      </c>
      <c r="I329" s="57">
        <v>2427.9618399999999</v>
      </c>
      <c r="J329" s="57">
        <v>-2833.3107799999998</v>
      </c>
      <c r="K329" s="57">
        <v>30998.713390000001</v>
      </c>
    </row>
    <row r="330" spans="1:11">
      <c r="A330" s="65" t="s">
        <v>434</v>
      </c>
      <c r="B330" s="95">
        <v>0</v>
      </c>
      <c r="C330" s="95">
        <v>-10625.844489999999</v>
      </c>
      <c r="D330" s="95">
        <v>-1600</v>
      </c>
      <c r="E330" s="95">
        <v>0</v>
      </c>
      <c r="F330" s="95">
        <v>-831.22964999999999</v>
      </c>
      <c r="G330" s="95">
        <v>0</v>
      </c>
      <c r="H330" s="95">
        <v>0</v>
      </c>
      <c r="I330" s="95">
        <v>-1185.7090000000001</v>
      </c>
      <c r="J330" s="95">
        <v>0</v>
      </c>
      <c r="K330" s="95">
        <v>-14242.783140000001</v>
      </c>
    </row>
    <row r="331" spans="1:11">
      <c r="A331" s="155" t="s">
        <v>963</v>
      </c>
      <c r="B331" s="57">
        <v>620.46335999999997</v>
      </c>
      <c r="C331" s="57">
        <v>11220.277550000001</v>
      </c>
      <c r="D331" s="57">
        <v>3091.9032499999998</v>
      </c>
      <c r="E331" s="57">
        <v>18.87651</v>
      </c>
      <c r="F331" s="57">
        <v>2342.4545499999999</v>
      </c>
      <c r="G331" s="57">
        <v>1001.3650699999999</v>
      </c>
      <c r="H331" s="57">
        <v>51.6479</v>
      </c>
      <c r="I331" s="57">
        <v>1242.2528400000001</v>
      </c>
      <c r="J331" s="57">
        <v>-2833.3107799999998</v>
      </c>
      <c r="K331" s="57">
        <v>16755.930250000001</v>
      </c>
    </row>
    <row r="332" spans="1:11" ht="3.75" customHeight="1" thickBot="1">
      <c r="A332" s="531"/>
      <c r="B332" s="531"/>
      <c r="C332" s="531"/>
      <c r="D332" s="531"/>
      <c r="E332" s="531"/>
      <c r="F332" s="531"/>
      <c r="G332" s="531"/>
      <c r="H332" s="531"/>
      <c r="I332" s="531"/>
      <c r="J332" s="531"/>
      <c r="K332" s="531"/>
    </row>
  </sheetData>
  <mergeCells count="4">
    <mergeCell ref="A1:K1"/>
    <mergeCell ref="A2:K2"/>
    <mergeCell ref="A3:K3"/>
    <mergeCell ref="A4:K4"/>
  </mergeCells>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26"/>
  <sheetViews>
    <sheetView workbookViewId="0">
      <selection activeCell="A3" sqref="A3:K3"/>
    </sheetView>
  </sheetViews>
  <sheetFormatPr defaultRowHeight="15"/>
  <cols>
    <col min="1" max="1" width="94.85546875" style="5" customWidth="1"/>
    <col min="2" max="2" width="8.28515625" style="5" bestFit="1" customWidth="1"/>
    <col min="3" max="3" width="7.28515625" style="5" bestFit="1" customWidth="1"/>
    <col min="4" max="4" width="8.28515625" style="5" bestFit="1" customWidth="1"/>
    <col min="5" max="5" width="9.28515625" style="5" bestFit="1" customWidth="1"/>
    <col min="6" max="6" width="8.28515625" style="5" bestFit="1" customWidth="1"/>
    <col min="7" max="7" width="9.28515625" style="5" bestFit="1" customWidth="1"/>
    <col min="8" max="9" width="8.28515625" style="5" bestFit="1" customWidth="1"/>
    <col min="10" max="10" width="7.85546875" style="5" bestFit="1" customWidth="1"/>
    <col min="11" max="11" width="11" style="5" customWidth="1"/>
    <col min="12" max="16384" width="9.140625" style="5"/>
  </cols>
  <sheetData>
    <row r="1" spans="1:11" ht="30" customHeight="1">
      <c r="A1" s="706" t="s">
        <v>443</v>
      </c>
      <c r="B1" s="706"/>
      <c r="C1" s="706"/>
      <c r="D1" s="706"/>
      <c r="E1" s="706"/>
      <c r="F1" s="706"/>
      <c r="G1" s="706"/>
      <c r="H1" s="706"/>
      <c r="I1" s="706"/>
      <c r="J1" s="706"/>
      <c r="K1" s="706"/>
    </row>
    <row r="2" spans="1:11" ht="18">
      <c r="A2" s="707" t="s">
        <v>957</v>
      </c>
      <c r="B2" s="707"/>
      <c r="C2" s="707"/>
      <c r="D2" s="707"/>
      <c r="E2" s="707"/>
      <c r="F2" s="707"/>
      <c r="G2" s="707"/>
      <c r="H2" s="707"/>
      <c r="I2" s="707"/>
      <c r="J2" s="707"/>
      <c r="K2" s="707"/>
    </row>
    <row r="3" spans="1:11" ht="30" customHeight="1">
      <c r="A3" s="713" t="s">
        <v>1493</v>
      </c>
      <c r="B3" s="713"/>
      <c r="C3" s="713"/>
      <c r="D3" s="713"/>
      <c r="E3" s="713"/>
      <c r="F3" s="713"/>
      <c r="G3" s="713"/>
      <c r="H3" s="713"/>
      <c r="I3" s="713"/>
      <c r="J3" s="713"/>
      <c r="K3" s="713"/>
    </row>
    <row r="4" spans="1:11">
      <c r="A4" s="103"/>
      <c r="B4" s="178"/>
      <c r="C4" s="178"/>
      <c r="D4" s="178"/>
      <c r="E4" s="178"/>
      <c r="F4" s="178"/>
      <c r="G4" s="11"/>
      <c r="H4" s="11"/>
      <c r="I4" s="11"/>
      <c r="J4" s="11"/>
      <c r="K4" s="11"/>
    </row>
    <row r="5" spans="1:11" ht="30" customHeight="1">
      <c r="A5" s="102"/>
      <c r="B5" s="52" t="s">
        <v>97</v>
      </c>
      <c r="C5" s="52" t="s">
        <v>99</v>
      </c>
      <c r="D5" s="52" t="s">
        <v>100</v>
      </c>
      <c r="E5" s="52" t="s">
        <v>102</v>
      </c>
      <c r="F5" s="52" t="s">
        <v>104</v>
      </c>
      <c r="G5" s="52" t="s">
        <v>106</v>
      </c>
      <c r="H5" s="52" t="s">
        <v>108</v>
      </c>
      <c r="I5" s="52" t="s">
        <v>110</v>
      </c>
      <c r="J5" s="52" t="s">
        <v>507</v>
      </c>
      <c r="K5" s="53" t="s">
        <v>515</v>
      </c>
    </row>
    <row r="6" spans="1:11">
      <c r="A6" s="103"/>
      <c r="B6" s="104"/>
      <c r="C6" s="104"/>
      <c r="D6" s="104"/>
      <c r="E6" s="104"/>
      <c r="F6" s="104"/>
      <c r="G6" s="104"/>
      <c r="H6" s="104"/>
      <c r="I6" s="104"/>
      <c r="J6" s="104"/>
      <c r="K6" s="104"/>
    </row>
    <row r="7" spans="1:11">
      <c r="A7" s="72" t="s">
        <v>517</v>
      </c>
      <c r="B7" s="52"/>
      <c r="C7" s="52"/>
      <c r="D7" s="52"/>
      <c r="E7" s="52"/>
      <c r="F7" s="52"/>
      <c r="G7" s="52"/>
      <c r="H7" s="52"/>
      <c r="I7" s="52"/>
      <c r="J7" s="52"/>
      <c r="K7" s="52"/>
    </row>
    <row r="8" spans="1:11">
      <c r="A8" s="103" t="s">
        <v>518</v>
      </c>
      <c r="B8" s="106">
        <v>2.75E-2</v>
      </c>
      <c r="C8" s="106">
        <v>3.6799999999999999E-2</v>
      </c>
      <c r="D8" s="106">
        <v>5.7599999999999998E-2</v>
      </c>
      <c r="E8" s="106">
        <v>3.1E-2</v>
      </c>
      <c r="F8" s="106">
        <v>7.1599999999999997E-2</v>
      </c>
      <c r="G8" s="106">
        <v>4.7399999999999998E-2</v>
      </c>
      <c r="H8" s="106">
        <v>2.9000000000000001E-2</v>
      </c>
      <c r="I8" s="106">
        <v>0.15590000000000001</v>
      </c>
      <c r="J8" s="106">
        <v>7.7000000000000002E-3</v>
      </c>
      <c r="K8" s="106">
        <v>5.7299999999999997E-2</v>
      </c>
    </row>
    <row r="9" spans="1:11">
      <c r="A9" s="103" t="s">
        <v>519</v>
      </c>
      <c r="B9" s="106">
        <v>0.7732</v>
      </c>
      <c r="C9" s="106">
        <v>0.79210000000000003</v>
      </c>
      <c r="D9" s="106">
        <v>0.80110000000000003</v>
      </c>
      <c r="E9" s="106">
        <v>0.87609999999999999</v>
      </c>
      <c r="F9" s="106">
        <v>0.89649999999999996</v>
      </c>
      <c r="G9" s="106">
        <v>0.68689999999999996</v>
      </c>
      <c r="H9" s="106">
        <v>0.77829999999999999</v>
      </c>
      <c r="I9" s="106">
        <v>0.7248</v>
      </c>
      <c r="J9" s="106">
        <v>0.76300000000000001</v>
      </c>
      <c r="K9" s="106">
        <v>0.77910000000000001</v>
      </c>
    </row>
    <row r="10" spans="1:11">
      <c r="A10" s="72" t="s">
        <v>520</v>
      </c>
      <c r="B10" s="107"/>
      <c r="C10" s="107"/>
      <c r="D10" s="107"/>
      <c r="E10" s="107"/>
      <c r="F10" s="107"/>
      <c r="G10" s="107"/>
      <c r="H10" s="107"/>
      <c r="I10" s="107"/>
      <c r="J10" s="107"/>
      <c r="K10" s="107"/>
    </row>
    <row r="11" spans="1:11">
      <c r="A11" s="108" t="s">
        <v>1311</v>
      </c>
      <c r="B11" s="106">
        <v>5.4300000000000001E-2</v>
      </c>
      <c r="C11" s="106">
        <v>0.2155</v>
      </c>
      <c r="D11" s="106">
        <v>9.7600000000000006E-2</v>
      </c>
      <c r="E11" s="106">
        <v>8.9999999999999998E-4</v>
      </c>
      <c r="F11" s="106">
        <v>8.8300000000000003E-2</v>
      </c>
      <c r="G11" s="106">
        <v>6.7999999999999996E-3</v>
      </c>
      <c r="H11" s="106">
        <v>0</v>
      </c>
      <c r="I11" s="106">
        <v>0.1305</v>
      </c>
      <c r="J11" s="106">
        <v>0</v>
      </c>
      <c r="K11" s="106">
        <v>0.12479999999999999</v>
      </c>
    </row>
    <row r="12" spans="1:11">
      <c r="A12" s="108" t="s">
        <v>1312</v>
      </c>
      <c r="B12" s="106">
        <v>5.4300000000000001E-2</v>
      </c>
      <c r="C12" s="106">
        <v>0.21590000000000001</v>
      </c>
      <c r="D12" s="106">
        <v>9.7699999999999995E-2</v>
      </c>
      <c r="E12" s="106">
        <v>8.9999999999999998E-4</v>
      </c>
      <c r="F12" s="106">
        <v>8.8300000000000003E-2</v>
      </c>
      <c r="G12" s="106">
        <v>6.7999999999999996E-3</v>
      </c>
      <c r="H12" s="106">
        <v>0</v>
      </c>
      <c r="I12" s="106">
        <v>0.1305</v>
      </c>
      <c r="J12" s="106">
        <v>0</v>
      </c>
      <c r="K12" s="106">
        <v>0.125</v>
      </c>
    </row>
    <row r="13" spans="1:11">
      <c r="A13" s="103" t="s">
        <v>1313</v>
      </c>
      <c r="B13" s="106">
        <v>0.69369999999999998</v>
      </c>
      <c r="C13" s="106">
        <v>0.45650000000000002</v>
      </c>
      <c r="D13" s="106">
        <v>0.52590000000000003</v>
      </c>
      <c r="E13" s="106">
        <v>0.74009999999999998</v>
      </c>
      <c r="F13" s="106">
        <v>0.43859999999999999</v>
      </c>
      <c r="G13" s="106">
        <v>0.72509999999999997</v>
      </c>
      <c r="H13" s="106">
        <v>0.78180000000000005</v>
      </c>
      <c r="I13" s="106">
        <v>0.33800000000000002</v>
      </c>
      <c r="J13" s="106">
        <v>0.85089999999999999</v>
      </c>
      <c r="K13" s="106">
        <v>0.52590000000000003</v>
      </c>
    </row>
    <row r="14" spans="1:11">
      <c r="A14" s="108" t="s">
        <v>1314</v>
      </c>
      <c r="B14" s="106">
        <v>2.5100000000000001E-2</v>
      </c>
      <c r="C14" s="106">
        <v>0</v>
      </c>
      <c r="D14" s="106">
        <v>0</v>
      </c>
      <c r="E14" s="106">
        <v>3.8100000000000002E-2</v>
      </c>
      <c r="F14" s="106">
        <v>0</v>
      </c>
      <c r="G14" s="106">
        <v>0</v>
      </c>
      <c r="H14" s="106">
        <v>0</v>
      </c>
      <c r="I14" s="106">
        <v>2.4400000000000002E-2</v>
      </c>
      <c r="J14" s="106">
        <v>5.3E-3</v>
      </c>
      <c r="K14" s="106">
        <v>7.0000000000000001E-3</v>
      </c>
    </row>
    <row r="15" spans="1:11">
      <c r="A15" s="109" t="s">
        <v>521</v>
      </c>
      <c r="B15" s="107"/>
      <c r="C15" s="107"/>
      <c r="D15" s="107"/>
      <c r="E15" s="107"/>
      <c r="F15" s="107"/>
      <c r="G15" s="107"/>
      <c r="H15" s="107"/>
      <c r="I15" s="107"/>
      <c r="J15" s="107"/>
      <c r="K15" s="107"/>
    </row>
    <row r="16" spans="1:11">
      <c r="A16" s="108" t="s">
        <v>1362</v>
      </c>
      <c r="B16" s="106">
        <v>0.36899999999999999</v>
      </c>
      <c r="C16" s="106">
        <v>0.89839999999999998</v>
      </c>
      <c r="D16" s="106">
        <v>0.83279999999999998</v>
      </c>
      <c r="E16" s="106">
        <v>0</v>
      </c>
      <c r="F16" s="106">
        <v>0.99570000000000003</v>
      </c>
      <c r="G16" s="106">
        <v>0.44009999999999999</v>
      </c>
      <c r="H16" s="106">
        <v>0</v>
      </c>
      <c r="I16" s="106">
        <v>0.99550000000000005</v>
      </c>
      <c r="J16" s="106">
        <v>0</v>
      </c>
      <c r="K16" s="106">
        <v>0.87560000000000004</v>
      </c>
    </row>
    <row r="17" spans="1:11">
      <c r="A17" s="108" t="s">
        <v>1316</v>
      </c>
      <c r="B17" s="106">
        <v>0.63100000000000001</v>
      </c>
      <c r="C17" s="106">
        <v>0.1016</v>
      </c>
      <c r="D17" s="106">
        <v>0.16719999999999999</v>
      </c>
      <c r="E17" s="106">
        <v>0</v>
      </c>
      <c r="F17" s="106">
        <v>4.3E-3</v>
      </c>
      <c r="G17" s="106">
        <v>0.55989999999999995</v>
      </c>
      <c r="H17" s="106">
        <v>0</v>
      </c>
      <c r="I17" s="106">
        <v>4.4999999999999997E-3</v>
      </c>
      <c r="J17" s="106">
        <v>0</v>
      </c>
      <c r="K17" s="106">
        <v>0.1244</v>
      </c>
    </row>
    <row r="18" spans="1:11">
      <c r="A18" s="108" t="s">
        <v>522</v>
      </c>
      <c r="B18" s="110">
        <v>625.63589999999999</v>
      </c>
      <c r="C18" s="110">
        <v>600.86030000000005</v>
      </c>
      <c r="D18" s="110">
        <v>783.08050000000003</v>
      </c>
      <c r="E18" s="110">
        <v>0</v>
      </c>
      <c r="F18" s="110">
        <v>0</v>
      </c>
      <c r="G18" s="110">
        <v>387.53570000000002</v>
      </c>
      <c r="H18" s="110">
        <v>0</v>
      </c>
      <c r="I18" s="110">
        <v>404.98410000000001</v>
      </c>
      <c r="J18" s="110">
        <v>0</v>
      </c>
      <c r="K18" s="110">
        <v>621.49659999999994</v>
      </c>
    </row>
    <row r="19" spans="1:11">
      <c r="A19" s="109" t="s">
        <v>523</v>
      </c>
      <c r="B19" s="111"/>
      <c r="C19" s="111"/>
      <c r="D19" s="111"/>
      <c r="E19" s="111"/>
      <c r="F19" s="111"/>
      <c r="G19" s="111"/>
      <c r="H19" s="111"/>
      <c r="I19" s="111"/>
      <c r="J19" s="111"/>
      <c r="K19" s="111"/>
    </row>
    <row r="20" spans="1:11">
      <c r="A20" s="103" t="s">
        <v>524</v>
      </c>
      <c r="B20" s="106">
        <v>0.97030000000000005</v>
      </c>
      <c r="C20" s="106">
        <v>0.98540000000000005</v>
      </c>
      <c r="D20" s="106">
        <v>0.97940000000000005</v>
      </c>
      <c r="E20" s="106">
        <v>0.9798</v>
      </c>
      <c r="F20" s="106">
        <v>0.9778</v>
      </c>
      <c r="G20" s="106">
        <v>0.97799999999999998</v>
      </c>
      <c r="H20" s="106">
        <v>0.97809999999999997</v>
      </c>
      <c r="I20" s="106">
        <v>0.95289999999999997</v>
      </c>
      <c r="J20" s="106">
        <v>0.97689999999999999</v>
      </c>
      <c r="K20" s="106">
        <v>0.97660000000000002</v>
      </c>
    </row>
    <row r="21" spans="1:11">
      <c r="A21" s="103" t="s">
        <v>525</v>
      </c>
      <c r="B21" s="106">
        <v>0.1235</v>
      </c>
      <c r="C21" s="106">
        <v>9.7799999999999998E-2</v>
      </c>
      <c r="D21" s="106">
        <v>0.1077</v>
      </c>
      <c r="E21" s="106">
        <v>0.29499999999999998</v>
      </c>
      <c r="F21" s="106">
        <v>6.3700000000000007E-2</v>
      </c>
      <c r="G21" s="106">
        <v>0.15440000000000001</v>
      </c>
      <c r="H21" s="106">
        <v>7.8299999999999995E-2</v>
      </c>
      <c r="I21" s="106">
        <v>6.6500000000000004E-2</v>
      </c>
      <c r="J21" s="106">
        <v>0.1067</v>
      </c>
      <c r="K21" s="106">
        <v>0.1017</v>
      </c>
    </row>
    <row r="22" spans="1:11">
      <c r="A22" s="108" t="s">
        <v>526</v>
      </c>
      <c r="B22" s="106">
        <v>2.9700000000000001E-2</v>
      </c>
      <c r="C22" s="106">
        <v>1.46E-2</v>
      </c>
      <c r="D22" s="106">
        <v>2.06E-2</v>
      </c>
      <c r="E22" s="106">
        <v>2.0199999999999999E-2</v>
      </c>
      <c r="F22" s="106">
        <v>2.2200000000000001E-2</v>
      </c>
      <c r="G22" s="106">
        <v>2.1999999999999999E-2</v>
      </c>
      <c r="H22" s="106">
        <v>2.1899999999999999E-2</v>
      </c>
      <c r="I22" s="106">
        <v>4.7100000000000003E-2</v>
      </c>
      <c r="J22" s="106">
        <v>2.3099999999999999E-2</v>
      </c>
      <c r="K22" s="106">
        <v>2.3400000000000001E-2</v>
      </c>
    </row>
    <row r="23" spans="1:11">
      <c r="A23" s="108" t="s">
        <v>527</v>
      </c>
      <c r="B23" s="106">
        <v>0.1182</v>
      </c>
      <c r="C23" s="106">
        <v>9.4200000000000006E-2</v>
      </c>
      <c r="D23" s="106">
        <v>0.10050000000000001</v>
      </c>
      <c r="E23" s="106">
        <v>0.28749999999999998</v>
      </c>
      <c r="F23" s="106">
        <v>5.96E-2</v>
      </c>
      <c r="G23" s="106">
        <v>0.15190000000000001</v>
      </c>
      <c r="H23" s="106">
        <v>7.5700000000000003E-2</v>
      </c>
      <c r="I23" s="106">
        <v>6.6799999999999998E-2</v>
      </c>
      <c r="J23" s="106">
        <v>0.1042</v>
      </c>
      <c r="K23" s="106">
        <v>9.7799999999999998E-2</v>
      </c>
    </row>
    <row r="24" spans="1:11">
      <c r="A24" s="108" t="s">
        <v>528</v>
      </c>
      <c r="B24" s="106">
        <v>7.17E-2</v>
      </c>
      <c r="C24" s="106">
        <v>5.0900000000000001E-2</v>
      </c>
      <c r="D24" s="106">
        <v>8.5500000000000007E-2</v>
      </c>
      <c r="E24" s="106">
        <v>4.4999999999999998E-2</v>
      </c>
      <c r="F24" s="106">
        <v>8.5300000000000001E-2</v>
      </c>
      <c r="G24" s="106">
        <v>3.7900000000000003E-2</v>
      </c>
      <c r="H24" s="106">
        <v>5.45E-2</v>
      </c>
      <c r="I24" s="106">
        <v>4.2000000000000003E-2</v>
      </c>
      <c r="J24" s="106">
        <v>4.6199999999999998E-2</v>
      </c>
      <c r="K24" s="106">
        <v>6.0600000000000001E-2</v>
      </c>
    </row>
    <row r="25" spans="1:11">
      <c r="A25" s="108" t="s">
        <v>529</v>
      </c>
      <c r="B25" s="106">
        <v>0.1588</v>
      </c>
      <c r="C25" s="106">
        <v>4.5699999999999998E-2</v>
      </c>
      <c r="D25" s="106">
        <v>5.8500000000000003E-2</v>
      </c>
      <c r="E25" s="106">
        <v>0.1099</v>
      </c>
      <c r="F25" s="106">
        <v>3.6999999999999998E-2</v>
      </c>
      <c r="G25" s="106">
        <v>7.3599999999999999E-2</v>
      </c>
      <c r="H25" s="106">
        <v>8.0199999999999994E-2</v>
      </c>
      <c r="I25" s="106">
        <v>3.6299999999999999E-2</v>
      </c>
      <c r="J25" s="106">
        <v>8.7300000000000003E-2</v>
      </c>
      <c r="K25" s="106">
        <v>6.3399999999999998E-2</v>
      </c>
    </row>
    <row r="26" spans="1:11">
      <c r="A26" s="108" t="s">
        <v>1317</v>
      </c>
      <c r="B26" s="106">
        <v>5.8500000000000003E-2</v>
      </c>
      <c r="C26" s="106">
        <v>4.6899999999999997E-2</v>
      </c>
      <c r="D26" s="106">
        <v>4.5999999999999999E-2</v>
      </c>
      <c r="E26" s="106">
        <v>2.75E-2</v>
      </c>
      <c r="F26" s="106">
        <v>4.48E-2</v>
      </c>
      <c r="G26" s="106">
        <v>4.5400000000000003E-2</v>
      </c>
      <c r="H26" s="106">
        <v>7.9699999999999993E-2</v>
      </c>
      <c r="I26" s="106">
        <v>8.2500000000000004E-2</v>
      </c>
      <c r="J26" s="106">
        <v>2.1399999999999999E-2</v>
      </c>
      <c r="K26" s="106">
        <v>5.1299999999999998E-2</v>
      </c>
    </row>
    <row r="27" spans="1:11">
      <c r="A27" s="108" t="s">
        <v>530</v>
      </c>
      <c r="B27" s="106">
        <v>0.94259999999999999</v>
      </c>
      <c r="C27" s="106">
        <v>0.97489999999999999</v>
      </c>
      <c r="D27" s="106">
        <v>0.97330000000000005</v>
      </c>
      <c r="E27" s="106">
        <v>0.97809999999999997</v>
      </c>
      <c r="F27" s="106">
        <v>0.96950000000000003</v>
      </c>
      <c r="G27" s="106">
        <v>0.93020000000000003</v>
      </c>
      <c r="H27" s="106">
        <v>0.95199999999999996</v>
      </c>
      <c r="I27" s="106">
        <v>0.84850000000000003</v>
      </c>
      <c r="J27" s="106">
        <v>0.96689999999999998</v>
      </c>
      <c r="K27" s="106">
        <v>0.95020000000000004</v>
      </c>
    </row>
    <row r="28" spans="1:11">
      <c r="A28" s="108" t="s">
        <v>531</v>
      </c>
      <c r="B28" s="106">
        <v>2.8400000000000002E-2</v>
      </c>
      <c r="C28" s="106">
        <v>7.3000000000000001E-3</v>
      </c>
      <c r="D28" s="106">
        <v>5.4000000000000003E-3</v>
      </c>
      <c r="E28" s="106">
        <v>1.9E-3</v>
      </c>
      <c r="F28" s="106">
        <v>8.3999999999999995E-3</v>
      </c>
      <c r="G28" s="106">
        <v>4.6699999999999998E-2</v>
      </c>
      <c r="H28" s="106">
        <v>2.9100000000000001E-2</v>
      </c>
      <c r="I28" s="106">
        <v>8.5599999999999996E-2</v>
      </c>
      <c r="J28" s="106">
        <v>1.0200000000000001E-2</v>
      </c>
      <c r="K28" s="106">
        <v>2.2499999999999999E-2</v>
      </c>
    </row>
    <row r="29" spans="1:11">
      <c r="A29" s="108" t="s">
        <v>532</v>
      </c>
      <c r="B29" s="106">
        <v>4.1000000000000003E-3</v>
      </c>
      <c r="C29" s="106">
        <v>3.8999999999999998E-3</v>
      </c>
      <c r="D29" s="106">
        <v>2.5000000000000001E-3</v>
      </c>
      <c r="E29" s="106">
        <v>1E-3</v>
      </c>
      <c r="F29" s="106">
        <v>3.3E-3</v>
      </c>
      <c r="G29" s="106">
        <v>4.7999999999999996E-3</v>
      </c>
      <c r="H29" s="106">
        <v>2.3E-3</v>
      </c>
      <c r="I29" s="106">
        <v>8.6999999999999994E-3</v>
      </c>
      <c r="J29" s="106">
        <v>3.8999999999999998E-3</v>
      </c>
      <c r="K29" s="106">
        <v>4.3E-3</v>
      </c>
    </row>
    <row r="30" spans="1:11">
      <c r="A30" s="108" t="s">
        <v>533</v>
      </c>
      <c r="B30" s="106">
        <v>1.2999999999999999E-3</v>
      </c>
      <c r="C30" s="106">
        <v>2E-3</v>
      </c>
      <c r="D30" s="106">
        <v>1.8E-3</v>
      </c>
      <c r="E30" s="106">
        <v>2.0000000000000001E-4</v>
      </c>
      <c r="F30" s="106">
        <v>1.4E-3</v>
      </c>
      <c r="G30" s="106">
        <v>1.1000000000000001E-3</v>
      </c>
      <c r="H30" s="106">
        <v>3.8999999999999998E-3</v>
      </c>
      <c r="I30" s="106">
        <v>8.3000000000000001E-3</v>
      </c>
      <c r="J30" s="106">
        <v>1.6999999999999999E-3</v>
      </c>
      <c r="K30" s="106">
        <v>2.5999999999999999E-3</v>
      </c>
    </row>
    <row r="31" spans="1:11">
      <c r="A31" s="108" t="s">
        <v>534</v>
      </c>
      <c r="B31" s="106">
        <v>1.6999999999999999E-3</v>
      </c>
      <c r="C31" s="106">
        <v>1.9E-3</v>
      </c>
      <c r="D31" s="106">
        <v>1.6999999999999999E-3</v>
      </c>
      <c r="E31" s="106">
        <v>5.9999999999999995E-4</v>
      </c>
      <c r="F31" s="106">
        <v>1.9E-3</v>
      </c>
      <c r="G31" s="106">
        <v>1.6999999999999999E-3</v>
      </c>
      <c r="H31" s="106">
        <v>1.8E-3</v>
      </c>
      <c r="I31" s="106">
        <v>2.3999999999999998E-3</v>
      </c>
      <c r="J31" s="106">
        <v>6.9999999999999999E-4</v>
      </c>
      <c r="K31" s="106">
        <v>1.8E-3</v>
      </c>
    </row>
    <row r="32" spans="1:11">
      <c r="A32" s="108" t="s">
        <v>535</v>
      </c>
      <c r="B32" s="106">
        <v>2.1899999999999999E-2</v>
      </c>
      <c r="C32" s="106">
        <v>0.01</v>
      </c>
      <c r="D32" s="106">
        <v>1.5100000000000001E-2</v>
      </c>
      <c r="E32" s="106">
        <v>1.83E-2</v>
      </c>
      <c r="F32" s="106">
        <v>1.55E-2</v>
      </c>
      <c r="G32" s="106">
        <v>1.55E-2</v>
      </c>
      <c r="H32" s="106">
        <v>1.09E-2</v>
      </c>
      <c r="I32" s="106">
        <v>3.2599999999999997E-2</v>
      </c>
      <c r="J32" s="106">
        <v>1.67E-2</v>
      </c>
      <c r="K32" s="106">
        <v>1.66E-2</v>
      </c>
    </row>
    <row r="33" spans="1:11">
      <c r="A33" s="109" t="s">
        <v>536</v>
      </c>
      <c r="B33" s="107"/>
      <c r="C33" s="107"/>
      <c r="D33" s="107"/>
      <c r="E33" s="107"/>
      <c r="F33" s="107"/>
      <c r="G33" s="107"/>
      <c r="H33" s="107"/>
      <c r="I33" s="107"/>
      <c r="J33" s="107"/>
      <c r="K33" s="107"/>
    </row>
    <row r="34" spans="1:11">
      <c r="A34" s="108" t="s">
        <v>537</v>
      </c>
      <c r="B34" s="106">
        <v>2.7602000000000002</v>
      </c>
      <c r="C34" s="106">
        <v>0.48159999999999997</v>
      </c>
      <c r="D34" s="106">
        <v>3.6364000000000001</v>
      </c>
      <c r="E34" s="106">
        <v>32.838700000000003</v>
      </c>
      <c r="F34" s="106">
        <v>0.81040000000000001</v>
      </c>
      <c r="G34" s="106">
        <v>51.7654</v>
      </c>
      <c r="H34" s="106">
        <v>0</v>
      </c>
      <c r="I34" s="106">
        <v>2.09</v>
      </c>
      <c r="J34" s="106">
        <v>0</v>
      </c>
      <c r="K34" s="106">
        <v>1.2542</v>
      </c>
    </row>
    <row r="35" spans="1:11">
      <c r="A35" s="108" t="s">
        <v>538</v>
      </c>
      <c r="B35" s="106">
        <v>5.907</v>
      </c>
      <c r="C35" s="106">
        <v>0.87109999999999999</v>
      </c>
      <c r="D35" s="106">
        <v>4.6623999999999999</v>
      </c>
      <c r="E35" s="106">
        <v>51.295699999999997</v>
      </c>
      <c r="F35" s="106">
        <v>0.93220000000000003</v>
      </c>
      <c r="G35" s="106">
        <v>90.340299999999999</v>
      </c>
      <c r="H35" s="106">
        <v>0</v>
      </c>
      <c r="I35" s="106">
        <v>2.6335000000000002</v>
      </c>
      <c r="J35" s="106">
        <v>0</v>
      </c>
      <c r="K35" s="106">
        <v>1.8292999999999999</v>
      </c>
    </row>
    <row r="36" spans="1:11">
      <c r="A36" s="108" t="s">
        <v>539</v>
      </c>
      <c r="B36" s="106">
        <v>7.22E-2</v>
      </c>
      <c r="C36" s="106">
        <v>8.8900000000000007E-2</v>
      </c>
      <c r="D36" s="106">
        <v>0.1115</v>
      </c>
      <c r="E36" s="106">
        <v>0.06</v>
      </c>
      <c r="F36" s="106">
        <v>0.1416</v>
      </c>
      <c r="G36" s="106">
        <v>0.1079</v>
      </c>
      <c r="H36" s="106">
        <v>4.1700000000000001E-2</v>
      </c>
      <c r="I36" s="106">
        <v>0.34289999999999998</v>
      </c>
      <c r="J36" s="106">
        <v>9.1999999999999998E-3</v>
      </c>
      <c r="K36" s="106">
        <v>0.1166</v>
      </c>
    </row>
    <row r="37" spans="1:11">
      <c r="A37" s="108" t="s">
        <v>540</v>
      </c>
      <c r="B37" s="106">
        <v>5.8900000000000001E-2</v>
      </c>
      <c r="C37" s="106">
        <v>6.6600000000000006E-2</v>
      </c>
      <c r="D37" s="106">
        <v>7.3800000000000004E-2</v>
      </c>
      <c r="E37" s="106">
        <v>4.8300000000000003E-2</v>
      </c>
      <c r="F37" s="106">
        <v>8.2299999999999998E-2</v>
      </c>
      <c r="G37" s="106">
        <v>8.2600000000000007E-2</v>
      </c>
      <c r="H37" s="106">
        <v>3.4500000000000003E-2</v>
      </c>
      <c r="I37" s="106">
        <v>0.19650000000000001</v>
      </c>
      <c r="J37" s="106">
        <v>8.2000000000000007E-3</v>
      </c>
      <c r="K37" s="106">
        <v>8.3500000000000005E-2</v>
      </c>
    </row>
    <row r="38" spans="1:11">
      <c r="A38" s="103" t="s">
        <v>1387</v>
      </c>
      <c r="B38" s="106">
        <v>0.56669999999999998</v>
      </c>
      <c r="C38" s="106">
        <v>0.36049999999999999</v>
      </c>
      <c r="D38" s="106">
        <v>0.75219999999999998</v>
      </c>
      <c r="E38" s="106">
        <v>0.46079999999999999</v>
      </c>
      <c r="F38" s="106">
        <v>0.60599999999999998</v>
      </c>
      <c r="G38" s="106">
        <v>1.052</v>
      </c>
      <c r="H38" s="106">
        <v>0.25069999999999998</v>
      </c>
      <c r="I38" s="106">
        <v>0.80520000000000003</v>
      </c>
      <c r="J38" s="106">
        <v>3.7499999999999999E-2</v>
      </c>
      <c r="K38" s="106">
        <v>0.50290000000000001</v>
      </c>
    </row>
    <row r="39" spans="1:11">
      <c r="A39" s="72" t="s">
        <v>541</v>
      </c>
      <c r="B39" s="107"/>
      <c r="C39" s="107"/>
      <c r="D39" s="107"/>
      <c r="E39" s="107"/>
      <c r="F39" s="107"/>
      <c r="G39" s="107"/>
      <c r="H39" s="107"/>
      <c r="I39" s="107"/>
      <c r="J39" s="107"/>
      <c r="K39" s="107"/>
    </row>
    <row r="40" spans="1:11">
      <c r="A40" s="108" t="s">
        <v>542</v>
      </c>
      <c r="B40" s="106">
        <v>0.18329999999999999</v>
      </c>
      <c r="C40" s="106">
        <v>0.25159999999999999</v>
      </c>
      <c r="D40" s="106">
        <v>0.33839999999999998</v>
      </c>
      <c r="E40" s="106">
        <v>0.19400000000000001</v>
      </c>
      <c r="F40" s="106">
        <v>0.41860000000000003</v>
      </c>
      <c r="G40" s="106">
        <v>0.23369999999999999</v>
      </c>
      <c r="H40" s="106">
        <v>0.17369999999999999</v>
      </c>
      <c r="I40" s="106">
        <v>0.42709999999999998</v>
      </c>
      <c r="J40" s="106">
        <v>0.1066</v>
      </c>
      <c r="K40" s="106">
        <v>0.28410000000000002</v>
      </c>
    </row>
    <row r="41" spans="1:11">
      <c r="A41" s="108" t="s">
        <v>543</v>
      </c>
      <c r="B41" s="106">
        <v>0.18329999999999999</v>
      </c>
      <c r="C41" s="106">
        <v>0.25159999999999999</v>
      </c>
      <c r="D41" s="106">
        <v>0.33829999999999999</v>
      </c>
      <c r="E41" s="106">
        <v>0.19400000000000001</v>
      </c>
      <c r="F41" s="106">
        <v>0.41860000000000003</v>
      </c>
      <c r="G41" s="106">
        <v>0.23369999999999999</v>
      </c>
      <c r="H41" s="106">
        <v>0.17369999999999999</v>
      </c>
      <c r="I41" s="106">
        <v>0.42259999999999998</v>
      </c>
      <c r="J41" s="106">
        <v>0.1066</v>
      </c>
      <c r="K41" s="106">
        <v>0.28360000000000002</v>
      </c>
    </row>
    <row r="42" spans="1:11">
      <c r="A42" s="108" t="s">
        <v>544</v>
      </c>
      <c r="B42" s="106">
        <v>0.111</v>
      </c>
      <c r="C42" s="106">
        <v>4.58E-2</v>
      </c>
      <c r="D42" s="106">
        <v>4.8300000000000003E-2</v>
      </c>
      <c r="E42" s="106">
        <v>8.43E-2</v>
      </c>
      <c r="F42" s="106">
        <v>4.7500000000000001E-2</v>
      </c>
      <c r="G42" s="106">
        <v>6.2300000000000001E-2</v>
      </c>
      <c r="H42" s="106">
        <v>9.8199999999999996E-2</v>
      </c>
      <c r="I42" s="106">
        <v>8.3299999999999999E-2</v>
      </c>
      <c r="J42" s="106">
        <v>0.15490000000000001</v>
      </c>
      <c r="K42" s="106">
        <v>6.2899999999999998E-2</v>
      </c>
    </row>
    <row r="43" spans="1:11">
      <c r="A43" s="108" t="s">
        <v>545</v>
      </c>
      <c r="B43" s="106">
        <v>3.3099999999999997E-2</v>
      </c>
      <c r="C43" s="106">
        <v>1.5599999999999999E-2</v>
      </c>
      <c r="D43" s="106">
        <v>2.1499999999999998E-2</v>
      </c>
      <c r="E43" s="106">
        <v>5.5399999999999998E-2</v>
      </c>
      <c r="F43" s="106">
        <v>1.1599999999999999E-2</v>
      </c>
      <c r="G43" s="106">
        <v>1.6500000000000001E-2</v>
      </c>
      <c r="H43" s="106">
        <v>1.9099999999999999E-2</v>
      </c>
      <c r="I43" s="106">
        <v>4.8999999999999998E-3</v>
      </c>
      <c r="J43" s="106">
        <v>3.3099999999999997E-2</v>
      </c>
      <c r="K43" s="106">
        <v>1.66E-2</v>
      </c>
    </row>
    <row r="44" spans="1:11">
      <c r="A44" s="108" t="s">
        <v>546</v>
      </c>
      <c r="B44" s="106">
        <v>6.0900000000000003E-2</v>
      </c>
      <c r="C44" s="106">
        <v>1.9900000000000001E-2</v>
      </c>
      <c r="D44" s="106">
        <v>1.8200000000000001E-2</v>
      </c>
      <c r="E44" s="106">
        <v>4.0399999999999998E-2</v>
      </c>
      <c r="F44" s="106">
        <v>1.55E-2</v>
      </c>
      <c r="G44" s="106">
        <v>1.78E-2</v>
      </c>
      <c r="H44" s="106">
        <v>3.5900000000000001E-2</v>
      </c>
      <c r="I44" s="106">
        <v>2.1700000000000001E-2</v>
      </c>
      <c r="J44" s="106">
        <v>4.7199999999999999E-2</v>
      </c>
      <c r="K44" s="106">
        <v>2.3300000000000001E-2</v>
      </c>
    </row>
    <row r="45" spans="1:11">
      <c r="A45" s="108" t="s">
        <v>547</v>
      </c>
      <c r="B45" s="106">
        <v>0.14499999999999999</v>
      </c>
      <c r="C45" s="106">
        <v>0.14330000000000001</v>
      </c>
      <c r="D45" s="106">
        <v>0.27689999999999998</v>
      </c>
      <c r="E45" s="106">
        <v>0.22239999999999999</v>
      </c>
      <c r="F45" s="106">
        <v>0.1515</v>
      </c>
      <c r="G45" s="106">
        <v>0.12379999999999999</v>
      </c>
      <c r="H45" s="106">
        <v>0.13</v>
      </c>
      <c r="I45" s="106">
        <v>0.20419999999999999</v>
      </c>
      <c r="J45" s="106">
        <v>0.1164</v>
      </c>
      <c r="K45" s="106">
        <v>0.1782</v>
      </c>
    </row>
    <row r="46" spans="1:11">
      <c r="A46" s="109" t="s">
        <v>548</v>
      </c>
      <c r="B46" s="107"/>
      <c r="C46" s="107"/>
      <c r="D46" s="107"/>
      <c r="E46" s="107"/>
      <c r="F46" s="107"/>
      <c r="G46" s="107"/>
      <c r="H46" s="107"/>
      <c r="I46" s="107"/>
      <c r="J46" s="107"/>
      <c r="K46" s="107"/>
    </row>
    <row r="47" spans="1:11">
      <c r="A47" s="108" t="s">
        <v>549</v>
      </c>
      <c r="B47" s="106">
        <v>0.83760000000000001</v>
      </c>
      <c r="C47" s="106">
        <v>0.91720000000000002</v>
      </c>
      <c r="D47" s="106">
        <v>0.86419999999999997</v>
      </c>
      <c r="E47" s="106">
        <v>0.80900000000000005</v>
      </c>
      <c r="F47" s="106">
        <v>0.88439999999999996</v>
      </c>
      <c r="G47" s="106">
        <v>0.89470000000000005</v>
      </c>
      <c r="H47" s="106">
        <v>0.81740000000000002</v>
      </c>
      <c r="I47" s="106">
        <v>0.80410000000000004</v>
      </c>
      <c r="J47" s="106">
        <v>0.89419999999999999</v>
      </c>
      <c r="K47" s="106">
        <v>0.875</v>
      </c>
    </row>
    <row r="48" spans="1:11">
      <c r="A48" s="108" t="s">
        <v>550</v>
      </c>
      <c r="B48" s="106">
        <v>0.94699999999999995</v>
      </c>
      <c r="C48" s="106">
        <v>0.91849999999999998</v>
      </c>
      <c r="D48" s="106">
        <v>0.93879999999999997</v>
      </c>
      <c r="E48" s="106">
        <v>0.95069999999999999</v>
      </c>
      <c r="F48" s="106">
        <v>0.93210000000000004</v>
      </c>
      <c r="G48" s="106">
        <v>0.95660000000000001</v>
      </c>
      <c r="H48" s="106">
        <v>0.93689999999999996</v>
      </c>
      <c r="I48" s="106">
        <v>0.8931</v>
      </c>
      <c r="J48" s="106">
        <v>0.95150000000000001</v>
      </c>
      <c r="K48" s="106">
        <v>0.92810000000000004</v>
      </c>
    </row>
    <row r="49" spans="1:11">
      <c r="A49" s="108" t="s">
        <v>551</v>
      </c>
      <c r="B49" s="106">
        <v>-4.0800000000000003E-2</v>
      </c>
      <c r="C49" s="106">
        <v>0.1431</v>
      </c>
      <c r="D49" s="106">
        <v>0.1817</v>
      </c>
      <c r="E49" s="106">
        <v>5.57E-2</v>
      </c>
      <c r="F49" s="106">
        <v>0.1186</v>
      </c>
      <c r="G49" s="106">
        <v>2.3E-2</v>
      </c>
      <c r="H49" s="106">
        <v>5.5800000000000002E-2</v>
      </c>
      <c r="I49" s="106">
        <v>3.2599999999999997E-2</v>
      </c>
      <c r="J49" s="106">
        <v>2.87E-2</v>
      </c>
      <c r="K49" s="106">
        <v>9.3600000000000003E-2</v>
      </c>
    </row>
    <row r="50" spans="1:11" ht="15.75" thickBot="1">
      <c r="A50" s="288" t="s">
        <v>552</v>
      </c>
      <c r="B50" s="112">
        <v>0.88600000000000001</v>
      </c>
      <c r="C50" s="112">
        <v>0.32919999999999999</v>
      </c>
      <c r="D50" s="112">
        <v>0.40150000000000002</v>
      </c>
      <c r="E50" s="112">
        <v>0.98460000000000003</v>
      </c>
      <c r="F50" s="112">
        <v>0.2762</v>
      </c>
      <c r="G50" s="112">
        <v>0.45040000000000002</v>
      </c>
      <c r="H50" s="112">
        <v>1.0517000000000001</v>
      </c>
      <c r="I50" s="112">
        <v>0.4637</v>
      </c>
      <c r="J50" s="112">
        <v>0.99239999999999995</v>
      </c>
      <c r="K50" s="112">
        <v>0.44059999999999999</v>
      </c>
    </row>
    <row r="51" spans="1:11" ht="15.75" thickTop="1">
      <c r="A51" s="767" t="s">
        <v>553</v>
      </c>
      <c r="B51" s="767"/>
      <c r="C51" s="767"/>
      <c r="D51" s="767"/>
      <c r="E51" s="767"/>
      <c r="F51" s="767"/>
      <c r="G51" s="767"/>
      <c r="H51" s="767"/>
      <c r="I51" s="767"/>
      <c r="J51" s="767"/>
      <c r="K51" s="767"/>
    </row>
    <row r="52" spans="1:11" ht="60.75" customHeight="1">
      <c r="A52" s="712" t="s">
        <v>554</v>
      </c>
      <c r="B52" s="712"/>
      <c r="C52" s="712"/>
      <c r="D52" s="712"/>
      <c r="E52" s="712"/>
      <c r="F52" s="712"/>
      <c r="G52" s="712"/>
      <c r="H52" s="712"/>
      <c r="I52" s="712"/>
      <c r="J52" s="712"/>
      <c r="K52" s="712"/>
    </row>
    <row r="53" spans="1:11" ht="62.25" customHeight="1">
      <c r="A53" s="712" t="s">
        <v>555</v>
      </c>
      <c r="B53" s="712"/>
      <c r="C53" s="712"/>
      <c r="D53" s="712"/>
      <c r="E53" s="712"/>
      <c r="F53" s="712"/>
      <c r="G53" s="712"/>
      <c r="H53" s="712"/>
      <c r="I53" s="712"/>
      <c r="J53" s="712"/>
      <c r="K53" s="712"/>
    </row>
    <row r="54" spans="1:11">
      <c r="A54" s="719" t="s">
        <v>1363</v>
      </c>
      <c r="B54" s="719"/>
      <c r="C54" s="719"/>
      <c r="D54" s="719"/>
      <c r="E54" s="719"/>
      <c r="F54" s="719"/>
      <c r="G54" s="719"/>
      <c r="H54" s="719"/>
      <c r="I54" s="719"/>
      <c r="J54" s="719"/>
      <c r="K54" s="719"/>
    </row>
    <row r="55" spans="1:11">
      <c r="A55" s="719" t="s">
        <v>557</v>
      </c>
      <c r="B55" s="719"/>
      <c r="C55" s="719"/>
      <c r="D55" s="719"/>
      <c r="E55" s="719"/>
      <c r="F55" s="719"/>
      <c r="G55" s="719"/>
      <c r="H55" s="719"/>
      <c r="I55" s="719"/>
      <c r="J55" s="719"/>
      <c r="K55" s="719"/>
    </row>
    <row r="56" spans="1:11">
      <c r="A56" s="9"/>
      <c r="B56" s="10"/>
      <c r="C56" s="10"/>
      <c r="D56" s="10"/>
      <c r="E56" s="10"/>
      <c r="F56" s="10"/>
      <c r="G56" s="11"/>
      <c r="H56" s="11"/>
      <c r="I56" s="11"/>
      <c r="J56" s="11"/>
      <c r="K56" s="11"/>
    </row>
    <row r="57" spans="1:11" ht="30" customHeight="1">
      <c r="A57" s="534"/>
      <c r="B57" s="67" t="s">
        <v>97</v>
      </c>
      <c r="C57" s="67" t="s">
        <v>99</v>
      </c>
      <c r="D57" s="67" t="s">
        <v>100</v>
      </c>
      <c r="E57" s="67" t="s">
        <v>102</v>
      </c>
      <c r="F57" s="67" t="s">
        <v>104</v>
      </c>
      <c r="G57" s="67" t="s">
        <v>106</v>
      </c>
      <c r="H57" s="67" t="s">
        <v>108</v>
      </c>
      <c r="I57" s="67" t="s">
        <v>110</v>
      </c>
      <c r="J57" s="67" t="s">
        <v>507</v>
      </c>
      <c r="K57" s="53" t="s">
        <v>515</v>
      </c>
    </row>
    <row r="58" spans="1:11">
      <c r="A58" s="10"/>
      <c r="B58" s="10"/>
      <c r="C58" s="10"/>
      <c r="D58" s="10"/>
      <c r="E58" s="10"/>
      <c r="F58" s="10"/>
      <c r="G58" s="10"/>
      <c r="H58" s="10"/>
      <c r="I58" s="10"/>
      <c r="J58" s="10"/>
      <c r="K58" s="10"/>
    </row>
    <row r="59" spans="1:11">
      <c r="A59" s="436" t="s">
        <v>558</v>
      </c>
      <c r="B59" s="535"/>
      <c r="C59" s="535"/>
      <c r="D59" s="535"/>
      <c r="E59" s="535"/>
      <c r="F59" s="535"/>
      <c r="G59" s="535"/>
      <c r="H59" s="535"/>
      <c r="I59" s="535"/>
      <c r="J59" s="535"/>
      <c r="K59" s="535"/>
    </row>
    <row r="60" spans="1:11">
      <c r="A60" s="670" t="s">
        <v>885</v>
      </c>
      <c r="B60" s="317">
        <v>5.5399999999999998E-2</v>
      </c>
      <c r="C60" s="317">
        <v>0.12690000000000001</v>
      </c>
      <c r="D60" s="317">
        <v>0.1076</v>
      </c>
      <c r="E60" s="317">
        <v>0.109</v>
      </c>
      <c r="F60" s="317">
        <v>0.1459</v>
      </c>
      <c r="G60" s="317">
        <v>9.5600000000000004E-2</v>
      </c>
      <c r="H60" s="317">
        <v>0.127</v>
      </c>
      <c r="I60" s="317">
        <v>0.1714</v>
      </c>
      <c r="J60" s="317">
        <v>0.1074</v>
      </c>
      <c r="K60" s="317">
        <v>0.1178</v>
      </c>
    </row>
    <row r="61" spans="1:11">
      <c r="A61" s="670" t="s">
        <v>1318</v>
      </c>
      <c r="B61" s="317">
        <v>6.0900000000000003E-2</v>
      </c>
      <c r="C61" s="317">
        <v>0.1166</v>
      </c>
      <c r="D61" s="317">
        <v>0.11169999999999999</v>
      </c>
      <c r="E61" s="317">
        <v>0.1152</v>
      </c>
      <c r="F61" s="317">
        <v>0.14879999999999999</v>
      </c>
      <c r="G61" s="317">
        <v>9.5699999999999993E-2</v>
      </c>
      <c r="H61" s="317">
        <v>0.1439</v>
      </c>
      <c r="I61" s="317">
        <v>0.1678</v>
      </c>
      <c r="J61" s="317">
        <v>0.1072</v>
      </c>
      <c r="K61" s="317">
        <v>0.11550000000000001</v>
      </c>
    </row>
    <row r="62" spans="1:11">
      <c r="A62" s="670" t="s">
        <v>1319</v>
      </c>
      <c r="B62" s="317">
        <v>4.8000000000000001E-2</v>
      </c>
      <c r="C62" s="317">
        <v>0.112</v>
      </c>
      <c r="D62" s="317">
        <v>9.4299999999999995E-2</v>
      </c>
      <c r="E62" s="317">
        <v>0.1145</v>
      </c>
      <c r="F62" s="317">
        <v>0.12659999999999999</v>
      </c>
      <c r="G62" s="317">
        <v>7.8899999999999998E-2</v>
      </c>
      <c r="H62" s="317">
        <v>0.1348</v>
      </c>
      <c r="I62" s="317">
        <v>0.1159</v>
      </c>
      <c r="J62" s="317">
        <v>9.2200000000000004E-2</v>
      </c>
      <c r="K62" s="317">
        <v>9.8500000000000004E-2</v>
      </c>
    </row>
    <row r="63" spans="1:11">
      <c r="A63" s="670" t="s">
        <v>1320</v>
      </c>
      <c r="B63" s="317">
        <v>1.5E-3</v>
      </c>
      <c r="C63" s="317">
        <v>2.9399999999999999E-2</v>
      </c>
      <c r="D63" s="317">
        <v>6.1999999999999998E-3</v>
      </c>
      <c r="E63" s="317">
        <v>8.9999999999999998E-4</v>
      </c>
      <c r="F63" s="317">
        <v>1.84E-2</v>
      </c>
      <c r="G63" s="317">
        <v>4.0000000000000001E-3</v>
      </c>
      <c r="H63" s="317">
        <v>4.0000000000000001E-3</v>
      </c>
      <c r="I63" s="317">
        <v>4.0000000000000001E-3</v>
      </c>
      <c r="J63" s="317">
        <v>-1.1900000000000001E-2</v>
      </c>
      <c r="K63" s="317">
        <v>1.2800000000000001E-2</v>
      </c>
    </row>
    <row r="64" spans="1:11">
      <c r="A64" s="670" t="s">
        <v>1321</v>
      </c>
      <c r="B64" s="317">
        <v>1.5E-3</v>
      </c>
      <c r="C64" s="317">
        <v>1.7999999999999999E-2</v>
      </c>
      <c r="D64" s="317">
        <v>6.4000000000000003E-3</v>
      </c>
      <c r="E64" s="317">
        <v>8.0000000000000004E-4</v>
      </c>
      <c r="F64" s="317">
        <v>1.8800000000000001E-2</v>
      </c>
      <c r="G64" s="317">
        <v>4.3E-3</v>
      </c>
      <c r="H64" s="317">
        <v>4.0000000000000001E-3</v>
      </c>
      <c r="I64" s="317">
        <v>5.1000000000000004E-3</v>
      </c>
      <c r="J64" s="317">
        <v>-1.4500000000000001E-2</v>
      </c>
      <c r="K64" s="317">
        <v>8.8999999999999999E-3</v>
      </c>
    </row>
    <row r="65" spans="1:11">
      <c r="A65" s="670" t="s">
        <v>1322</v>
      </c>
      <c r="B65" s="317">
        <v>1.5E-3</v>
      </c>
      <c r="C65" s="317">
        <v>9.1999999999999998E-3</v>
      </c>
      <c r="D65" s="317">
        <v>4.1999999999999997E-3</v>
      </c>
      <c r="E65" s="317">
        <v>8.0000000000000004E-4</v>
      </c>
      <c r="F65" s="317">
        <v>1.3899999999999999E-2</v>
      </c>
      <c r="G65" s="317">
        <v>4.3E-3</v>
      </c>
      <c r="H65" s="317">
        <v>4.0000000000000001E-3</v>
      </c>
      <c r="I65" s="317">
        <v>2.5999999999999999E-3</v>
      </c>
      <c r="J65" s="317">
        <v>-1.4500000000000001E-2</v>
      </c>
      <c r="K65" s="317">
        <v>4.7999999999999996E-3</v>
      </c>
    </row>
    <row r="66" spans="1:11">
      <c r="A66" s="670" t="s">
        <v>1323</v>
      </c>
      <c r="B66" s="317">
        <v>1.9099999999999999E-2</v>
      </c>
      <c r="C66" s="317">
        <v>7.46E-2</v>
      </c>
      <c r="D66" s="317">
        <v>1.9E-2</v>
      </c>
      <c r="E66" s="317">
        <v>4.1000000000000003E-3</v>
      </c>
      <c r="F66" s="317">
        <v>9.5899999999999999E-2</v>
      </c>
      <c r="G66" s="317">
        <v>5.0999999999999997E-2</v>
      </c>
      <c r="H66" s="317">
        <v>2.35E-2</v>
      </c>
      <c r="I66" s="317">
        <v>0.02</v>
      </c>
      <c r="J66" s="317">
        <v>-0.1656</v>
      </c>
      <c r="K66" s="317">
        <v>3.5200000000000002E-2</v>
      </c>
    </row>
    <row r="67" spans="1:11">
      <c r="A67" s="671" t="s">
        <v>559</v>
      </c>
      <c r="B67" s="535"/>
      <c r="C67" s="535"/>
      <c r="D67" s="535"/>
      <c r="E67" s="535"/>
      <c r="F67" s="535"/>
      <c r="G67" s="535"/>
      <c r="H67" s="535"/>
      <c r="I67" s="535"/>
      <c r="J67" s="535"/>
      <c r="K67" s="535"/>
    </row>
    <row r="68" spans="1:11">
      <c r="A68" s="670" t="s">
        <v>893</v>
      </c>
      <c r="B68" s="317">
        <v>9.98E-2</v>
      </c>
      <c r="C68" s="317">
        <v>0.16289999999999999</v>
      </c>
      <c r="D68" s="317">
        <v>0.14219999999999999</v>
      </c>
      <c r="E68" s="317">
        <v>0.15279999999999999</v>
      </c>
      <c r="F68" s="317">
        <v>0.1951</v>
      </c>
      <c r="G68" s="317">
        <v>0.14269999999999999</v>
      </c>
      <c r="H68" s="317">
        <v>0.1734</v>
      </c>
      <c r="I68" s="317">
        <v>0.21279999999999999</v>
      </c>
      <c r="J68" s="317">
        <v>0.15429999999999999</v>
      </c>
      <c r="K68" s="317">
        <v>0.15740000000000001</v>
      </c>
    </row>
    <row r="69" spans="1:11">
      <c r="A69" s="670" t="s">
        <v>895</v>
      </c>
      <c r="B69" s="317">
        <v>-4.4400000000000002E-2</v>
      </c>
      <c r="C69" s="317">
        <v>-3.5999999999999997E-2</v>
      </c>
      <c r="D69" s="317">
        <v>-3.4599999999999999E-2</v>
      </c>
      <c r="E69" s="317">
        <v>-4.3799999999999999E-2</v>
      </c>
      <c r="F69" s="317">
        <v>-4.9200000000000001E-2</v>
      </c>
      <c r="G69" s="317">
        <v>-4.7100000000000003E-2</v>
      </c>
      <c r="H69" s="317">
        <v>-4.6399999999999997E-2</v>
      </c>
      <c r="I69" s="317">
        <v>-4.1500000000000002E-2</v>
      </c>
      <c r="J69" s="317">
        <v>-4.6899999999999997E-2</v>
      </c>
      <c r="K69" s="317">
        <v>-3.95E-2</v>
      </c>
    </row>
    <row r="70" spans="1:11">
      <c r="A70" s="670" t="s">
        <v>897</v>
      </c>
      <c r="B70" s="317">
        <v>5.0900000000000001E-2</v>
      </c>
      <c r="C70" s="317">
        <v>4.4400000000000002E-2</v>
      </c>
      <c r="D70" s="317">
        <v>4.7199999999999999E-2</v>
      </c>
      <c r="E70" s="317">
        <v>5.7200000000000001E-2</v>
      </c>
      <c r="F70" s="317">
        <v>6.1699999999999998E-2</v>
      </c>
      <c r="G70" s="317">
        <v>5.3900000000000003E-2</v>
      </c>
      <c r="H70" s="317">
        <v>5.9200000000000003E-2</v>
      </c>
      <c r="I70" s="317">
        <v>5.3999999999999999E-2</v>
      </c>
      <c r="J70" s="317">
        <v>5.3900000000000003E-2</v>
      </c>
      <c r="K70" s="317">
        <v>4.9299999999999997E-2</v>
      </c>
    </row>
    <row r="71" spans="1:11">
      <c r="A71" s="670" t="s">
        <v>899</v>
      </c>
      <c r="B71" s="317">
        <v>0</v>
      </c>
      <c r="C71" s="317">
        <v>0</v>
      </c>
      <c r="D71" s="317">
        <v>0</v>
      </c>
      <c r="E71" s="317">
        <v>0</v>
      </c>
      <c r="F71" s="317">
        <v>0</v>
      </c>
      <c r="G71" s="317">
        <v>0</v>
      </c>
      <c r="H71" s="317">
        <v>0</v>
      </c>
      <c r="I71" s="317">
        <v>0</v>
      </c>
      <c r="J71" s="317">
        <v>-1.1999999999999999E-3</v>
      </c>
      <c r="K71" s="317">
        <v>-1E-4</v>
      </c>
    </row>
    <row r="72" spans="1:11">
      <c r="A72" s="670" t="s">
        <v>1324</v>
      </c>
      <c r="B72" s="317">
        <v>-1.2999999999999999E-2</v>
      </c>
      <c r="C72" s="317">
        <v>-4.7000000000000002E-3</v>
      </c>
      <c r="D72" s="317">
        <v>-1.7399999999999999E-2</v>
      </c>
      <c r="E72" s="317">
        <v>-6.9999999999999999E-4</v>
      </c>
      <c r="F72" s="317">
        <v>-2.2200000000000001E-2</v>
      </c>
      <c r="G72" s="317">
        <v>-1.67E-2</v>
      </c>
      <c r="H72" s="317">
        <v>-8.9999999999999993E-3</v>
      </c>
      <c r="I72" s="317">
        <v>-5.1900000000000002E-2</v>
      </c>
      <c r="J72" s="317">
        <v>-1.4999999999999999E-2</v>
      </c>
      <c r="K72" s="317">
        <v>-1.7000000000000001E-2</v>
      </c>
    </row>
    <row r="73" spans="1:11">
      <c r="A73" s="670" t="s">
        <v>1325</v>
      </c>
      <c r="B73" s="317">
        <v>5.4999999999999997E-3</v>
      </c>
      <c r="C73" s="317">
        <v>-1.0200000000000001E-2</v>
      </c>
      <c r="D73" s="317">
        <v>4.1000000000000003E-3</v>
      </c>
      <c r="E73" s="317">
        <v>6.1999999999999998E-3</v>
      </c>
      <c r="F73" s="317">
        <v>2.8999999999999998E-3</v>
      </c>
      <c r="G73" s="317">
        <v>1E-4</v>
      </c>
      <c r="H73" s="317">
        <v>1.6899999999999998E-2</v>
      </c>
      <c r="I73" s="317">
        <v>-3.5999999999999999E-3</v>
      </c>
      <c r="J73" s="317">
        <v>-2.9999999999999997E-4</v>
      </c>
      <c r="K73" s="317">
        <v>-2.3E-3</v>
      </c>
    </row>
    <row r="74" spans="1:11">
      <c r="A74" s="670" t="s">
        <v>1326</v>
      </c>
      <c r="B74" s="317">
        <v>-4.65E-2</v>
      </c>
      <c r="C74" s="317">
        <v>-8.2600000000000007E-2</v>
      </c>
      <c r="D74" s="317">
        <v>-8.8099999999999998E-2</v>
      </c>
      <c r="E74" s="317">
        <v>-0.11360000000000001</v>
      </c>
      <c r="F74" s="317">
        <v>-0.1082</v>
      </c>
      <c r="G74" s="317">
        <v>-7.4899999999999994E-2</v>
      </c>
      <c r="H74" s="317">
        <v>-0.1308</v>
      </c>
      <c r="I74" s="317">
        <v>-0.1118</v>
      </c>
      <c r="J74" s="317">
        <v>-0.1041</v>
      </c>
      <c r="K74" s="317">
        <v>-8.5699999999999998E-2</v>
      </c>
    </row>
    <row r="75" spans="1:11">
      <c r="A75" s="670" t="s">
        <v>1327</v>
      </c>
      <c r="B75" s="317">
        <v>0</v>
      </c>
      <c r="C75" s="317">
        <v>-1.14E-2</v>
      </c>
      <c r="D75" s="317">
        <v>2.0000000000000001E-4</v>
      </c>
      <c r="E75" s="317">
        <v>-1E-4</v>
      </c>
      <c r="F75" s="317">
        <v>4.0000000000000002E-4</v>
      </c>
      <c r="G75" s="317">
        <v>2.9999999999999997E-4</v>
      </c>
      <c r="H75" s="317">
        <v>0</v>
      </c>
      <c r="I75" s="317">
        <v>1.1000000000000001E-3</v>
      </c>
      <c r="J75" s="317">
        <v>-1.4E-3</v>
      </c>
      <c r="K75" s="317">
        <v>-3.8999999999999998E-3</v>
      </c>
    </row>
    <row r="76" spans="1:11">
      <c r="A76" s="670" t="s">
        <v>1328</v>
      </c>
      <c r="B76" s="317">
        <v>0.18940000000000001</v>
      </c>
      <c r="C76" s="317">
        <v>0.15190000000000001</v>
      </c>
      <c r="D76" s="317">
        <v>0.22409999999999999</v>
      </c>
      <c r="E76" s="317">
        <v>0.1003</v>
      </c>
      <c r="F76" s="317">
        <v>0.36899999999999999</v>
      </c>
      <c r="G76" s="317">
        <v>0.26429999999999998</v>
      </c>
      <c r="H76" s="317">
        <v>0.1847</v>
      </c>
      <c r="I76" s="317">
        <v>0.36770000000000003</v>
      </c>
      <c r="J76" s="317">
        <v>0.23269999999999999</v>
      </c>
      <c r="K76" s="317">
        <v>0.2135</v>
      </c>
    </row>
    <row r="77" spans="1:11">
      <c r="A77" s="671" t="s">
        <v>560</v>
      </c>
      <c r="B77" s="535"/>
      <c r="C77" s="535"/>
      <c r="D77" s="535"/>
      <c r="E77" s="535"/>
      <c r="F77" s="535"/>
      <c r="G77" s="535"/>
      <c r="H77" s="535"/>
      <c r="I77" s="535"/>
      <c r="J77" s="535"/>
      <c r="K77" s="535"/>
    </row>
    <row r="78" spans="1:11">
      <c r="A78" s="670" t="s">
        <v>1329</v>
      </c>
      <c r="B78" s="317">
        <v>0.14480000000000001</v>
      </c>
      <c r="C78" s="317">
        <v>0.21560000000000001</v>
      </c>
      <c r="D78" s="317">
        <v>0.18440000000000001</v>
      </c>
      <c r="E78" s="317">
        <v>0.21920000000000001</v>
      </c>
      <c r="F78" s="317">
        <v>0.23219999999999999</v>
      </c>
      <c r="G78" s="317">
        <v>0.22370000000000001</v>
      </c>
      <c r="H78" s="317">
        <v>0.222</v>
      </c>
      <c r="I78" s="317">
        <v>0.28589999999999999</v>
      </c>
      <c r="J78" s="317">
        <v>0.22650000000000001</v>
      </c>
      <c r="K78" s="317">
        <v>0.2132</v>
      </c>
    </row>
    <row r="79" spans="1:11">
      <c r="A79" s="670" t="s">
        <v>1330</v>
      </c>
      <c r="B79" s="317">
        <v>0.13800000000000001</v>
      </c>
      <c r="C79" s="317">
        <v>0.11360000000000001</v>
      </c>
      <c r="D79" s="317">
        <v>0.1575</v>
      </c>
      <c r="E79" s="317">
        <v>0.13039999999999999</v>
      </c>
      <c r="F79" s="317">
        <v>0.1265</v>
      </c>
      <c r="G79" s="317">
        <v>0.14430000000000001</v>
      </c>
      <c r="H79" s="317">
        <v>0.12859999999999999</v>
      </c>
      <c r="I79" s="317">
        <v>0.1095</v>
      </c>
      <c r="J79" s="317">
        <v>0.1595</v>
      </c>
      <c r="K79" s="317">
        <v>0.13220000000000001</v>
      </c>
    </row>
    <row r="80" spans="1:11">
      <c r="A80" s="670" t="s">
        <v>1331</v>
      </c>
      <c r="B80" s="317">
        <v>0.11</v>
      </c>
      <c r="C80" s="317">
        <v>0.12970000000000001</v>
      </c>
      <c r="D80" s="317">
        <v>7.3700000000000002E-2</v>
      </c>
      <c r="E80" s="317">
        <v>5.11E-2</v>
      </c>
      <c r="F80" s="317">
        <v>0.13089999999999999</v>
      </c>
      <c r="G80" s="317">
        <v>0.26269999999999999</v>
      </c>
      <c r="H80" s="317">
        <v>0.78639999999999999</v>
      </c>
      <c r="I80" s="317">
        <v>0.1186</v>
      </c>
      <c r="J80" s="317">
        <v>7.9799999999999996E-2</v>
      </c>
      <c r="K80" s="317">
        <v>0.12</v>
      </c>
    </row>
    <row r="81" spans="1:11">
      <c r="A81" s="670" t="s">
        <v>1332</v>
      </c>
      <c r="B81" s="317">
        <v>4.7800000000000002E-2</v>
      </c>
      <c r="C81" s="317">
        <v>5.4199999999999998E-2</v>
      </c>
      <c r="D81" s="317">
        <v>5.6599999999999998E-2</v>
      </c>
      <c r="E81" s="317">
        <v>9.5999999999999992E-3</v>
      </c>
      <c r="F81" s="317">
        <v>6.3E-2</v>
      </c>
      <c r="G81" s="317">
        <v>0.56189999999999996</v>
      </c>
      <c r="H81" s="317">
        <v>0.19370000000000001</v>
      </c>
      <c r="I81" s="317">
        <v>5.1799999999999999E-2</v>
      </c>
      <c r="J81" s="317">
        <v>0.112</v>
      </c>
      <c r="K81" s="317">
        <v>8.4500000000000006E-2</v>
      </c>
    </row>
    <row r="82" spans="1:11">
      <c r="A82" s="670" t="s">
        <v>1333</v>
      </c>
      <c r="B82" s="317">
        <v>8.6E-3</v>
      </c>
      <c r="C82" s="317">
        <v>1.7600000000000001E-2</v>
      </c>
      <c r="D82" s="317">
        <v>3.7499999999999999E-2</v>
      </c>
      <c r="E82" s="317">
        <v>3.8800000000000001E-2</v>
      </c>
      <c r="F82" s="317">
        <v>3.4599999999999999E-2</v>
      </c>
      <c r="G82" s="317">
        <v>0</v>
      </c>
      <c r="H82" s="317">
        <v>0</v>
      </c>
      <c r="I82" s="317">
        <v>1.1000000000000001E-3</v>
      </c>
      <c r="J82" s="317">
        <v>4.2599999999999999E-2</v>
      </c>
      <c r="K82" s="317">
        <v>1.2699999999999999E-2</v>
      </c>
    </row>
    <row r="83" spans="1:11">
      <c r="A83" s="670" t="s">
        <v>1334</v>
      </c>
      <c r="B83" s="317">
        <v>3.1699999999999999E-2</v>
      </c>
      <c r="C83" s="317">
        <v>0.12470000000000001</v>
      </c>
      <c r="D83" s="317">
        <v>3.5000000000000001E-3</v>
      </c>
      <c r="E83" s="317">
        <v>8.1000000000000003E-2</v>
      </c>
      <c r="F83" s="317">
        <v>2.3599999999999999E-2</v>
      </c>
      <c r="G83" s="317">
        <v>0</v>
      </c>
      <c r="H83" s="317">
        <v>0</v>
      </c>
      <c r="I83" s="317">
        <v>3.3999999999999998E-3</v>
      </c>
      <c r="J83" s="317">
        <v>6.8099999999999994E-2</v>
      </c>
      <c r="K83" s="317">
        <v>4.82E-2</v>
      </c>
    </row>
    <row r="84" spans="1:11">
      <c r="A84" s="670" t="s">
        <v>1335</v>
      </c>
      <c r="B84" s="317">
        <v>1.0800000000000001E-2</v>
      </c>
      <c r="C84" s="317">
        <v>6.4600000000000005E-2</v>
      </c>
      <c r="D84" s="317">
        <v>3.2599999999999997E-2</v>
      </c>
      <c r="E84" s="317">
        <v>4.8899999999999999E-2</v>
      </c>
      <c r="F84" s="317">
        <v>2.76E-2</v>
      </c>
      <c r="G84" s="317">
        <v>0</v>
      </c>
      <c r="H84" s="317">
        <v>0</v>
      </c>
      <c r="I84" s="317">
        <v>1.8E-3</v>
      </c>
      <c r="J84" s="317">
        <v>4.4699999999999997E-2</v>
      </c>
      <c r="K84" s="317">
        <v>2.2100000000000002E-2</v>
      </c>
    </row>
    <row r="85" spans="1:11">
      <c r="A85" s="670" t="s">
        <v>1336</v>
      </c>
      <c r="B85" s="317">
        <v>0</v>
      </c>
      <c r="C85" s="317">
        <v>0</v>
      </c>
      <c r="D85" s="317">
        <v>0</v>
      </c>
      <c r="E85" s="317">
        <v>0</v>
      </c>
      <c r="F85" s="317">
        <v>0</v>
      </c>
      <c r="G85" s="317">
        <v>0</v>
      </c>
      <c r="H85" s="317">
        <v>0</v>
      </c>
      <c r="I85" s="317">
        <v>0</v>
      </c>
      <c r="J85" s="317">
        <v>0</v>
      </c>
      <c r="K85" s="317">
        <v>0</v>
      </c>
    </row>
    <row r="86" spans="1:11">
      <c r="A86" s="670" t="s">
        <v>1337</v>
      </c>
      <c r="B86" s="317">
        <v>2.7099999999999999E-2</v>
      </c>
      <c r="C86" s="317">
        <v>2.9399999999999999E-2</v>
      </c>
      <c r="D86" s="317">
        <v>1.29E-2</v>
      </c>
      <c r="E86" s="317">
        <v>0</v>
      </c>
      <c r="F86" s="317">
        <v>2.5600000000000001E-2</v>
      </c>
      <c r="G86" s="317">
        <v>1.7999999999999999E-2</v>
      </c>
      <c r="H86" s="317">
        <v>0</v>
      </c>
      <c r="I86" s="317">
        <v>5.5999999999999999E-3</v>
      </c>
      <c r="J86" s="317">
        <v>0</v>
      </c>
      <c r="K86" s="317">
        <v>2.4799999999999999E-2</v>
      </c>
    </row>
    <row r="87" spans="1:11">
      <c r="A87" s="670" t="s">
        <v>1338</v>
      </c>
      <c r="B87" s="317">
        <v>5.6399999999999999E-2</v>
      </c>
      <c r="C87" s="317">
        <v>4.6600000000000003E-2</v>
      </c>
      <c r="D87" s="317">
        <v>5.6099999999999997E-2</v>
      </c>
      <c r="E87" s="317">
        <v>0</v>
      </c>
      <c r="F87" s="317">
        <v>0</v>
      </c>
      <c r="G87" s="317">
        <v>7.2099999999999997E-2</v>
      </c>
      <c r="H87" s="317">
        <v>0</v>
      </c>
      <c r="I87" s="317">
        <v>3.9300000000000002E-2</v>
      </c>
      <c r="J87" s="317">
        <v>0</v>
      </c>
      <c r="K87" s="317">
        <v>4.9399999999999999E-2</v>
      </c>
    </row>
    <row r="88" spans="1:11">
      <c r="A88" s="670" t="s">
        <v>1339</v>
      </c>
      <c r="B88" s="317">
        <v>0</v>
      </c>
      <c r="C88" s="317">
        <v>6.1999999999999998E-3</v>
      </c>
      <c r="D88" s="317">
        <v>3.9300000000000002E-2</v>
      </c>
      <c r="E88" s="317">
        <v>0</v>
      </c>
      <c r="F88" s="317">
        <v>0</v>
      </c>
      <c r="G88" s="317">
        <v>0</v>
      </c>
      <c r="H88" s="317">
        <v>0</v>
      </c>
      <c r="I88" s="317">
        <v>0</v>
      </c>
      <c r="J88" s="317">
        <v>0</v>
      </c>
      <c r="K88" s="317">
        <v>7.7000000000000002E-3</v>
      </c>
    </row>
    <row r="89" spans="1:11">
      <c r="A89" s="670" t="s">
        <v>1340</v>
      </c>
      <c r="B89" s="317">
        <v>0</v>
      </c>
      <c r="C89" s="317">
        <v>0</v>
      </c>
      <c r="D89" s="317">
        <v>0</v>
      </c>
      <c r="E89" s="317">
        <v>0</v>
      </c>
      <c r="F89" s="317">
        <v>0</v>
      </c>
      <c r="G89" s="317">
        <v>0</v>
      </c>
      <c r="H89" s="317">
        <v>0</v>
      </c>
      <c r="I89" s="317">
        <v>0</v>
      </c>
      <c r="J89" s="317">
        <v>0</v>
      </c>
      <c r="K89" s="317">
        <v>0</v>
      </c>
    </row>
    <row r="90" spans="1:11">
      <c r="A90" s="671" t="s">
        <v>561</v>
      </c>
      <c r="B90" s="535"/>
      <c r="C90" s="535"/>
      <c r="D90" s="535"/>
      <c r="E90" s="535"/>
      <c r="F90" s="535"/>
      <c r="G90" s="535"/>
      <c r="H90" s="535"/>
      <c r="I90" s="535"/>
      <c r="J90" s="535"/>
      <c r="K90" s="535"/>
    </row>
    <row r="91" spans="1:11">
      <c r="A91" s="671" t="s">
        <v>562</v>
      </c>
      <c r="B91" s="535"/>
      <c r="C91" s="535"/>
      <c r="D91" s="535"/>
      <c r="E91" s="535"/>
      <c r="F91" s="535"/>
      <c r="G91" s="535"/>
      <c r="H91" s="535"/>
      <c r="I91" s="535"/>
      <c r="J91" s="535"/>
      <c r="K91" s="535"/>
    </row>
    <row r="92" spans="1:11">
      <c r="A92" s="670" t="s">
        <v>917</v>
      </c>
      <c r="B92" s="317">
        <v>4.65E-2</v>
      </c>
      <c r="C92" s="317">
        <v>8.2600000000000007E-2</v>
      </c>
      <c r="D92" s="317">
        <v>8.8099999999999998E-2</v>
      </c>
      <c r="E92" s="317">
        <v>0.11360000000000001</v>
      </c>
      <c r="F92" s="317">
        <v>0.1082</v>
      </c>
      <c r="G92" s="317">
        <v>7.4899999999999994E-2</v>
      </c>
      <c r="H92" s="317">
        <v>0.1308</v>
      </c>
      <c r="I92" s="317">
        <v>0.1118</v>
      </c>
      <c r="J92" s="317">
        <v>0.1041</v>
      </c>
      <c r="K92" s="317">
        <v>8.5699999999999998E-2</v>
      </c>
    </row>
    <row r="93" spans="1:11">
      <c r="A93" s="670" t="s">
        <v>919</v>
      </c>
      <c r="B93" s="317">
        <v>5.57E-2</v>
      </c>
      <c r="C93" s="317">
        <v>8.9800000000000005E-2</v>
      </c>
      <c r="D93" s="317">
        <v>0.1023</v>
      </c>
      <c r="E93" s="317">
        <v>0.14149999999999999</v>
      </c>
      <c r="F93" s="317">
        <v>0.1268</v>
      </c>
      <c r="G93" s="317">
        <v>8.4599999999999995E-2</v>
      </c>
      <c r="H93" s="317">
        <v>0.15909999999999999</v>
      </c>
      <c r="I93" s="317">
        <v>0.1353</v>
      </c>
      <c r="J93" s="317">
        <v>0.1173</v>
      </c>
      <c r="K93" s="317">
        <v>9.7799999999999998E-2</v>
      </c>
    </row>
    <row r="94" spans="1:11">
      <c r="A94" s="670" t="s">
        <v>921</v>
      </c>
      <c r="B94" s="317">
        <v>6.8000000000000005E-2</v>
      </c>
      <c r="C94" s="317">
        <v>0.1045</v>
      </c>
      <c r="D94" s="317">
        <v>0.11210000000000001</v>
      </c>
      <c r="E94" s="317">
        <v>0.14249999999999999</v>
      </c>
      <c r="F94" s="317">
        <v>0.12529999999999999</v>
      </c>
      <c r="G94" s="317">
        <v>0.114</v>
      </c>
      <c r="H94" s="317">
        <v>0.16750000000000001</v>
      </c>
      <c r="I94" s="317">
        <v>0.1411</v>
      </c>
      <c r="J94" s="317">
        <v>0.1467</v>
      </c>
      <c r="K94" s="317">
        <v>0.11169999999999999</v>
      </c>
    </row>
    <row r="95" spans="1:11">
      <c r="A95" s="670" t="s">
        <v>1341</v>
      </c>
      <c r="B95" s="317">
        <v>0.90400000000000003</v>
      </c>
      <c r="C95" s="317">
        <v>0.39910000000000001</v>
      </c>
      <c r="D95" s="317">
        <v>0.89939999999999998</v>
      </c>
      <c r="E95" s="317">
        <v>0</v>
      </c>
      <c r="F95" s="317">
        <v>1.6828000000000001</v>
      </c>
      <c r="G95" s="317">
        <v>13.0039</v>
      </c>
      <c r="H95" s="317">
        <v>0</v>
      </c>
      <c r="I95" s="317">
        <v>1.6835</v>
      </c>
      <c r="J95" s="317">
        <v>0</v>
      </c>
      <c r="K95" s="317">
        <v>0.76639999999999997</v>
      </c>
    </row>
    <row r="96" spans="1:11">
      <c r="A96" s="671" t="s">
        <v>563</v>
      </c>
      <c r="B96" s="535"/>
      <c r="C96" s="535"/>
      <c r="D96" s="535"/>
      <c r="E96" s="535"/>
      <c r="F96" s="535"/>
      <c r="G96" s="535"/>
      <c r="H96" s="535"/>
      <c r="I96" s="535"/>
      <c r="J96" s="535"/>
      <c r="K96" s="535"/>
    </row>
    <row r="97" spans="1:11">
      <c r="A97" s="670" t="s">
        <v>924</v>
      </c>
      <c r="B97" s="317">
        <v>0.56110000000000004</v>
      </c>
      <c r="C97" s="317">
        <v>0.77</v>
      </c>
      <c r="D97" s="317">
        <v>0.58750000000000002</v>
      </c>
      <c r="E97" s="317">
        <v>0.59750000000000003</v>
      </c>
      <c r="F97" s="317">
        <v>0.66990000000000005</v>
      </c>
      <c r="G97" s="317">
        <v>0.65039999999999998</v>
      </c>
      <c r="H97" s="317">
        <v>0.6663</v>
      </c>
      <c r="I97" s="317">
        <v>0.61729999999999996</v>
      </c>
      <c r="J97" s="317">
        <v>0.62239999999999995</v>
      </c>
      <c r="K97" s="317">
        <v>0.66410000000000002</v>
      </c>
    </row>
    <row r="98" spans="1:11">
      <c r="A98" s="670" t="s">
        <v>926</v>
      </c>
      <c r="B98" s="317">
        <v>5.1400000000000001E-2</v>
      </c>
      <c r="C98" s="317">
        <v>2.58E-2</v>
      </c>
      <c r="D98" s="317">
        <v>0.1081</v>
      </c>
      <c r="E98" s="317">
        <v>3.09E-2</v>
      </c>
      <c r="F98" s="317">
        <v>3.1199999999999999E-2</v>
      </c>
      <c r="G98" s="317">
        <v>3.1099999999999999E-2</v>
      </c>
      <c r="H98" s="317">
        <v>7.1800000000000003E-2</v>
      </c>
      <c r="I98" s="317">
        <v>4.4299999999999999E-2</v>
      </c>
      <c r="J98" s="317">
        <v>5.2299999999999999E-2</v>
      </c>
      <c r="K98" s="317">
        <v>5.1499999999999997E-2</v>
      </c>
    </row>
    <row r="99" spans="1:11">
      <c r="A99" s="670" t="s">
        <v>928</v>
      </c>
      <c r="B99" s="317">
        <v>0.38750000000000001</v>
      </c>
      <c r="C99" s="317">
        <v>0.20419999999999999</v>
      </c>
      <c r="D99" s="317">
        <v>0.3044</v>
      </c>
      <c r="E99" s="317">
        <v>0.37169999999999997</v>
      </c>
      <c r="F99" s="317">
        <v>0.2989</v>
      </c>
      <c r="G99" s="317">
        <v>0.31850000000000001</v>
      </c>
      <c r="H99" s="317">
        <v>0.26179999999999998</v>
      </c>
      <c r="I99" s="317">
        <v>0.33839999999999998</v>
      </c>
      <c r="J99" s="317">
        <v>0.32519999999999999</v>
      </c>
      <c r="K99" s="317">
        <v>0.28439999999999999</v>
      </c>
    </row>
    <row r="100" spans="1:11">
      <c r="A100" s="670" t="s">
        <v>930</v>
      </c>
      <c r="B100" s="317">
        <v>0.30520000000000003</v>
      </c>
      <c r="C100" s="317">
        <v>0.46279999999999999</v>
      </c>
      <c r="D100" s="317">
        <v>0.60019999999999996</v>
      </c>
      <c r="E100" s="317">
        <v>0.621</v>
      </c>
      <c r="F100" s="317">
        <v>0.53100000000000003</v>
      </c>
      <c r="G100" s="317">
        <v>0.45419999999999999</v>
      </c>
      <c r="H100" s="317">
        <v>0.68179999999999996</v>
      </c>
      <c r="I100" s="317">
        <v>0.46260000000000001</v>
      </c>
      <c r="J100" s="317">
        <v>0.55920000000000003</v>
      </c>
      <c r="K100" s="317">
        <v>0.48139999999999999</v>
      </c>
    </row>
    <row r="101" spans="1:11">
      <c r="A101" s="671" t="s">
        <v>564</v>
      </c>
      <c r="B101" s="535"/>
      <c r="C101" s="535"/>
      <c r="D101" s="535"/>
      <c r="E101" s="535"/>
      <c r="F101" s="535"/>
      <c r="G101" s="535"/>
      <c r="H101" s="535"/>
      <c r="I101" s="535"/>
      <c r="J101" s="535"/>
      <c r="K101" s="535"/>
    </row>
    <row r="102" spans="1:11">
      <c r="A102" s="670" t="s">
        <v>932</v>
      </c>
      <c r="B102" s="317">
        <v>5.7200000000000001E-2</v>
      </c>
      <c r="C102" s="317">
        <v>0.11409999999999999</v>
      </c>
      <c r="D102" s="317">
        <v>0.1077</v>
      </c>
      <c r="E102" s="317">
        <v>0.11310000000000001</v>
      </c>
      <c r="F102" s="317">
        <v>0.1482</v>
      </c>
      <c r="G102" s="317">
        <v>8.8800000000000004E-2</v>
      </c>
      <c r="H102" s="317">
        <v>0.1426</v>
      </c>
      <c r="I102" s="317">
        <v>0.1608</v>
      </c>
      <c r="J102" s="317">
        <v>0.1011</v>
      </c>
      <c r="K102" s="317">
        <v>0.1115</v>
      </c>
    </row>
    <row r="103" spans="1:11">
      <c r="A103" s="670" t="s">
        <v>934</v>
      </c>
      <c r="B103" s="317">
        <v>5.1700000000000003E-2</v>
      </c>
      <c r="C103" s="317">
        <v>0.1244</v>
      </c>
      <c r="D103" s="317">
        <v>0.1037</v>
      </c>
      <c r="E103" s="317">
        <v>0.107</v>
      </c>
      <c r="F103" s="317">
        <v>0.14530000000000001</v>
      </c>
      <c r="G103" s="317">
        <v>8.8700000000000001E-2</v>
      </c>
      <c r="H103" s="317">
        <v>0.1258</v>
      </c>
      <c r="I103" s="317">
        <v>0.16439999999999999</v>
      </c>
      <c r="J103" s="317">
        <v>0.1014</v>
      </c>
      <c r="K103" s="317">
        <v>0.1138</v>
      </c>
    </row>
    <row r="104" spans="1:11">
      <c r="A104" s="672" t="s">
        <v>1342</v>
      </c>
      <c r="B104" s="317">
        <v>6.83E-2</v>
      </c>
      <c r="C104" s="317">
        <v>0.13689999999999999</v>
      </c>
      <c r="D104" s="317">
        <v>0.1239</v>
      </c>
      <c r="E104" s="317">
        <v>0.1429</v>
      </c>
      <c r="F104" s="317">
        <v>0.1744</v>
      </c>
      <c r="G104" s="317">
        <v>0.1014</v>
      </c>
      <c r="H104" s="317">
        <v>0.1522</v>
      </c>
      <c r="I104" s="317">
        <v>0.19900000000000001</v>
      </c>
      <c r="J104" s="317">
        <v>0.1187</v>
      </c>
      <c r="K104" s="317">
        <v>0.1326</v>
      </c>
    </row>
    <row r="105" spans="1:11">
      <c r="A105" s="672" t="s">
        <v>937</v>
      </c>
      <c r="B105" s="317">
        <v>0.11260000000000001</v>
      </c>
      <c r="C105" s="317">
        <v>0.17280000000000001</v>
      </c>
      <c r="D105" s="317">
        <v>0.15840000000000001</v>
      </c>
      <c r="E105" s="317">
        <v>0.1867</v>
      </c>
      <c r="F105" s="317">
        <v>0.22359999999999999</v>
      </c>
      <c r="G105" s="317">
        <v>0.14849999999999999</v>
      </c>
      <c r="H105" s="317">
        <v>0.1986</v>
      </c>
      <c r="I105" s="317">
        <v>0.2409</v>
      </c>
      <c r="J105" s="317">
        <v>0.1656</v>
      </c>
      <c r="K105" s="317">
        <v>0.1721</v>
      </c>
    </row>
    <row r="106" spans="1:11">
      <c r="A106" s="672" t="s">
        <v>939</v>
      </c>
      <c r="B106" s="317">
        <v>-4.4400000000000002E-2</v>
      </c>
      <c r="C106" s="317">
        <v>-3.5900000000000001E-2</v>
      </c>
      <c r="D106" s="317">
        <v>-3.4500000000000003E-2</v>
      </c>
      <c r="E106" s="317">
        <v>-4.3799999999999999E-2</v>
      </c>
      <c r="F106" s="317">
        <v>-4.9200000000000001E-2</v>
      </c>
      <c r="G106" s="317">
        <v>-4.7100000000000003E-2</v>
      </c>
      <c r="H106" s="317">
        <v>-4.6399999999999997E-2</v>
      </c>
      <c r="I106" s="317">
        <v>-4.19E-2</v>
      </c>
      <c r="J106" s="317">
        <v>-4.6899999999999997E-2</v>
      </c>
      <c r="K106" s="317">
        <v>-3.95E-2</v>
      </c>
    </row>
    <row r="107" spans="1:11">
      <c r="A107" s="672" t="s">
        <v>941</v>
      </c>
      <c r="B107" s="317">
        <v>-1.6500000000000001E-2</v>
      </c>
      <c r="C107" s="317">
        <v>-1.2500000000000001E-2</v>
      </c>
      <c r="D107" s="317">
        <v>-2.0199999999999999E-2</v>
      </c>
      <c r="E107" s="317">
        <v>-3.5900000000000001E-2</v>
      </c>
      <c r="F107" s="317">
        <v>-2.9000000000000001E-2</v>
      </c>
      <c r="G107" s="317">
        <v>-1.2699999999999999E-2</v>
      </c>
      <c r="H107" s="317">
        <v>-2.64E-2</v>
      </c>
      <c r="I107" s="317">
        <v>-3.4599999999999999E-2</v>
      </c>
      <c r="J107" s="317">
        <v>-1.7299999999999999E-2</v>
      </c>
      <c r="K107" s="317">
        <v>-1.8800000000000001E-2</v>
      </c>
    </row>
    <row r="108" spans="1:11">
      <c r="A108" s="672" t="s">
        <v>943</v>
      </c>
      <c r="B108" s="317">
        <v>5.4999999999999997E-3</v>
      </c>
      <c r="C108" s="317">
        <v>-1.03E-2</v>
      </c>
      <c r="D108" s="317">
        <v>4.0000000000000001E-3</v>
      </c>
      <c r="E108" s="317">
        <v>6.1999999999999998E-3</v>
      </c>
      <c r="F108" s="317">
        <v>2.8999999999999998E-3</v>
      </c>
      <c r="G108" s="317">
        <v>0</v>
      </c>
      <c r="H108" s="317">
        <v>1.6899999999999998E-2</v>
      </c>
      <c r="I108" s="317">
        <v>-3.5999999999999999E-3</v>
      </c>
      <c r="J108" s="317">
        <v>-2.9999999999999997E-4</v>
      </c>
      <c r="K108" s="317">
        <v>-2.3E-3</v>
      </c>
    </row>
    <row r="109" spans="1:11">
      <c r="A109" s="671" t="s">
        <v>944</v>
      </c>
      <c r="B109" s="535"/>
      <c r="C109" s="535"/>
      <c r="D109" s="535"/>
      <c r="E109" s="535"/>
      <c r="F109" s="535"/>
      <c r="G109" s="535"/>
      <c r="H109" s="535"/>
      <c r="I109" s="535"/>
      <c r="J109" s="535"/>
      <c r="K109" s="535"/>
    </row>
    <row r="110" spans="1:11">
      <c r="A110" s="672" t="s">
        <v>932</v>
      </c>
      <c r="B110" s="313">
        <v>5.7200000000000001E-2</v>
      </c>
      <c r="C110" s="313">
        <v>0.11409999999999999</v>
      </c>
      <c r="D110" s="313">
        <v>0.1077</v>
      </c>
      <c r="E110" s="313">
        <v>0.11310000000000001</v>
      </c>
      <c r="F110" s="313">
        <v>0.1482</v>
      </c>
      <c r="G110" s="313">
        <v>8.8800000000000004E-2</v>
      </c>
      <c r="H110" s="313">
        <v>0.1426</v>
      </c>
      <c r="I110" s="313">
        <v>0.1608</v>
      </c>
      <c r="J110" s="313">
        <v>0.1011</v>
      </c>
      <c r="K110" s="313">
        <v>0.1115</v>
      </c>
    </row>
    <row r="111" spans="1:11">
      <c r="A111" s="672" t="s">
        <v>946</v>
      </c>
      <c r="B111" s="317">
        <v>-9.2999999999999992E-3</v>
      </c>
      <c r="C111" s="317">
        <v>-2.0999999999999999E-3</v>
      </c>
      <c r="D111" s="317">
        <v>-1.34E-2</v>
      </c>
      <c r="E111" s="317">
        <v>1.2999999999999999E-3</v>
      </c>
      <c r="F111" s="317">
        <v>-2.1600000000000001E-2</v>
      </c>
      <c r="G111" s="317">
        <v>-9.9000000000000008E-3</v>
      </c>
      <c r="H111" s="317">
        <v>-7.7999999999999996E-3</v>
      </c>
      <c r="I111" s="317">
        <v>-4.36E-2</v>
      </c>
      <c r="J111" s="317">
        <v>-8.8999999999999999E-3</v>
      </c>
      <c r="K111" s="317">
        <v>-1.2800000000000001E-2</v>
      </c>
    </row>
    <row r="112" spans="1:11">
      <c r="A112" s="672" t="s">
        <v>948</v>
      </c>
      <c r="B112" s="317">
        <v>-4.65E-2</v>
      </c>
      <c r="C112" s="317">
        <v>-8.2600000000000007E-2</v>
      </c>
      <c r="D112" s="317">
        <v>-8.8099999999999998E-2</v>
      </c>
      <c r="E112" s="317">
        <v>-0.11360000000000001</v>
      </c>
      <c r="F112" s="317">
        <v>-0.1082</v>
      </c>
      <c r="G112" s="317">
        <v>-7.4899999999999994E-2</v>
      </c>
      <c r="H112" s="317">
        <v>-0.1308</v>
      </c>
      <c r="I112" s="317">
        <v>-0.11310000000000001</v>
      </c>
      <c r="J112" s="317">
        <v>-0.1041</v>
      </c>
      <c r="K112" s="317">
        <v>-8.5800000000000001E-2</v>
      </c>
    </row>
    <row r="113" spans="1:11">
      <c r="A113" s="672" t="s">
        <v>950</v>
      </c>
      <c r="B113" s="317">
        <v>0</v>
      </c>
      <c r="C113" s="317">
        <v>-1.18E-2</v>
      </c>
      <c r="D113" s="317">
        <v>0</v>
      </c>
      <c r="E113" s="317">
        <v>0</v>
      </c>
      <c r="F113" s="317">
        <v>5.0000000000000001E-4</v>
      </c>
      <c r="G113" s="317">
        <v>0</v>
      </c>
      <c r="H113" s="317">
        <v>0</v>
      </c>
      <c r="I113" s="317">
        <v>0</v>
      </c>
      <c r="J113" s="317">
        <v>0</v>
      </c>
      <c r="K113" s="317">
        <v>-4.1000000000000003E-3</v>
      </c>
    </row>
    <row r="114" spans="1:11">
      <c r="A114" s="672" t="s">
        <v>952</v>
      </c>
      <c r="B114" s="317">
        <v>0</v>
      </c>
      <c r="C114" s="317">
        <v>4.0000000000000002E-4</v>
      </c>
      <c r="D114" s="317">
        <v>1E-4</v>
      </c>
      <c r="E114" s="317">
        <v>-1E-4</v>
      </c>
      <c r="F114" s="317">
        <v>-1E-4</v>
      </c>
      <c r="G114" s="317">
        <v>2.9999999999999997E-4</v>
      </c>
      <c r="H114" s="317">
        <v>0</v>
      </c>
      <c r="I114" s="317">
        <v>1.1000000000000001E-3</v>
      </c>
      <c r="J114" s="317">
        <v>-1.4E-3</v>
      </c>
      <c r="K114" s="317">
        <v>2.9999999999999997E-4</v>
      </c>
    </row>
    <row r="115" spans="1:11">
      <c r="A115" s="672" t="s">
        <v>953</v>
      </c>
      <c r="B115" s="317">
        <v>0</v>
      </c>
      <c r="C115" s="317">
        <v>0</v>
      </c>
      <c r="D115" s="317">
        <v>0</v>
      </c>
      <c r="E115" s="317">
        <v>0</v>
      </c>
      <c r="F115" s="317">
        <v>0</v>
      </c>
      <c r="G115" s="317">
        <v>0</v>
      </c>
      <c r="H115" s="317">
        <v>0</v>
      </c>
      <c r="I115" s="317">
        <v>0</v>
      </c>
      <c r="J115" s="317">
        <v>-1.1999999999999999E-3</v>
      </c>
      <c r="K115" s="317">
        <v>-1E-4</v>
      </c>
    </row>
    <row r="116" spans="1:11">
      <c r="A116" s="314" t="s">
        <v>565</v>
      </c>
      <c r="B116" s="316">
        <v>1.5E-3</v>
      </c>
      <c r="C116" s="316">
        <v>1.7999999999999999E-2</v>
      </c>
      <c r="D116" s="316">
        <v>6.4000000000000003E-3</v>
      </c>
      <c r="E116" s="316">
        <v>8.0000000000000004E-4</v>
      </c>
      <c r="F116" s="316">
        <v>1.8800000000000001E-2</v>
      </c>
      <c r="G116" s="316">
        <v>4.3E-3</v>
      </c>
      <c r="H116" s="316">
        <v>4.0000000000000001E-3</v>
      </c>
      <c r="I116" s="316">
        <v>5.1999999999999998E-3</v>
      </c>
      <c r="J116" s="316">
        <v>-1.4500000000000001E-2</v>
      </c>
      <c r="K116" s="316">
        <v>8.8999999999999999E-3</v>
      </c>
    </row>
    <row r="117" spans="1:11" ht="3.75" customHeight="1" thickBot="1">
      <c r="A117" s="536"/>
      <c r="B117" s="537"/>
      <c r="C117" s="537"/>
      <c r="D117" s="537"/>
      <c r="E117" s="537"/>
      <c r="F117" s="537"/>
      <c r="G117" s="523"/>
      <c r="H117" s="523"/>
      <c r="I117" s="523"/>
      <c r="J117" s="523"/>
      <c r="K117" s="523"/>
    </row>
    <row r="118" spans="1:11" ht="15.75" thickTop="1">
      <c r="A118" s="768" t="s">
        <v>1306</v>
      </c>
      <c r="B118" s="768"/>
      <c r="C118" s="768"/>
      <c r="D118" s="768"/>
      <c r="E118" s="768"/>
      <c r="F118" s="768"/>
      <c r="G118" s="768"/>
      <c r="H118" s="768"/>
      <c r="I118" s="768"/>
      <c r="J118" s="768"/>
      <c r="K118" s="768"/>
    </row>
    <row r="119" spans="1:11">
      <c r="A119" s="715" t="s">
        <v>1307</v>
      </c>
      <c r="B119" s="715"/>
      <c r="C119" s="715"/>
      <c r="D119" s="715"/>
      <c r="E119" s="715"/>
      <c r="F119" s="715"/>
      <c r="G119" s="715"/>
      <c r="H119" s="715"/>
      <c r="I119" s="715"/>
      <c r="J119" s="715"/>
      <c r="K119" s="715"/>
    </row>
    <row r="120" spans="1:11">
      <c r="A120" s="715" t="s">
        <v>1308</v>
      </c>
      <c r="B120" s="715"/>
      <c r="C120" s="715"/>
      <c r="D120" s="715"/>
      <c r="E120" s="715"/>
      <c r="F120" s="715"/>
      <c r="G120" s="715"/>
      <c r="H120" s="715"/>
      <c r="I120" s="715"/>
      <c r="J120" s="715"/>
      <c r="K120" s="715"/>
    </row>
    <row r="121" spans="1:11">
      <c r="A121" s="715" t="s">
        <v>1309</v>
      </c>
      <c r="B121" s="715"/>
      <c r="C121" s="715"/>
      <c r="D121" s="715"/>
      <c r="E121" s="715"/>
      <c r="F121" s="715"/>
      <c r="G121" s="715"/>
      <c r="H121" s="715"/>
      <c r="I121" s="715"/>
      <c r="J121" s="715"/>
      <c r="K121" s="715"/>
    </row>
    <row r="122" spans="1:11">
      <c r="A122" s="715" t="s">
        <v>1310</v>
      </c>
      <c r="B122" s="715"/>
      <c r="C122" s="715"/>
      <c r="D122" s="715"/>
      <c r="E122" s="715"/>
      <c r="F122" s="715"/>
      <c r="G122" s="715"/>
      <c r="H122" s="715"/>
      <c r="I122" s="715"/>
      <c r="J122" s="715"/>
      <c r="K122" s="715"/>
    </row>
    <row r="123" spans="1:11" ht="24.95" customHeight="1">
      <c r="A123" s="717" t="s">
        <v>958</v>
      </c>
      <c r="B123" s="717"/>
      <c r="C123" s="717"/>
      <c r="D123" s="717"/>
      <c r="E123" s="717"/>
      <c r="F123" s="717"/>
      <c r="G123" s="717"/>
      <c r="H123" s="717"/>
      <c r="I123" s="717"/>
      <c r="J123" s="717"/>
      <c r="K123" s="717"/>
    </row>
    <row r="124" spans="1:11">
      <c r="A124" s="715" t="s">
        <v>567</v>
      </c>
      <c r="B124" s="715"/>
      <c r="C124" s="715"/>
      <c r="D124" s="715"/>
      <c r="E124" s="715"/>
      <c r="F124" s="715"/>
      <c r="G124" s="715"/>
      <c r="H124" s="715"/>
      <c r="I124" s="715"/>
      <c r="J124" s="715"/>
      <c r="K124" s="715"/>
    </row>
    <row r="125" spans="1:11" ht="24.95" customHeight="1">
      <c r="A125" s="717" t="s">
        <v>959</v>
      </c>
      <c r="B125" s="717"/>
      <c r="C125" s="717"/>
      <c r="D125" s="717"/>
      <c r="E125" s="717"/>
      <c r="F125" s="717"/>
      <c r="G125" s="717"/>
      <c r="H125" s="717"/>
      <c r="I125" s="717"/>
      <c r="J125" s="717"/>
      <c r="K125" s="717"/>
    </row>
    <row r="126" spans="1:11" ht="15.75">
      <c r="A126" s="12"/>
      <c r="B126" s="10"/>
      <c r="C126" s="10"/>
      <c r="D126" s="10"/>
      <c r="E126" s="10"/>
      <c r="F126" s="10"/>
    </row>
  </sheetData>
  <mergeCells count="16">
    <mergeCell ref="A122:K122"/>
    <mergeCell ref="A123:K123"/>
    <mergeCell ref="A124:K124"/>
    <mergeCell ref="A125:K125"/>
    <mergeCell ref="A54:K54"/>
    <mergeCell ref="A55:K55"/>
    <mergeCell ref="A118:K118"/>
    <mergeCell ref="A119:K119"/>
    <mergeCell ref="A120:K120"/>
    <mergeCell ref="A121:K121"/>
    <mergeCell ref="A53:K53"/>
    <mergeCell ref="A1:K1"/>
    <mergeCell ref="A2:K2"/>
    <mergeCell ref="A3:K3"/>
    <mergeCell ref="A51:K51"/>
    <mergeCell ref="A52:K52"/>
  </mergeCell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5"/>
  <sheetViews>
    <sheetView zoomScaleNormal="100" workbookViewId="0">
      <selection activeCell="A3" sqref="A3:J3"/>
    </sheetView>
  </sheetViews>
  <sheetFormatPr defaultRowHeight="18"/>
  <cols>
    <col min="1" max="1" width="89.85546875" style="14" bestFit="1" customWidth="1"/>
    <col min="2" max="7" width="9.7109375" style="14" bestFit="1" customWidth="1"/>
    <col min="8" max="8" width="9.7109375" style="14" customWidth="1"/>
    <col min="9" max="9" width="10.7109375" style="14" bestFit="1" customWidth="1"/>
    <col min="10" max="10" width="10.7109375" style="18" bestFit="1" customWidth="1"/>
    <col min="11" max="16384" width="9.140625" style="14"/>
  </cols>
  <sheetData>
    <row r="1" spans="1:10" ht="30" customHeight="1">
      <c r="A1" s="721" t="s">
        <v>443</v>
      </c>
      <c r="B1" s="721"/>
      <c r="C1" s="721"/>
      <c r="D1" s="721"/>
      <c r="E1" s="721"/>
      <c r="F1" s="721"/>
      <c r="G1" s="721"/>
      <c r="H1" s="721"/>
      <c r="I1" s="721"/>
      <c r="J1" s="721"/>
    </row>
    <row r="2" spans="1:10" ht="15" customHeight="1">
      <c r="A2" s="722" t="s">
        <v>568</v>
      </c>
      <c r="B2" s="722"/>
      <c r="C2" s="722"/>
      <c r="D2" s="722"/>
      <c r="E2" s="722"/>
      <c r="F2" s="722"/>
      <c r="G2" s="722"/>
      <c r="H2" s="722"/>
      <c r="I2" s="722"/>
      <c r="J2" s="722"/>
    </row>
    <row r="3" spans="1:10" ht="30" customHeight="1">
      <c r="A3" s="723" t="s">
        <v>508</v>
      </c>
      <c r="B3" s="723"/>
      <c r="C3" s="723"/>
      <c r="D3" s="723"/>
      <c r="E3" s="723"/>
      <c r="F3" s="723"/>
      <c r="G3" s="723"/>
      <c r="H3" s="723"/>
      <c r="I3" s="723"/>
      <c r="J3" s="723"/>
    </row>
    <row r="4" spans="1:10" ht="3.75" customHeight="1" thickBot="1">
      <c r="A4" s="47"/>
      <c r="B4" s="47"/>
      <c r="C4" s="47"/>
      <c r="D4" s="47"/>
      <c r="E4" s="47"/>
      <c r="F4" s="47"/>
      <c r="G4" s="47"/>
      <c r="H4" s="47"/>
      <c r="I4" s="47"/>
      <c r="J4" s="47"/>
    </row>
    <row r="5" spans="1:10" s="15" customFormat="1" ht="30" customHeight="1" thickTop="1" thickBot="1">
      <c r="A5" s="546"/>
      <c r="B5" s="390" t="s">
        <v>572</v>
      </c>
      <c r="C5" s="390" t="s">
        <v>573</v>
      </c>
      <c r="D5" s="390" t="s">
        <v>574</v>
      </c>
      <c r="E5" s="390" t="s">
        <v>575</v>
      </c>
      <c r="F5" s="390" t="s">
        <v>1239</v>
      </c>
      <c r="G5" s="390" t="s">
        <v>1290</v>
      </c>
      <c r="H5" s="390" t="s">
        <v>1496</v>
      </c>
      <c r="I5" s="390" t="s">
        <v>1397</v>
      </c>
      <c r="J5" s="390" t="s">
        <v>1497</v>
      </c>
    </row>
    <row r="6" spans="1:10" ht="15" customHeight="1" thickTop="1" thickBot="1">
      <c r="A6" s="392" t="s">
        <v>576</v>
      </c>
      <c r="B6" s="393">
        <v>4033457.8172399998</v>
      </c>
      <c r="C6" s="393">
        <v>4474596.6765600005</v>
      </c>
      <c r="D6" s="393">
        <v>5432872.0645200005</v>
      </c>
      <c r="E6" s="393">
        <v>6231244.4709200002</v>
      </c>
      <c r="F6" s="393">
        <v>7901964.2556099994</v>
      </c>
      <c r="G6" s="393">
        <v>9581779.4965799991</v>
      </c>
      <c r="H6" s="393">
        <v>9802399.1028700005</v>
      </c>
      <c r="I6" s="393">
        <v>10434812.486129999</v>
      </c>
      <c r="J6" s="393">
        <v>10406067.409260001</v>
      </c>
    </row>
    <row r="7" spans="1:10" s="16" customFormat="1" ht="15" customHeight="1" thickTop="1">
      <c r="A7" s="147" t="s">
        <v>158</v>
      </c>
      <c r="B7" s="114">
        <v>167653.16861000002</v>
      </c>
      <c r="C7" s="114">
        <v>198970.63688999999</v>
      </c>
      <c r="D7" s="114">
        <v>229045.20624</v>
      </c>
      <c r="E7" s="114">
        <v>229137.53441999998</v>
      </c>
      <c r="F7" s="114">
        <v>434587.40337000001</v>
      </c>
      <c r="G7" s="114">
        <v>545176.59058000008</v>
      </c>
      <c r="H7" s="114">
        <v>606593.67870000005</v>
      </c>
      <c r="I7" s="114">
        <v>573746.33739999996</v>
      </c>
      <c r="J7" s="114">
        <v>595806.70285999996</v>
      </c>
    </row>
    <row r="8" spans="1:10" s="16" customFormat="1" ht="15" customHeight="1">
      <c r="A8" s="147" t="s">
        <v>167</v>
      </c>
      <c r="B8" s="114">
        <v>52894.738880000004</v>
      </c>
      <c r="C8" s="114">
        <v>60604.879860000001</v>
      </c>
      <c r="D8" s="114">
        <v>136397.93575999999</v>
      </c>
      <c r="E8" s="114">
        <v>79538.324200000003</v>
      </c>
      <c r="F8" s="114">
        <v>184966.36011000001</v>
      </c>
      <c r="G8" s="114">
        <v>228183.17246999999</v>
      </c>
      <c r="H8" s="114">
        <v>202628.56353000001</v>
      </c>
      <c r="I8" s="114">
        <v>172867.4307</v>
      </c>
      <c r="J8" s="114">
        <v>273175.86508999998</v>
      </c>
    </row>
    <row r="9" spans="1:10" s="16" customFormat="1" ht="15" customHeight="1">
      <c r="A9" s="147" t="s">
        <v>176</v>
      </c>
      <c r="B9" s="114">
        <v>3650795.88864</v>
      </c>
      <c r="C9" s="114">
        <v>4017883.3179899999</v>
      </c>
      <c r="D9" s="114">
        <v>4823990.2233999996</v>
      </c>
      <c r="E9" s="114">
        <v>5603732.0973699996</v>
      </c>
      <c r="F9" s="114">
        <v>6803438.93621</v>
      </c>
      <c r="G9" s="114">
        <v>7343778.2615600005</v>
      </c>
      <c r="H9" s="114">
        <v>7418242.7932900004</v>
      </c>
      <c r="I9" s="114">
        <v>8218822.4450500002</v>
      </c>
      <c r="J9" s="114">
        <v>8107850.38112</v>
      </c>
    </row>
    <row r="10" spans="1:10" s="16" customFormat="1" ht="15" customHeight="1">
      <c r="A10" s="148" t="s">
        <v>577</v>
      </c>
      <c r="B10" s="114">
        <v>3699217.34485</v>
      </c>
      <c r="C10" s="114">
        <v>4071615.3467399999</v>
      </c>
      <c r="D10" s="114">
        <v>4910921.35513</v>
      </c>
      <c r="E10" s="114">
        <v>5683864.59241</v>
      </c>
      <c r="F10" s="114">
        <v>6334049.8495100001</v>
      </c>
      <c r="G10" s="114">
        <v>6920057.4871899998</v>
      </c>
      <c r="H10" s="114">
        <v>7021861.1541400002</v>
      </c>
      <c r="I10" s="114">
        <v>7865646.2810200006</v>
      </c>
      <c r="J10" s="114">
        <v>7771544.1188199995</v>
      </c>
    </row>
    <row r="11" spans="1:10" s="16" customFormat="1" ht="15" customHeight="1">
      <c r="A11" s="148" t="s">
        <v>578</v>
      </c>
      <c r="B11" s="114">
        <v>3637800.8045199998</v>
      </c>
      <c r="C11" s="114">
        <v>4001629.3086100002</v>
      </c>
      <c r="D11" s="114">
        <v>4834281.6162900003</v>
      </c>
      <c r="E11" s="114">
        <v>5565460.0044</v>
      </c>
      <c r="F11" s="114">
        <v>6209520.4820699999</v>
      </c>
      <c r="G11" s="114">
        <v>5988815.5118699996</v>
      </c>
      <c r="H11" s="114">
        <v>6149357.9568800004</v>
      </c>
      <c r="I11" s="114">
        <v>7076533.0847700005</v>
      </c>
      <c r="J11" s="114">
        <v>7011237.7716699997</v>
      </c>
    </row>
    <row r="12" spans="1:10" s="16" customFormat="1" ht="15" customHeight="1">
      <c r="A12" s="148" t="s">
        <v>579</v>
      </c>
      <c r="B12" s="114">
        <v>61416.540329999996</v>
      </c>
      <c r="C12" s="114">
        <v>69986.038130000001</v>
      </c>
      <c r="D12" s="114">
        <v>76639.738840000005</v>
      </c>
      <c r="E12" s="114">
        <v>118404.58801000001</v>
      </c>
      <c r="F12" s="114">
        <v>124529.36744</v>
      </c>
      <c r="G12" s="114">
        <v>931241.97532000009</v>
      </c>
      <c r="H12" s="114">
        <v>872503.19726000004</v>
      </c>
      <c r="I12" s="114">
        <v>789113.19625000004</v>
      </c>
      <c r="J12" s="114">
        <v>760306.34714999993</v>
      </c>
    </row>
    <row r="13" spans="1:10" s="16" customFormat="1" ht="15" customHeight="1">
      <c r="A13" s="148" t="s">
        <v>580</v>
      </c>
      <c r="B13" s="114">
        <v>30095.301649999998</v>
      </c>
      <c r="C13" s="114">
        <v>35620.276669999999</v>
      </c>
      <c r="D13" s="114">
        <v>44006.29305</v>
      </c>
      <c r="E13" s="114">
        <v>48912.301439999996</v>
      </c>
      <c r="F13" s="114">
        <v>18276.403050000001</v>
      </c>
      <c r="G13" s="114">
        <v>53528.510040000001</v>
      </c>
      <c r="H13" s="114">
        <v>71673.067559999996</v>
      </c>
      <c r="I13" s="114">
        <v>78035.802420000007</v>
      </c>
      <c r="J13" s="114">
        <v>98200.006120000005</v>
      </c>
    </row>
    <row r="14" spans="1:10" s="16" customFormat="1" ht="15" customHeight="1">
      <c r="A14" s="148" t="s">
        <v>581</v>
      </c>
      <c r="B14" s="114">
        <v>27758.771579999997</v>
      </c>
      <c r="C14" s="114">
        <v>33634.244119999996</v>
      </c>
      <c r="D14" s="114">
        <v>42132.066279999999</v>
      </c>
      <c r="E14" s="114">
        <v>45387.281329999998</v>
      </c>
      <c r="F14" s="114">
        <v>17433.83223</v>
      </c>
      <c r="G14" s="114">
        <v>42918.20534</v>
      </c>
      <c r="H14" s="114">
        <v>57348.539499999999</v>
      </c>
      <c r="I14" s="114">
        <v>59156.182820000002</v>
      </c>
      <c r="J14" s="114">
        <v>74572.986180000007</v>
      </c>
    </row>
    <row r="15" spans="1:10" s="16" customFormat="1" ht="15" customHeight="1">
      <c r="A15" s="148" t="s">
        <v>582</v>
      </c>
      <c r="B15" s="114">
        <v>2336.5300699999998</v>
      </c>
      <c r="C15" s="114">
        <v>1986.0325500000001</v>
      </c>
      <c r="D15" s="114">
        <v>1874.22677</v>
      </c>
      <c r="E15" s="114">
        <v>3525.0201099999999</v>
      </c>
      <c r="F15" s="114">
        <v>842.57081999999991</v>
      </c>
      <c r="G15" s="114">
        <v>10610.304699999999</v>
      </c>
      <c r="H15" s="114">
        <v>14324.528060000001</v>
      </c>
      <c r="I15" s="114">
        <v>18879.619600000002</v>
      </c>
      <c r="J15" s="114">
        <v>23627.019940000002</v>
      </c>
    </row>
    <row r="16" spans="1:10" s="16" customFormat="1" ht="15" customHeight="1">
      <c r="A16" s="148" t="s">
        <v>583</v>
      </c>
      <c r="B16" s="114">
        <v>38999.727869999995</v>
      </c>
      <c r="C16" s="114">
        <v>37554.837390000001</v>
      </c>
      <c r="D16" s="114">
        <v>50358.245619999994</v>
      </c>
      <c r="E16" s="114">
        <v>50482.565020000002</v>
      </c>
      <c r="F16" s="114">
        <v>43159.670239999999</v>
      </c>
      <c r="G16" s="114">
        <v>45977.541119999994</v>
      </c>
      <c r="H16" s="114">
        <v>55382.193319999998</v>
      </c>
      <c r="I16" s="114">
        <v>78571.60742</v>
      </c>
      <c r="J16" s="114">
        <v>87734.376690000005</v>
      </c>
    </row>
    <row r="17" spans="1:10" s="16" customFormat="1" ht="15" customHeight="1">
      <c r="A17" s="148" t="s">
        <v>584</v>
      </c>
      <c r="B17" s="114">
        <v>32562.236209999999</v>
      </c>
      <c r="C17" s="114">
        <v>32264.638589999999</v>
      </c>
      <c r="D17" s="114">
        <v>41378.485679999998</v>
      </c>
      <c r="E17" s="114">
        <v>42441.834490000001</v>
      </c>
      <c r="F17" s="114">
        <v>35553.579010000001</v>
      </c>
      <c r="G17" s="114">
        <v>36134.13809</v>
      </c>
      <c r="H17" s="114">
        <v>39032.663679999998</v>
      </c>
      <c r="I17" s="114">
        <v>57203.369829999996</v>
      </c>
      <c r="J17" s="114">
        <v>62327.42886</v>
      </c>
    </row>
    <row r="18" spans="1:10" s="16" customFormat="1" ht="15" customHeight="1">
      <c r="A18" s="148" t="s">
        <v>585</v>
      </c>
      <c r="B18" s="114">
        <v>6437.4916600000006</v>
      </c>
      <c r="C18" s="114">
        <v>5290.1988000000001</v>
      </c>
      <c r="D18" s="114">
        <v>8979.7599399999999</v>
      </c>
      <c r="E18" s="114">
        <v>8040.7305299999998</v>
      </c>
      <c r="F18" s="114">
        <v>7606.09123</v>
      </c>
      <c r="G18" s="114">
        <v>9843.4030299999995</v>
      </c>
      <c r="H18" s="114">
        <v>16349.529640000001</v>
      </c>
      <c r="I18" s="114">
        <v>21368.237590000001</v>
      </c>
      <c r="J18" s="114">
        <v>25406.947829999997</v>
      </c>
    </row>
    <row r="19" spans="1:10" s="16" customFormat="1" ht="15" customHeight="1">
      <c r="A19" s="148" t="s">
        <v>189</v>
      </c>
      <c r="B19" s="114">
        <v>62099.027649999996</v>
      </c>
      <c r="C19" s="114">
        <v>64549.689130000006</v>
      </c>
      <c r="D19" s="114">
        <v>74435.349170000001</v>
      </c>
      <c r="E19" s="114">
        <v>87059.976060000001</v>
      </c>
      <c r="F19" s="114">
        <v>659131.64682000002</v>
      </c>
      <c r="G19" s="114">
        <v>614684.82927999995</v>
      </c>
      <c r="H19" s="114">
        <v>585263.20238999999</v>
      </c>
      <c r="I19" s="114">
        <v>538174.81886</v>
      </c>
      <c r="J19" s="114">
        <v>504705.67114999995</v>
      </c>
    </row>
    <row r="20" spans="1:10" s="16" customFormat="1" ht="15" customHeight="1">
      <c r="A20" s="148" t="s">
        <v>586</v>
      </c>
      <c r="B20" s="114">
        <v>-179615.51337999999</v>
      </c>
      <c r="C20" s="114">
        <v>-191456.83194</v>
      </c>
      <c r="D20" s="114">
        <v>-255731.01957</v>
      </c>
      <c r="E20" s="114">
        <v>-266587.33756000001</v>
      </c>
      <c r="F20" s="114">
        <v>-251178.63341000001</v>
      </c>
      <c r="G20" s="114">
        <v>-290470.10606999998</v>
      </c>
      <c r="H20" s="114">
        <v>-315936.82412</v>
      </c>
      <c r="I20" s="114">
        <v>-341606.06466999999</v>
      </c>
      <c r="J20" s="114">
        <v>-354333.79166000005</v>
      </c>
    </row>
    <row r="21" spans="1:10" s="16" customFormat="1" ht="15" customHeight="1">
      <c r="A21" s="147" t="s">
        <v>202</v>
      </c>
      <c r="B21" s="114">
        <v>37145.192350000005</v>
      </c>
      <c r="C21" s="114">
        <v>40798.39849</v>
      </c>
      <c r="D21" s="114">
        <v>53844.791979999995</v>
      </c>
      <c r="E21" s="114">
        <v>64462.572959999998</v>
      </c>
      <c r="F21" s="114">
        <v>72009.969870000001</v>
      </c>
      <c r="G21" s="114">
        <v>76659.866190000001</v>
      </c>
      <c r="H21" s="114">
        <v>73360.549950000001</v>
      </c>
      <c r="I21" s="114">
        <v>69851.534540000008</v>
      </c>
      <c r="J21" s="114">
        <v>80946.062900000004</v>
      </c>
    </row>
    <row r="22" spans="1:10" s="16" customFormat="1" ht="15" customHeight="1">
      <c r="A22" s="147" t="s">
        <v>208</v>
      </c>
      <c r="B22" s="114">
        <v>989.4274200000001</v>
      </c>
      <c r="C22" s="114">
        <v>912.89164000000005</v>
      </c>
      <c r="D22" s="114">
        <v>1062.1120600000002</v>
      </c>
      <c r="E22" s="114">
        <v>2877.1207100000001</v>
      </c>
      <c r="F22" s="114">
        <v>637.98235</v>
      </c>
      <c r="G22" s="114">
        <v>664.51229000000001</v>
      </c>
      <c r="H22" s="114">
        <v>602.16077000000007</v>
      </c>
      <c r="I22" s="114">
        <v>878.26316000000008</v>
      </c>
      <c r="J22" s="114">
        <v>855.28271999999993</v>
      </c>
    </row>
    <row r="23" spans="1:10" s="16" customFormat="1" ht="15" customHeight="1">
      <c r="A23" s="147" t="s">
        <v>587</v>
      </c>
      <c r="B23" s="114">
        <v>13457.860859999999</v>
      </c>
      <c r="C23" s="114">
        <v>24624.93823</v>
      </c>
      <c r="D23" s="114">
        <v>33323.506090000003</v>
      </c>
      <c r="E23" s="114">
        <v>52974.815950000004</v>
      </c>
      <c r="F23" s="114">
        <v>213182.56372000001</v>
      </c>
      <c r="G23" s="114">
        <v>1202678.12249</v>
      </c>
      <c r="H23" s="114">
        <v>1315383.6825000001</v>
      </c>
      <c r="I23" s="114">
        <v>1185592.16793</v>
      </c>
      <c r="J23" s="114">
        <v>1136134.4674500001</v>
      </c>
    </row>
    <row r="24" spans="1:10" s="16" customFormat="1" ht="15" customHeight="1">
      <c r="A24" s="147" t="s">
        <v>219</v>
      </c>
      <c r="B24" s="114">
        <v>93378.84852</v>
      </c>
      <c r="C24" s="114">
        <v>110883.16448000001</v>
      </c>
      <c r="D24" s="114">
        <v>127605.06381000001</v>
      </c>
      <c r="E24" s="114">
        <v>170249.22097999998</v>
      </c>
      <c r="F24" s="114">
        <v>160427.28587999998</v>
      </c>
      <c r="G24" s="114">
        <v>157049.12966999999</v>
      </c>
      <c r="H24" s="114">
        <v>159214.41683999999</v>
      </c>
      <c r="I24" s="114">
        <v>178584.03883</v>
      </c>
      <c r="J24" s="114">
        <v>179601.50191999998</v>
      </c>
    </row>
    <row r="25" spans="1:10" s="16" customFormat="1" ht="15" customHeight="1">
      <c r="A25" s="147" t="s">
        <v>588</v>
      </c>
      <c r="B25" s="114">
        <v>17142.69196</v>
      </c>
      <c r="C25" s="114">
        <v>19918.448980000001</v>
      </c>
      <c r="D25" s="114">
        <v>27603.225180000001</v>
      </c>
      <c r="E25" s="114">
        <v>28272.784329999999</v>
      </c>
      <c r="F25" s="114">
        <v>32713.754100000002</v>
      </c>
      <c r="G25" s="114">
        <v>27589.841329999999</v>
      </c>
      <c r="H25" s="114">
        <v>26373.257289999998</v>
      </c>
      <c r="I25" s="114">
        <v>34470.268520000005</v>
      </c>
      <c r="J25" s="114">
        <v>31697.145199999999</v>
      </c>
    </row>
    <row r="26" spans="1:10" s="17" customFormat="1" ht="15" customHeight="1" thickBot="1">
      <c r="A26" s="147" t="s">
        <v>235</v>
      </c>
      <c r="B26" s="114">
        <v>0</v>
      </c>
      <c r="C26" s="114">
        <v>0</v>
      </c>
      <c r="D26" s="114">
        <v>0</v>
      </c>
      <c r="E26" s="114">
        <v>0</v>
      </c>
      <c r="F26" s="114">
        <v>0</v>
      </c>
      <c r="G26" s="114">
        <v>0</v>
      </c>
      <c r="H26" s="114">
        <v>0</v>
      </c>
      <c r="I26" s="114">
        <v>0</v>
      </c>
      <c r="J26" s="114">
        <v>0</v>
      </c>
    </row>
    <row r="27" spans="1:10" ht="15" customHeight="1" thickTop="1" thickBot="1">
      <c r="A27" s="392" t="s">
        <v>589</v>
      </c>
      <c r="B27" s="393">
        <v>3162034.3268400002</v>
      </c>
      <c r="C27" s="393">
        <v>3542495.1760500004</v>
      </c>
      <c r="D27" s="393">
        <v>4303495.4396200003</v>
      </c>
      <c r="E27" s="393">
        <v>4951125.1679499997</v>
      </c>
      <c r="F27" s="393">
        <v>6572587.8021999998</v>
      </c>
      <c r="G27" s="393">
        <v>8235986.3786499994</v>
      </c>
      <c r="H27" s="393">
        <v>8444294.9926399998</v>
      </c>
      <c r="I27" s="393">
        <v>9016444.043610001</v>
      </c>
      <c r="J27" s="393">
        <v>8969725.0388799999</v>
      </c>
    </row>
    <row r="28" spans="1:10" s="16" customFormat="1" ht="15" customHeight="1" thickTop="1">
      <c r="A28" s="147" t="s">
        <v>590</v>
      </c>
      <c r="B28" s="114">
        <v>294.24556999999999</v>
      </c>
      <c r="C28" s="114">
        <v>342.54304999999999</v>
      </c>
      <c r="D28" s="114">
        <v>235.81457999999998</v>
      </c>
      <c r="E28" s="114">
        <v>188.90720999999999</v>
      </c>
      <c r="F28" s="114">
        <v>2697.0132100000001</v>
      </c>
      <c r="G28" s="114">
        <v>218795.19500000001</v>
      </c>
      <c r="H28" s="114">
        <v>555363.63740999997</v>
      </c>
      <c r="I28" s="114">
        <v>1082598.2287699999</v>
      </c>
      <c r="J28" s="114">
        <v>1299038.86726</v>
      </c>
    </row>
    <row r="29" spans="1:10" s="16" customFormat="1" ht="15" customHeight="1">
      <c r="A29" s="148" t="s">
        <v>591</v>
      </c>
      <c r="B29" s="114">
        <v>294.24556999999999</v>
      </c>
      <c r="C29" s="114">
        <v>342.54304999999999</v>
      </c>
      <c r="D29" s="114">
        <v>235.81457999999998</v>
      </c>
      <c r="E29" s="114">
        <v>188.90720999999999</v>
      </c>
      <c r="F29" s="114">
        <v>113.66438000000001</v>
      </c>
      <c r="G29" s="114">
        <v>93.094880000000003</v>
      </c>
      <c r="H29" s="114">
        <v>398.88997999999998</v>
      </c>
      <c r="I29" s="114">
        <v>957.70365000000004</v>
      </c>
      <c r="J29" s="114">
        <v>544.36577</v>
      </c>
    </row>
    <row r="30" spans="1:10" s="16" customFormat="1" ht="15" customHeight="1">
      <c r="A30" s="148" t="s">
        <v>592</v>
      </c>
      <c r="B30" s="114">
        <v>0</v>
      </c>
      <c r="C30" s="114">
        <v>0</v>
      </c>
      <c r="D30" s="114">
        <v>0</v>
      </c>
      <c r="E30" s="114">
        <v>0</v>
      </c>
      <c r="F30" s="114">
        <v>86.106020000000001</v>
      </c>
      <c r="G30" s="114">
        <v>55099.786570000004</v>
      </c>
      <c r="H30" s="114">
        <v>125353.18445</v>
      </c>
      <c r="I30" s="114">
        <v>321520.93037999998</v>
      </c>
      <c r="J30" s="114">
        <v>471689.93272000004</v>
      </c>
    </row>
    <row r="31" spans="1:10" s="16" customFormat="1" ht="15" customHeight="1">
      <c r="A31" s="148" t="s">
        <v>593</v>
      </c>
      <c r="B31" s="114">
        <v>0</v>
      </c>
      <c r="C31" s="114">
        <v>0</v>
      </c>
      <c r="D31" s="114">
        <v>0</v>
      </c>
      <c r="E31" s="114">
        <v>0</v>
      </c>
      <c r="F31" s="114">
        <v>2493.38</v>
      </c>
      <c r="G31" s="114">
        <v>32880.391100000001</v>
      </c>
      <c r="H31" s="114">
        <v>35902.974849999999</v>
      </c>
      <c r="I31" s="114">
        <v>55853.521500000003</v>
      </c>
      <c r="J31" s="114">
        <v>59554.792119999998</v>
      </c>
    </row>
    <row r="32" spans="1:10" s="16" customFormat="1" ht="15" customHeight="1">
      <c r="A32" s="148" t="s">
        <v>594</v>
      </c>
      <c r="B32" s="114">
        <v>0</v>
      </c>
      <c r="C32" s="114">
        <v>0</v>
      </c>
      <c r="D32" s="114">
        <v>0</v>
      </c>
      <c r="E32" s="114">
        <v>0</v>
      </c>
      <c r="F32" s="114">
        <v>0</v>
      </c>
      <c r="G32" s="114">
        <v>0.76036999999999999</v>
      </c>
      <c r="H32" s="114">
        <v>214.30677</v>
      </c>
      <c r="I32" s="114">
        <v>821.25189999999998</v>
      </c>
      <c r="J32" s="114">
        <v>775.39976999999999</v>
      </c>
    </row>
    <row r="33" spans="1:10" s="16" customFormat="1" ht="15" customHeight="1">
      <c r="A33" s="148" t="s">
        <v>595</v>
      </c>
      <c r="B33" s="114">
        <v>0</v>
      </c>
      <c r="C33" s="114">
        <v>0</v>
      </c>
      <c r="D33" s="114">
        <v>0</v>
      </c>
      <c r="E33" s="114">
        <v>0</v>
      </c>
      <c r="F33" s="114">
        <v>0</v>
      </c>
      <c r="G33" s="114">
        <v>129408.17202</v>
      </c>
      <c r="H33" s="114">
        <v>388122.97952999995</v>
      </c>
      <c r="I33" s="114">
        <v>683637.05327000003</v>
      </c>
      <c r="J33" s="114">
        <v>741743.49962000002</v>
      </c>
    </row>
    <row r="34" spans="1:10" s="16" customFormat="1" ht="15" customHeight="1">
      <c r="A34" s="148" t="s">
        <v>596</v>
      </c>
      <c r="B34" s="114">
        <v>0</v>
      </c>
      <c r="C34" s="114">
        <v>0</v>
      </c>
      <c r="D34" s="114">
        <v>0</v>
      </c>
      <c r="E34" s="114">
        <v>0</v>
      </c>
      <c r="F34" s="114">
        <v>3.8628100000000001</v>
      </c>
      <c r="G34" s="114">
        <v>1312.9900600000001</v>
      </c>
      <c r="H34" s="114">
        <v>5371.3018300000003</v>
      </c>
      <c r="I34" s="114">
        <v>19807.768070000002</v>
      </c>
      <c r="J34" s="114">
        <v>24730.877260000001</v>
      </c>
    </row>
    <row r="35" spans="1:10" s="16" customFormat="1" ht="15" customHeight="1">
      <c r="A35" s="147" t="s">
        <v>597</v>
      </c>
      <c r="B35" s="114">
        <v>0</v>
      </c>
      <c r="C35" s="114">
        <v>0</v>
      </c>
      <c r="D35" s="114">
        <v>0</v>
      </c>
      <c r="E35" s="114">
        <v>0</v>
      </c>
      <c r="F35" s="114">
        <v>373.82026000000002</v>
      </c>
      <c r="G35" s="114">
        <v>0</v>
      </c>
      <c r="H35" s="114">
        <v>0</v>
      </c>
      <c r="I35" s="114">
        <v>0</v>
      </c>
      <c r="J35" s="114">
        <v>0</v>
      </c>
    </row>
    <row r="36" spans="1:10" s="16" customFormat="1" ht="15" customHeight="1">
      <c r="A36" s="147" t="s">
        <v>598</v>
      </c>
      <c r="B36" s="114">
        <v>2953569.32039</v>
      </c>
      <c r="C36" s="114">
        <v>3283430.8400599998</v>
      </c>
      <c r="D36" s="114">
        <v>3948086.0904099997</v>
      </c>
      <c r="E36" s="114">
        <v>4380989.3709399998</v>
      </c>
      <c r="F36" s="114">
        <v>4198076.3662600005</v>
      </c>
      <c r="G36" s="114">
        <v>5540758.1034799991</v>
      </c>
      <c r="H36" s="114">
        <v>5570422.7937099999</v>
      </c>
      <c r="I36" s="114">
        <v>5703533.4702399997</v>
      </c>
      <c r="J36" s="114">
        <v>5472326.8912399998</v>
      </c>
    </row>
    <row r="37" spans="1:10" s="16" customFormat="1" ht="15" customHeight="1">
      <c r="A37" s="147" t="s">
        <v>599</v>
      </c>
      <c r="B37" s="114">
        <v>130956.26829000001</v>
      </c>
      <c r="C37" s="114">
        <v>158501.36709000001</v>
      </c>
      <c r="D37" s="114">
        <v>209383.23475999999</v>
      </c>
      <c r="E37" s="114">
        <v>257386.67238</v>
      </c>
      <c r="F37" s="114">
        <v>269879.69416000001</v>
      </c>
      <c r="G37" s="114">
        <v>193753.85512999998</v>
      </c>
      <c r="H37" s="114">
        <v>191361.05091999998</v>
      </c>
      <c r="I37" s="114">
        <v>250515.79528999998</v>
      </c>
      <c r="J37" s="114">
        <v>256062.54077000002</v>
      </c>
    </row>
    <row r="38" spans="1:10" s="16" customFormat="1" ht="15" customHeight="1">
      <c r="A38" s="147" t="s">
        <v>273</v>
      </c>
      <c r="B38" s="114">
        <v>42236.150090000003</v>
      </c>
      <c r="C38" s="114">
        <v>53454.892319999999</v>
      </c>
      <c r="D38" s="114">
        <v>77776.618989999988</v>
      </c>
      <c r="E38" s="114">
        <v>91027.669420000006</v>
      </c>
      <c r="F38" s="114">
        <v>104886.95666</v>
      </c>
      <c r="G38" s="114">
        <v>112257.44953</v>
      </c>
      <c r="H38" s="114">
        <v>121092.88221</v>
      </c>
      <c r="I38" s="114">
        <v>162269.50881999999</v>
      </c>
      <c r="J38" s="114">
        <v>167576.46328999999</v>
      </c>
    </row>
    <row r="39" spans="1:10" s="16" customFormat="1" ht="15" customHeight="1">
      <c r="A39" s="147" t="s">
        <v>279</v>
      </c>
      <c r="B39" s="114">
        <v>3544.6462799999999</v>
      </c>
      <c r="C39" s="114">
        <v>0</v>
      </c>
      <c r="D39" s="114">
        <v>33810.927499999998</v>
      </c>
      <c r="E39" s="114">
        <v>191279.02999000001</v>
      </c>
      <c r="F39" s="114">
        <v>1973898.14934</v>
      </c>
      <c r="G39" s="114">
        <v>2121958.5817999998</v>
      </c>
      <c r="H39" s="114">
        <v>1960189.61494</v>
      </c>
      <c r="I39" s="114">
        <v>1743274.0814799999</v>
      </c>
      <c r="J39" s="114">
        <v>1700387.90644</v>
      </c>
    </row>
    <row r="40" spans="1:10" s="16" customFormat="1" ht="15" customHeight="1">
      <c r="A40" s="147" t="s">
        <v>600</v>
      </c>
      <c r="B40" s="114">
        <v>31433.696219999998</v>
      </c>
      <c r="C40" s="114">
        <v>46765.533530000001</v>
      </c>
      <c r="D40" s="114">
        <v>34202.753380000002</v>
      </c>
      <c r="E40" s="114">
        <v>30253.518010000003</v>
      </c>
      <c r="F40" s="114">
        <v>22775.802309999999</v>
      </c>
      <c r="G40" s="114">
        <v>48463.19371</v>
      </c>
      <c r="H40" s="114">
        <v>44682.438929999997</v>
      </c>
      <c r="I40" s="114">
        <v>71955.981889999995</v>
      </c>
      <c r="J40" s="114">
        <v>72636.883790000007</v>
      </c>
    </row>
    <row r="41" spans="1:10" s="17" customFormat="1" ht="15" customHeight="1" thickBot="1">
      <c r="A41" s="147" t="s">
        <v>451</v>
      </c>
      <c r="B41" s="114">
        <v>0</v>
      </c>
      <c r="C41" s="114">
        <v>0</v>
      </c>
      <c r="D41" s="114">
        <v>0</v>
      </c>
      <c r="E41" s="114">
        <v>0</v>
      </c>
      <c r="F41" s="114">
        <v>0</v>
      </c>
      <c r="G41" s="114">
        <v>0</v>
      </c>
      <c r="H41" s="114">
        <v>1182.5745200000001</v>
      </c>
      <c r="I41" s="114">
        <v>2296.97712</v>
      </c>
      <c r="J41" s="114">
        <v>1695.4860900000001</v>
      </c>
    </row>
    <row r="42" spans="1:10" ht="15" customHeight="1" thickTop="1" thickBot="1">
      <c r="A42" s="392" t="s">
        <v>601</v>
      </c>
      <c r="B42" s="393">
        <v>871423.49040000001</v>
      </c>
      <c r="C42" s="393">
        <v>932101.50051000004</v>
      </c>
      <c r="D42" s="393">
        <v>1129376.6249000002</v>
      </c>
      <c r="E42" s="393">
        <v>1280119.3029400001</v>
      </c>
      <c r="F42" s="393">
        <v>1329376.4534200002</v>
      </c>
      <c r="G42" s="393">
        <v>1345793.11794</v>
      </c>
      <c r="H42" s="393">
        <v>1358104.11023</v>
      </c>
      <c r="I42" s="393">
        <v>1418368.44252</v>
      </c>
      <c r="J42" s="393">
        <v>1436342.3703800002</v>
      </c>
    </row>
    <row r="43" spans="1:10" s="16" customFormat="1" ht="15" customHeight="1" thickTop="1">
      <c r="A43" s="147" t="s">
        <v>294</v>
      </c>
      <c r="B43" s="114">
        <v>754985.15498999995</v>
      </c>
      <c r="C43" s="114">
        <v>817483.82941999997</v>
      </c>
      <c r="D43" s="114">
        <v>989765.58779999998</v>
      </c>
      <c r="E43" s="114">
        <v>1102032.50523</v>
      </c>
      <c r="F43" s="114">
        <v>1174735.3027899999</v>
      </c>
      <c r="G43" s="114">
        <v>1215512.5841199998</v>
      </c>
      <c r="H43" s="114">
        <v>1228641.55562</v>
      </c>
      <c r="I43" s="114">
        <v>1255084.6971500001</v>
      </c>
      <c r="J43" s="114">
        <v>1295070.97652</v>
      </c>
    </row>
    <row r="44" spans="1:10" s="16" customFormat="1" ht="15" customHeight="1">
      <c r="A44" s="147" t="s">
        <v>298</v>
      </c>
      <c r="B44" s="114">
        <v>2880.52144</v>
      </c>
      <c r="C44" s="114">
        <v>2880.52144</v>
      </c>
      <c r="D44" s="114">
        <v>2880.52144</v>
      </c>
      <c r="E44" s="114">
        <v>24036.31695</v>
      </c>
      <c r="F44" s="114">
        <v>21128.33814</v>
      </c>
      <c r="G44" s="114">
        <v>18727.438120000003</v>
      </c>
      <c r="H44" s="114">
        <v>18725.438120000003</v>
      </c>
      <c r="I44" s="114">
        <v>7243.1701199999998</v>
      </c>
      <c r="J44" s="114">
        <v>8461.1701199999989</v>
      </c>
    </row>
    <row r="45" spans="1:10" s="16" customFormat="1" ht="15" customHeight="1">
      <c r="A45" s="147" t="s">
        <v>302</v>
      </c>
      <c r="B45" s="114">
        <v>0</v>
      </c>
      <c r="C45" s="114">
        <v>0</v>
      </c>
      <c r="D45" s="114">
        <v>0</v>
      </c>
      <c r="E45" s="114">
        <v>0</v>
      </c>
      <c r="F45" s="114">
        <v>0</v>
      </c>
      <c r="G45" s="114">
        <v>0</v>
      </c>
      <c r="H45" s="114">
        <v>0</v>
      </c>
      <c r="I45" s="114">
        <v>0</v>
      </c>
      <c r="J45" s="114">
        <v>0</v>
      </c>
    </row>
    <row r="46" spans="1:10" s="16" customFormat="1" ht="15" customHeight="1">
      <c r="A46" s="147" t="s">
        <v>602</v>
      </c>
      <c r="B46" s="114">
        <v>43052.662880000003</v>
      </c>
      <c r="C46" s="114">
        <v>51066.139729999995</v>
      </c>
      <c r="D46" s="114">
        <v>65722.340649999998</v>
      </c>
      <c r="E46" s="114">
        <v>81108.213470000002</v>
      </c>
      <c r="F46" s="114">
        <v>107983.31731</v>
      </c>
      <c r="G46" s="114">
        <v>116959.98092</v>
      </c>
      <c r="H46" s="114">
        <v>121192.55989</v>
      </c>
      <c r="I46" s="114">
        <v>122246.24523999999</v>
      </c>
      <c r="J46" s="114">
        <v>132683.48509</v>
      </c>
    </row>
    <row r="47" spans="1:10" s="16" customFormat="1" ht="15" customHeight="1">
      <c r="A47" s="147" t="s">
        <v>308</v>
      </c>
      <c r="B47" s="114">
        <v>70505.151089999999</v>
      </c>
      <c r="C47" s="114">
        <v>60671.009920000004</v>
      </c>
      <c r="D47" s="114">
        <v>71008.175010000006</v>
      </c>
      <c r="E47" s="114">
        <v>72942.267290000003</v>
      </c>
      <c r="F47" s="114">
        <v>25529.495179999998</v>
      </c>
      <c r="G47" s="114">
        <v>-5406.8852200000001</v>
      </c>
      <c r="H47" s="114">
        <v>-10455.4434</v>
      </c>
      <c r="I47" s="114">
        <v>33794.330009999998</v>
      </c>
      <c r="J47" s="114">
        <v>126.73864999999999</v>
      </c>
    </row>
    <row r="48" spans="1:10" s="16" customFormat="1" ht="15" customHeight="1">
      <c r="A48" s="148" t="s">
        <v>603</v>
      </c>
      <c r="B48" s="114">
        <v>2499.93145</v>
      </c>
      <c r="C48" s="114">
        <v>0</v>
      </c>
      <c r="D48" s="114">
        <v>-3872.1011200000003</v>
      </c>
      <c r="E48" s="114">
        <v>-25174.512149999999</v>
      </c>
      <c r="F48" s="114">
        <v>-22635.634100000003</v>
      </c>
      <c r="G48" s="114">
        <v>-15513.55083</v>
      </c>
      <c r="H48" s="114">
        <v>-22278.436030000001</v>
      </c>
      <c r="I48" s="114">
        <v>-29296.262920000001</v>
      </c>
      <c r="J48" s="114">
        <v>-16629.191650000001</v>
      </c>
    </row>
    <row r="49" spans="1:10" s="17" customFormat="1" ht="15" customHeight="1" thickBot="1">
      <c r="A49" s="148" t="s">
        <v>604</v>
      </c>
      <c r="B49" s="114">
        <v>68005.219639999996</v>
      </c>
      <c r="C49" s="114">
        <v>60671.009920000004</v>
      </c>
      <c r="D49" s="114">
        <v>74880.276129999998</v>
      </c>
      <c r="E49" s="114">
        <v>98116.779439999998</v>
      </c>
      <c r="F49" s="114">
        <v>48165.129280000001</v>
      </c>
      <c r="G49" s="114">
        <v>10106.66561</v>
      </c>
      <c r="H49" s="114">
        <v>11822.992630000001</v>
      </c>
      <c r="I49" s="114">
        <v>63090.592929999999</v>
      </c>
      <c r="J49" s="114">
        <v>16755.9303</v>
      </c>
    </row>
    <row r="50" spans="1:10" ht="15" customHeight="1" thickTop="1" thickBot="1">
      <c r="A50" s="392" t="s">
        <v>605</v>
      </c>
      <c r="B50" s="393">
        <v>4033457.8172399998</v>
      </c>
      <c r="C50" s="393">
        <v>4474596.6765600005</v>
      </c>
      <c r="D50" s="393">
        <v>5432872.0645200005</v>
      </c>
      <c r="E50" s="393">
        <v>6231244.4708900005</v>
      </c>
      <c r="F50" s="393">
        <v>7901964.25562</v>
      </c>
      <c r="G50" s="393">
        <v>9581779.4965899996</v>
      </c>
      <c r="H50" s="393">
        <v>9802399.1028700005</v>
      </c>
      <c r="I50" s="393">
        <v>10434812.486129999</v>
      </c>
      <c r="J50" s="393">
        <v>10406067.409260001</v>
      </c>
    </row>
    <row r="51" spans="1:10" s="16" customFormat="1" ht="15" customHeight="1" thickTop="1">
      <c r="A51" s="113" t="s">
        <v>606</v>
      </c>
      <c r="B51" s="114">
        <v>0</v>
      </c>
      <c r="C51" s="114">
        <v>0</v>
      </c>
      <c r="D51" s="114">
        <v>804.84282999999994</v>
      </c>
      <c r="E51" s="114">
        <v>905.41243999999995</v>
      </c>
      <c r="F51" s="114">
        <v>905.41243999999995</v>
      </c>
      <c r="G51" s="114">
        <v>14896.94081</v>
      </c>
      <c r="H51" s="114">
        <v>14896.94081</v>
      </c>
      <c r="I51" s="114">
        <v>15696.06639</v>
      </c>
      <c r="J51" s="114">
        <v>15696.06639</v>
      </c>
    </row>
    <row r="52" spans="1:10" s="17" customFormat="1" ht="15" customHeight="1">
      <c r="A52" s="148" t="s">
        <v>607</v>
      </c>
      <c r="B52" s="114">
        <v>0</v>
      </c>
      <c r="C52" s="114">
        <v>0</v>
      </c>
      <c r="D52" s="114">
        <v>0</v>
      </c>
      <c r="E52" s="114">
        <v>0</v>
      </c>
      <c r="F52" s="114">
        <v>0</v>
      </c>
      <c r="G52" s="114">
        <v>0</v>
      </c>
      <c r="H52" s="114">
        <v>0</v>
      </c>
      <c r="I52" s="114">
        <v>0</v>
      </c>
      <c r="J52" s="114">
        <v>0</v>
      </c>
    </row>
    <row r="53" spans="1:10" s="17" customFormat="1" ht="15" customHeight="1">
      <c r="A53" s="148" t="s">
        <v>608</v>
      </c>
      <c r="B53" s="114">
        <v>0</v>
      </c>
      <c r="C53" s="114">
        <v>0</v>
      </c>
      <c r="D53" s="114">
        <v>0</v>
      </c>
      <c r="E53" s="114">
        <v>0</v>
      </c>
      <c r="F53" s="114">
        <v>0</v>
      </c>
      <c r="G53" s="114">
        <v>0</v>
      </c>
      <c r="H53" s="114">
        <v>0</v>
      </c>
      <c r="I53" s="114">
        <v>0</v>
      </c>
      <c r="J53" s="114">
        <v>0</v>
      </c>
    </row>
    <row r="54" spans="1:10" s="17" customFormat="1" ht="15" customHeight="1">
      <c r="A54" s="148" t="s">
        <v>609</v>
      </c>
      <c r="B54" s="114">
        <v>0</v>
      </c>
      <c r="C54" s="114">
        <v>0</v>
      </c>
      <c r="D54" s="114">
        <v>0</v>
      </c>
      <c r="E54" s="114">
        <v>0</v>
      </c>
      <c r="F54" s="114">
        <v>0</v>
      </c>
      <c r="G54" s="114">
        <v>0</v>
      </c>
      <c r="H54" s="114">
        <v>0</v>
      </c>
      <c r="I54" s="114">
        <v>0</v>
      </c>
      <c r="J54" s="114">
        <v>0</v>
      </c>
    </row>
    <row r="55" spans="1:10" s="17" customFormat="1" ht="15" customHeight="1">
      <c r="A55" s="148" t="s">
        <v>610</v>
      </c>
      <c r="B55" s="114">
        <v>0</v>
      </c>
      <c r="C55" s="114">
        <v>0</v>
      </c>
      <c r="D55" s="114">
        <v>0</v>
      </c>
      <c r="E55" s="114">
        <v>0</v>
      </c>
      <c r="F55" s="114">
        <v>0</v>
      </c>
      <c r="G55" s="114">
        <v>0</v>
      </c>
      <c r="H55" s="114">
        <v>0</v>
      </c>
      <c r="I55" s="114">
        <v>0</v>
      </c>
      <c r="J55" s="114">
        <v>0</v>
      </c>
    </row>
    <row r="56" spans="1:10" s="17" customFormat="1" ht="15" customHeight="1">
      <c r="A56" s="148" t="s">
        <v>611</v>
      </c>
      <c r="B56" s="114">
        <v>0</v>
      </c>
      <c r="C56" s="114">
        <v>0</v>
      </c>
      <c r="D56" s="114">
        <v>804.84282999999994</v>
      </c>
      <c r="E56" s="114">
        <v>905.41243999999995</v>
      </c>
      <c r="F56" s="114">
        <v>905.41243999999995</v>
      </c>
      <c r="G56" s="114">
        <v>14896.94081</v>
      </c>
      <c r="H56" s="114">
        <v>14896.94081</v>
      </c>
      <c r="I56" s="114">
        <v>15696.06639</v>
      </c>
      <c r="J56" s="114">
        <v>15696.06639</v>
      </c>
    </row>
    <row r="57" spans="1:10" s="17" customFormat="1" ht="15" customHeight="1">
      <c r="A57" s="147" t="s">
        <v>612</v>
      </c>
      <c r="B57" s="114">
        <v>4894074.6201599995</v>
      </c>
      <c r="C57" s="114">
        <v>6153867.5195699995</v>
      </c>
      <c r="D57" s="114">
        <v>6287396.8164600004</v>
      </c>
      <c r="E57" s="114">
        <v>8682354.6926000006</v>
      </c>
      <c r="F57" s="114">
        <v>8952864.1272400003</v>
      </c>
      <c r="G57" s="114">
        <v>9489469.8861699998</v>
      </c>
      <c r="H57" s="114">
        <v>9751718.9606599994</v>
      </c>
      <c r="I57" s="114">
        <v>9911396.9378200006</v>
      </c>
      <c r="J57" s="114">
        <v>10212188.57877</v>
      </c>
    </row>
    <row r="58" spans="1:10" ht="30" customHeight="1">
      <c r="A58" s="394" t="s">
        <v>613</v>
      </c>
      <c r="B58" s="395">
        <v>798147.99959999998</v>
      </c>
      <c r="C58" s="395">
        <v>854236.13709000009</v>
      </c>
      <c r="D58" s="395">
        <v>1101134.18689</v>
      </c>
      <c r="E58" s="395">
        <v>1262600.2797699999</v>
      </c>
      <c r="F58" s="395">
        <v>1159088.2856300001</v>
      </c>
      <c r="G58" s="395">
        <v>1224081.39808</v>
      </c>
      <c r="H58" s="395">
        <v>478958.49307999999</v>
      </c>
      <c r="I58" s="395">
        <v>1536498.3663299999</v>
      </c>
      <c r="J58" s="395">
        <v>547420.71644000011</v>
      </c>
    </row>
    <row r="59" spans="1:10" ht="15" customHeight="1">
      <c r="A59" s="148" t="s">
        <v>614</v>
      </c>
      <c r="B59" s="114">
        <v>-179026.93430000002</v>
      </c>
      <c r="C59" s="114">
        <v>-181000.85099000001</v>
      </c>
      <c r="D59" s="114">
        <v>-225234.72203</v>
      </c>
      <c r="E59" s="114">
        <v>-262751.36200999998</v>
      </c>
      <c r="F59" s="114">
        <v>-306525.27294</v>
      </c>
      <c r="G59" s="114">
        <v>-381024.20204</v>
      </c>
      <c r="H59" s="114">
        <v>-136385.47613</v>
      </c>
      <c r="I59" s="114">
        <v>-416101.17019999999</v>
      </c>
      <c r="J59" s="114">
        <v>-137497.39059999998</v>
      </c>
    </row>
    <row r="60" spans="1:10" ht="15" customHeight="1">
      <c r="A60" s="147" t="s">
        <v>615</v>
      </c>
      <c r="B60" s="114">
        <v>619121.0652999999</v>
      </c>
      <c r="C60" s="114">
        <v>673235.28610000003</v>
      </c>
      <c r="D60" s="114">
        <v>875899.46486000007</v>
      </c>
      <c r="E60" s="114">
        <v>999848.91775999998</v>
      </c>
      <c r="F60" s="114">
        <v>852563.01269</v>
      </c>
      <c r="G60" s="114">
        <v>843057.19603999995</v>
      </c>
      <c r="H60" s="114">
        <v>342573.01694999996</v>
      </c>
      <c r="I60" s="114">
        <v>1120397.1961300001</v>
      </c>
      <c r="J60" s="114">
        <v>409923.32583999995</v>
      </c>
    </row>
    <row r="61" spans="1:10" ht="15" customHeight="1">
      <c r="A61" s="116" t="s">
        <v>616</v>
      </c>
      <c r="B61" s="114">
        <v>26658.72078</v>
      </c>
      <c r="C61" s="114">
        <v>30707.047979999999</v>
      </c>
      <c r="D61" s="114">
        <v>36115.45433</v>
      </c>
      <c r="E61" s="114">
        <v>39645.167999999998</v>
      </c>
      <c r="F61" s="114">
        <v>36189.795579999998</v>
      </c>
      <c r="G61" s="114">
        <v>35228.070220000001</v>
      </c>
      <c r="H61" s="114">
        <v>9814.4152300000005</v>
      </c>
      <c r="I61" s="114">
        <v>37055.942840000003</v>
      </c>
      <c r="J61" s="114">
        <v>13092.542310000001</v>
      </c>
    </row>
    <row r="62" spans="1:10" ht="15" customHeight="1">
      <c r="A62" s="148" t="s">
        <v>617</v>
      </c>
      <c r="B62" s="114">
        <v>-19541.875510000002</v>
      </c>
      <c r="C62" s="114">
        <v>-17897.221430000001</v>
      </c>
      <c r="D62" s="114">
        <v>-25668.53944</v>
      </c>
      <c r="E62" s="114">
        <v>-32309.356820000001</v>
      </c>
      <c r="F62" s="114">
        <v>-34876.357219999998</v>
      </c>
      <c r="G62" s="114">
        <v>-27314.336340000002</v>
      </c>
      <c r="H62" s="114">
        <v>-12992.51607</v>
      </c>
      <c r="I62" s="114">
        <v>-35588.837079999998</v>
      </c>
      <c r="J62" s="114">
        <v>-21072.00318</v>
      </c>
    </row>
    <row r="63" spans="1:10" ht="15" customHeight="1">
      <c r="A63" s="117" t="s">
        <v>618</v>
      </c>
      <c r="B63" s="114">
        <v>626237.91057000007</v>
      </c>
      <c r="C63" s="114">
        <v>686045.11265000002</v>
      </c>
      <c r="D63" s="114">
        <v>886346.37974999996</v>
      </c>
      <c r="E63" s="114">
        <v>1007184.7289400001</v>
      </c>
      <c r="F63" s="114">
        <v>853876.45104999992</v>
      </c>
      <c r="G63" s="114">
        <v>850970.92991999991</v>
      </c>
      <c r="H63" s="114">
        <v>339394.91610999999</v>
      </c>
      <c r="I63" s="114">
        <v>1121864.30189</v>
      </c>
      <c r="J63" s="114">
        <v>401943.86497000005</v>
      </c>
    </row>
    <row r="64" spans="1:10" ht="15" customHeight="1">
      <c r="A64" s="116" t="s">
        <v>619</v>
      </c>
      <c r="B64" s="114">
        <v>279325.6459</v>
      </c>
      <c r="C64" s="114">
        <v>281893.38447000005</v>
      </c>
      <c r="D64" s="114">
        <v>342752.37552999996</v>
      </c>
      <c r="E64" s="114">
        <v>278523.58954000002</v>
      </c>
      <c r="F64" s="114">
        <v>257746.31447000001</v>
      </c>
      <c r="G64" s="114">
        <v>132040.87423000002</v>
      </c>
      <c r="H64" s="114">
        <v>45909.061689999995</v>
      </c>
      <c r="I64" s="114">
        <v>198361.86318000001</v>
      </c>
      <c r="J64" s="114">
        <v>73492.500469999999</v>
      </c>
    </row>
    <row r="65" spans="1:10" ht="15" customHeight="1">
      <c r="A65" s="116" t="s">
        <v>620</v>
      </c>
      <c r="B65" s="114">
        <v>-341995.56542</v>
      </c>
      <c r="C65" s="114">
        <v>-351883.66342</v>
      </c>
      <c r="D65" s="114">
        <v>-430812.26555000001</v>
      </c>
      <c r="E65" s="114">
        <v>-355472.11443000002</v>
      </c>
      <c r="F65" s="114">
        <v>-323580.17786</v>
      </c>
      <c r="G65" s="114">
        <v>-215524.60389</v>
      </c>
      <c r="H65" s="114">
        <v>-101407.43648999999</v>
      </c>
      <c r="I65" s="114">
        <v>-392864.00052</v>
      </c>
      <c r="J65" s="114">
        <v>-132681.82913999999</v>
      </c>
    </row>
    <row r="66" spans="1:10" ht="15" customHeight="1">
      <c r="A66" s="147" t="s">
        <v>621</v>
      </c>
      <c r="B66" s="114">
        <v>563567.99104999995</v>
      </c>
      <c r="C66" s="114">
        <v>616054.83370000008</v>
      </c>
      <c r="D66" s="114">
        <v>798286.48973000003</v>
      </c>
      <c r="E66" s="114">
        <v>930236.20404999994</v>
      </c>
      <c r="F66" s="114">
        <v>788042.58765999996</v>
      </c>
      <c r="G66" s="114">
        <v>767487.20025999995</v>
      </c>
      <c r="H66" s="114">
        <v>283896.54131</v>
      </c>
      <c r="I66" s="114">
        <v>927362.16454999999</v>
      </c>
      <c r="J66" s="114">
        <v>342754.53630000004</v>
      </c>
    </row>
    <row r="67" spans="1:10" ht="15" customHeight="1">
      <c r="A67" s="148" t="s">
        <v>622</v>
      </c>
      <c r="B67" s="114">
        <v>-454359.52593</v>
      </c>
      <c r="C67" s="114">
        <v>-507631.47766000003</v>
      </c>
      <c r="D67" s="114">
        <v>-651504.03161000006</v>
      </c>
      <c r="E67" s="114">
        <v>-729456.94159000006</v>
      </c>
      <c r="F67" s="114">
        <v>-702440.50465999998</v>
      </c>
      <c r="G67" s="114">
        <v>-724500.14249</v>
      </c>
      <c r="H67" s="114">
        <v>-267290.05475000001</v>
      </c>
      <c r="I67" s="114">
        <v>-809995.3001799999</v>
      </c>
      <c r="J67" s="114">
        <v>-298128.92483999999</v>
      </c>
    </row>
    <row r="68" spans="1:10" ht="15" customHeight="1">
      <c r="A68" s="117" t="s">
        <v>623</v>
      </c>
      <c r="B68" s="114">
        <v>109208.46512000001</v>
      </c>
      <c r="C68" s="114">
        <v>108423.35604000001</v>
      </c>
      <c r="D68" s="114">
        <v>146782.45812</v>
      </c>
      <c r="E68" s="114">
        <v>200779.26246</v>
      </c>
      <c r="F68" s="114">
        <v>85602.082999999999</v>
      </c>
      <c r="G68" s="114">
        <v>42987.057770000007</v>
      </c>
      <c r="H68" s="114">
        <v>16606.486560000001</v>
      </c>
      <c r="I68" s="114">
        <v>117366.86437000001</v>
      </c>
      <c r="J68" s="114">
        <v>44625.61146</v>
      </c>
    </row>
    <row r="69" spans="1:10" ht="15" customHeight="1">
      <c r="A69" s="117" t="s">
        <v>624</v>
      </c>
      <c r="B69" s="114">
        <v>306.38585</v>
      </c>
      <c r="C69" s="114">
        <v>26.748139999999999</v>
      </c>
      <c r="D69" s="114">
        <v>-4.8061400000000001</v>
      </c>
      <c r="E69" s="114">
        <v>31.566890000000001</v>
      </c>
      <c r="F69" s="114">
        <v>35.59675</v>
      </c>
      <c r="G69" s="114">
        <v>15.807799999999999</v>
      </c>
      <c r="H69" s="114">
        <v>115.86955</v>
      </c>
      <c r="I69" s="114">
        <v>18.451740000000001</v>
      </c>
      <c r="J69" s="114">
        <v>6.7076400000000005</v>
      </c>
    </row>
    <row r="70" spans="1:10" ht="15" customHeight="1">
      <c r="A70" s="115" t="s">
        <v>971</v>
      </c>
      <c r="B70" s="114">
        <v>306.25893000000002</v>
      </c>
      <c r="C70" s="114">
        <v>26.424209999999999</v>
      </c>
      <c r="D70" s="114">
        <v>-5.0344499999999996</v>
      </c>
      <c r="E70" s="114">
        <v>31.518999999999998</v>
      </c>
      <c r="F70" s="114">
        <v>35.560430000000004</v>
      </c>
      <c r="G70" s="114">
        <v>15.790959999999998</v>
      </c>
      <c r="H70" s="114">
        <v>115.86949</v>
      </c>
      <c r="I70" s="114">
        <v>18.451520000000002</v>
      </c>
      <c r="J70" s="114">
        <v>6.7076400000000005</v>
      </c>
    </row>
    <row r="71" spans="1:10" ht="15" customHeight="1">
      <c r="A71" s="115" t="s">
        <v>972</v>
      </c>
      <c r="B71" s="114">
        <v>0.12692000000000001</v>
      </c>
      <c r="C71" s="114">
        <v>0.32393</v>
      </c>
      <c r="D71" s="114">
        <v>0.22831000000000001</v>
      </c>
      <c r="E71" s="114">
        <v>4.7890000000000002E-2</v>
      </c>
      <c r="F71" s="114">
        <v>3.6319999999999998E-2</v>
      </c>
      <c r="G71" s="114">
        <v>1.6840000000000001E-2</v>
      </c>
      <c r="H71" s="114">
        <v>5.9999999999999995E-5</v>
      </c>
      <c r="I71" s="114">
        <v>2.2000000000000001E-4</v>
      </c>
      <c r="J71" s="114">
        <v>0</v>
      </c>
    </row>
    <row r="72" spans="1:10" ht="15" customHeight="1">
      <c r="A72" s="147" t="s">
        <v>625</v>
      </c>
      <c r="B72" s="114">
        <v>-143.40394000000001</v>
      </c>
      <c r="C72" s="114">
        <v>-327.61212</v>
      </c>
      <c r="D72" s="114">
        <v>-1177.0200300000001</v>
      </c>
      <c r="E72" s="114">
        <v>-0.13904</v>
      </c>
      <c r="F72" s="114">
        <v>-4.3377299999999996</v>
      </c>
      <c r="G72" s="114">
        <v>212.68557000000001</v>
      </c>
      <c r="H72" s="114">
        <v>81.892780000000002</v>
      </c>
      <c r="I72" s="114">
        <v>717.13481999999999</v>
      </c>
      <c r="J72" s="114">
        <v>-236.82016000000002</v>
      </c>
    </row>
    <row r="73" spans="1:10" ht="15" customHeight="1">
      <c r="A73" s="147" t="s">
        <v>1259</v>
      </c>
      <c r="B73" s="114">
        <v>-143.40394000000001</v>
      </c>
      <c r="C73" s="114">
        <v>-327.61212</v>
      </c>
      <c r="D73" s="114">
        <v>-1177.0200300000001</v>
      </c>
      <c r="E73" s="114">
        <v>-0.13904</v>
      </c>
      <c r="F73" s="114">
        <v>-4.3377299999999996</v>
      </c>
      <c r="G73" s="114">
        <v>212.68644</v>
      </c>
      <c r="H73" s="114">
        <v>81.892780000000002</v>
      </c>
      <c r="I73" s="114">
        <v>79.102910000000008</v>
      </c>
      <c r="J73" s="114">
        <v>-1.2580199999999999</v>
      </c>
    </row>
    <row r="74" spans="1:10" ht="15" customHeight="1">
      <c r="A74" s="148" t="s">
        <v>973</v>
      </c>
      <c r="B74" s="114">
        <v>0</v>
      </c>
      <c r="C74" s="114">
        <v>0</v>
      </c>
      <c r="D74" s="114">
        <v>0</v>
      </c>
      <c r="E74" s="114">
        <v>0</v>
      </c>
      <c r="F74" s="114">
        <v>0</v>
      </c>
      <c r="G74" s="114">
        <v>-8.7000000000000001E-4</v>
      </c>
      <c r="H74" s="114">
        <v>0</v>
      </c>
      <c r="I74" s="114">
        <v>638.03191000000004</v>
      </c>
      <c r="J74" s="114">
        <v>-235.56214000000003</v>
      </c>
    </row>
    <row r="75" spans="1:10" ht="15" customHeight="1">
      <c r="A75" s="147" t="s">
        <v>626</v>
      </c>
      <c r="B75" s="114">
        <v>109371.44703</v>
      </c>
      <c r="C75" s="114">
        <v>108122.49206</v>
      </c>
      <c r="D75" s="114">
        <v>145600.63194999998</v>
      </c>
      <c r="E75" s="114">
        <v>200810.69031000001</v>
      </c>
      <c r="F75" s="114">
        <v>85633.342019999996</v>
      </c>
      <c r="G75" s="114">
        <v>43215.551140000003</v>
      </c>
      <c r="H75" s="114">
        <v>16804.248889999999</v>
      </c>
      <c r="I75" s="114">
        <v>118102.45093000001</v>
      </c>
      <c r="J75" s="114">
        <v>44395.498939999998</v>
      </c>
    </row>
    <row r="76" spans="1:10" ht="15" customHeight="1">
      <c r="A76" s="149" t="s">
        <v>962</v>
      </c>
      <c r="B76" s="114">
        <v>3337.3301099999999</v>
      </c>
      <c r="C76" s="114">
        <v>2037.3966699999999</v>
      </c>
      <c r="D76" s="114">
        <v>-1449.3150500000002</v>
      </c>
      <c r="E76" s="114">
        <v>-5291.6878499999993</v>
      </c>
      <c r="F76" s="114">
        <v>5985.9975800000002</v>
      </c>
      <c r="G76" s="114">
        <v>-1134.88509</v>
      </c>
      <c r="H76" s="114">
        <v>-240.84352999999999</v>
      </c>
      <c r="I76" s="114">
        <v>9045.9273400000002</v>
      </c>
      <c r="J76" s="114">
        <v>-14278.164929999999</v>
      </c>
    </row>
    <row r="77" spans="1:10" ht="15" customHeight="1">
      <c r="A77" s="117" t="s">
        <v>627</v>
      </c>
      <c r="B77" s="114">
        <v>112708.77714000001</v>
      </c>
      <c r="C77" s="114">
        <v>110159.88873000001</v>
      </c>
      <c r="D77" s="114">
        <v>144151.31690000001</v>
      </c>
      <c r="E77" s="114">
        <v>195519.00246000002</v>
      </c>
      <c r="F77" s="114">
        <v>91619.339599999992</v>
      </c>
      <c r="G77" s="114">
        <v>42080.66605</v>
      </c>
      <c r="H77" s="114">
        <v>16563.405360000001</v>
      </c>
      <c r="I77" s="114">
        <v>127148.37827</v>
      </c>
      <c r="J77" s="114">
        <v>30117.334010000002</v>
      </c>
    </row>
    <row r="78" spans="1:10" ht="15" customHeight="1">
      <c r="A78" s="116" t="s">
        <v>628</v>
      </c>
      <c r="B78" s="114">
        <v>-117.80033999999999</v>
      </c>
      <c r="C78" s="114">
        <v>1256.30432</v>
      </c>
      <c r="D78" s="114">
        <v>1252.03746</v>
      </c>
      <c r="E78" s="114">
        <v>1494.43941</v>
      </c>
      <c r="F78" s="114">
        <v>-353.96939000000003</v>
      </c>
      <c r="G78" s="114">
        <v>-13665.143699999999</v>
      </c>
      <c r="H78" s="114">
        <v>429.59871000000004</v>
      </c>
      <c r="I78" s="114">
        <v>359.08681999999999</v>
      </c>
      <c r="J78" s="114">
        <v>881.37937999999997</v>
      </c>
    </row>
    <row r="79" spans="1:10" ht="15" customHeight="1">
      <c r="A79" s="147" t="s">
        <v>629</v>
      </c>
      <c r="B79" s="114">
        <v>112590.9768</v>
      </c>
      <c r="C79" s="114">
        <v>111416.19305</v>
      </c>
      <c r="D79" s="114">
        <v>145403.35436000003</v>
      </c>
      <c r="E79" s="114">
        <v>197013.44187000001</v>
      </c>
      <c r="F79" s="114">
        <v>91265.370209999994</v>
      </c>
      <c r="G79" s="114">
        <v>28415.522350000003</v>
      </c>
      <c r="H79" s="114">
        <v>16993.004069999999</v>
      </c>
      <c r="I79" s="114">
        <v>127507.46509</v>
      </c>
      <c r="J79" s="114">
        <v>30998.713390000001</v>
      </c>
    </row>
    <row r="80" spans="1:10" ht="15" customHeight="1">
      <c r="A80" s="116" t="s">
        <v>630</v>
      </c>
      <c r="B80" s="114">
        <v>0</v>
      </c>
      <c r="C80" s="114">
        <v>0</v>
      </c>
      <c r="D80" s="114">
        <v>0</v>
      </c>
      <c r="E80" s="114">
        <v>0</v>
      </c>
      <c r="F80" s="114">
        <v>0</v>
      </c>
      <c r="G80" s="114">
        <v>0</v>
      </c>
      <c r="H80" s="114">
        <v>0</v>
      </c>
      <c r="I80" s="114">
        <v>0</v>
      </c>
      <c r="J80" s="114">
        <v>0</v>
      </c>
    </row>
    <row r="81" spans="1:10" ht="15" customHeight="1">
      <c r="A81" s="147" t="s">
        <v>631</v>
      </c>
      <c r="B81" s="114">
        <v>112590.9768</v>
      </c>
      <c r="C81" s="114">
        <v>111416.19305</v>
      </c>
      <c r="D81" s="114">
        <v>145403.35436000003</v>
      </c>
      <c r="E81" s="114">
        <v>197013.44187000001</v>
      </c>
      <c r="F81" s="114">
        <v>91265.370209999994</v>
      </c>
      <c r="G81" s="114">
        <v>28415.522350000003</v>
      </c>
      <c r="H81" s="114">
        <v>16993.004069999999</v>
      </c>
      <c r="I81" s="114">
        <v>127507.46509</v>
      </c>
      <c r="J81" s="114">
        <v>30998.713390000001</v>
      </c>
    </row>
    <row r="82" spans="1:10" ht="15" customHeight="1" thickBot="1">
      <c r="A82" s="116" t="s">
        <v>632</v>
      </c>
      <c r="B82" s="114">
        <v>-44585.757159999994</v>
      </c>
      <c r="C82" s="114">
        <v>-50745.183130000005</v>
      </c>
      <c r="D82" s="114">
        <v>-70523.078239999988</v>
      </c>
      <c r="E82" s="114">
        <v>-98896.662400000001</v>
      </c>
      <c r="F82" s="114">
        <v>-43100.240819999999</v>
      </c>
      <c r="G82" s="114">
        <v>-18308.856460000003</v>
      </c>
      <c r="H82" s="114">
        <v>-5170.01134</v>
      </c>
      <c r="I82" s="114">
        <v>-64416.871780000001</v>
      </c>
      <c r="J82" s="114">
        <v>-14242.783140000001</v>
      </c>
    </row>
    <row r="83" spans="1:10" ht="15" customHeight="1" thickTop="1" thickBot="1">
      <c r="A83" s="392" t="s">
        <v>633</v>
      </c>
      <c r="B83" s="393">
        <v>68005.219639999996</v>
      </c>
      <c r="C83" s="393">
        <v>60671.009920000004</v>
      </c>
      <c r="D83" s="393">
        <v>74880.27612000001</v>
      </c>
      <c r="E83" s="393">
        <v>98116.779469999994</v>
      </c>
      <c r="F83" s="393">
        <v>48165.129390000002</v>
      </c>
      <c r="G83" s="393">
        <v>10106.66589</v>
      </c>
      <c r="H83" s="393">
        <v>11822.99273</v>
      </c>
      <c r="I83" s="393">
        <v>63090.593310000004</v>
      </c>
      <c r="J83" s="393">
        <v>16755.930250000001</v>
      </c>
    </row>
    <row r="84" spans="1:10" ht="3.75" customHeight="1" thickTop="1" thickBot="1">
      <c r="A84" s="118"/>
      <c r="B84" s="119"/>
      <c r="C84" s="119"/>
      <c r="D84" s="119"/>
      <c r="E84" s="119"/>
      <c r="F84" s="119"/>
      <c r="G84" s="119"/>
      <c r="H84" s="119"/>
      <c r="I84" s="119"/>
      <c r="J84" s="119"/>
    </row>
    <row r="85" spans="1:10" ht="15" customHeight="1" thickTop="1">
      <c r="A85" s="70"/>
      <c r="B85" s="25"/>
      <c r="C85" s="25"/>
      <c r="D85" s="25"/>
      <c r="E85" s="25"/>
      <c r="F85" s="25"/>
      <c r="G85" s="25"/>
      <c r="H85" s="25"/>
      <c r="I85" s="25"/>
      <c r="J85" s="25"/>
    </row>
  </sheetData>
  <mergeCells count="3">
    <mergeCell ref="A1:J1"/>
    <mergeCell ref="A2:J2"/>
    <mergeCell ref="A3:J3"/>
  </mergeCells>
  <pageMargins left="0.88" right="0.75" top="0.76" bottom="0.56999999999999995" header="0.74" footer="0.22"/>
  <pageSetup scale="46"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60"/>
  <sheetViews>
    <sheetView topLeftCell="C1" zoomScaleNormal="100" workbookViewId="0">
      <selection activeCell="C3" sqref="C3:L3"/>
    </sheetView>
  </sheetViews>
  <sheetFormatPr defaultRowHeight="12.75"/>
  <cols>
    <col min="1" max="1" width="3" style="44" hidden="1" customWidth="1"/>
    <col min="2" max="2" width="6" style="44" hidden="1" customWidth="1"/>
    <col min="3" max="3" width="81.5703125" style="44" customWidth="1"/>
    <col min="4" max="5" width="10.28515625" style="44" bestFit="1" customWidth="1"/>
    <col min="6" max="8" width="11.28515625" style="44" bestFit="1" customWidth="1"/>
    <col min="9" max="9" width="9.28515625" style="44" bestFit="1" customWidth="1"/>
    <col min="10" max="11" width="9.28515625" style="44" customWidth="1"/>
    <col min="12" max="12" width="8.28515625" style="44" bestFit="1" customWidth="1"/>
    <col min="13" max="257" width="9.140625" style="44"/>
    <col min="258" max="259" width="0" style="44" hidden="1" customWidth="1"/>
    <col min="260" max="260" width="81.5703125" style="44" customWidth="1"/>
    <col min="261" max="267" width="13.140625" style="44" customWidth="1"/>
    <col min="268" max="513" width="9.140625" style="44"/>
    <col min="514" max="515" width="0" style="44" hidden="1" customWidth="1"/>
    <col min="516" max="516" width="81.5703125" style="44" customWidth="1"/>
    <col min="517" max="523" width="13.140625" style="44" customWidth="1"/>
    <col min="524" max="769" width="9.140625" style="44"/>
    <col min="770" max="771" width="0" style="44" hidden="1" customWidth="1"/>
    <col min="772" max="772" width="81.5703125" style="44" customWidth="1"/>
    <col min="773" max="779" width="13.140625" style="44" customWidth="1"/>
    <col min="780" max="1025" width="9.140625" style="44"/>
    <col min="1026" max="1027" width="0" style="44" hidden="1" customWidth="1"/>
    <col min="1028" max="1028" width="81.5703125" style="44" customWidth="1"/>
    <col min="1029" max="1035" width="13.140625" style="44" customWidth="1"/>
    <col min="1036" max="1281" width="9.140625" style="44"/>
    <col min="1282" max="1283" width="0" style="44" hidden="1" customWidth="1"/>
    <col min="1284" max="1284" width="81.5703125" style="44" customWidth="1"/>
    <col min="1285" max="1291" width="13.140625" style="44" customWidth="1"/>
    <col min="1292" max="1537" width="9.140625" style="44"/>
    <col min="1538" max="1539" width="0" style="44" hidden="1" customWidth="1"/>
    <col min="1540" max="1540" width="81.5703125" style="44" customWidth="1"/>
    <col min="1541" max="1547" width="13.140625" style="44" customWidth="1"/>
    <col min="1548" max="1793" width="9.140625" style="44"/>
    <col min="1794" max="1795" width="0" style="44" hidden="1" customWidth="1"/>
    <col min="1796" max="1796" width="81.5703125" style="44" customWidth="1"/>
    <col min="1797" max="1803" width="13.140625" style="44" customWidth="1"/>
    <col min="1804" max="2049" width="9.140625" style="44"/>
    <col min="2050" max="2051" width="0" style="44" hidden="1" customWidth="1"/>
    <col min="2052" max="2052" width="81.5703125" style="44" customWidth="1"/>
    <col min="2053" max="2059" width="13.140625" style="44" customWidth="1"/>
    <col min="2060" max="2305" width="9.140625" style="44"/>
    <col min="2306" max="2307" width="0" style="44" hidden="1" customWidth="1"/>
    <col min="2308" max="2308" width="81.5703125" style="44" customWidth="1"/>
    <col min="2309" max="2315" width="13.140625" style="44" customWidth="1"/>
    <col min="2316" max="2561" width="9.140625" style="44"/>
    <col min="2562" max="2563" width="0" style="44" hidden="1" customWidth="1"/>
    <col min="2564" max="2564" width="81.5703125" style="44" customWidth="1"/>
    <col min="2565" max="2571" width="13.140625" style="44" customWidth="1"/>
    <col min="2572" max="2817" width="9.140625" style="44"/>
    <col min="2818" max="2819" width="0" style="44" hidden="1" customWidth="1"/>
    <col min="2820" max="2820" width="81.5703125" style="44" customWidth="1"/>
    <col min="2821" max="2827" width="13.140625" style="44" customWidth="1"/>
    <col min="2828" max="3073" width="9.140625" style="44"/>
    <col min="3074" max="3075" width="0" style="44" hidden="1" customWidth="1"/>
    <col min="3076" max="3076" width="81.5703125" style="44" customWidth="1"/>
    <col min="3077" max="3083" width="13.140625" style="44" customWidth="1"/>
    <col min="3084" max="3329" width="9.140625" style="44"/>
    <col min="3330" max="3331" width="0" style="44" hidden="1" customWidth="1"/>
    <col min="3332" max="3332" width="81.5703125" style="44" customWidth="1"/>
    <col min="3333" max="3339" width="13.140625" style="44" customWidth="1"/>
    <col min="3340" max="3585" width="9.140625" style="44"/>
    <col min="3586" max="3587" width="0" style="44" hidden="1" customWidth="1"/>
    <col min="3588" max="3588" width="81.5703125" style="44" customWidth="1"/>
    <col min="3589" max="3595" width="13.140625" style="44" customWidth="1"/>
    <col min="3596" max="3841" width="9.140625" style="44"/>
    <col min="3842" max="3843" width="0" style="44" hidden="1" customWidth="1"/>
    <col min="3844" max="3844" width="81.5703125" style="44" customWidth="1"/>
    <col min="3845" max="3851" width="13.140625" style="44" customWidth="1"/>
    <col min="3852" max="4097" width="9.140625" style="44"/>
    <col min="4098" max="4099" width="0" style="44" hidden="1" customWidth="1"/>
    <col min="4100" max="4100" width="81.5703125" style="44" customWidth="1"/>
    <col min="4101" max="4107" width="13.140625" style="44" customWidth="1"/>
    <col min="4108" max="4353" width="9.140625" style="44"/>
    <col min="4354" max="4355" width="0" style="44" hidden="1" customWidth="1"/>
    <col min="4356" max="4356" width="81.5703125" style="44" customWidth="1"/>
    <col min="4357" max="4363" width="13.140625" style="44" customWidth="1"/>
    <col min="4364" max="4609" width="9.140625" style="44"/>
    <col min="4610" max="4611" width="0" style="44" hidden="1" customWidth="1"/>
    <col min="4612" max="4612" width="81.5703125" style="44" customWidth="1"/>
    <col min="4613" max="4619" width="13.140625" style="44" customWidth="1"/>
    <col min="4620" max="4865" width="9.140625" style="44"/>
    <col min="4866" max="4867" width="0" style="44" hidden="1" customWidth="1"/>
    <col min="4868" max="4868" width="81.5703125" style="44" customWidth="1"/>
    <col min="4869" max="4875" width="13.140625" style="44" customWidth="1"/>
    <col min="4876" max="5121" width="9.140625" style="44"/>
    <col min="5122" max="5123" width="0" style="44" hidden="1" customWidth="1"/>
    <col min="5124" max="5124" width="81.5703125" style="44" customWidth="1"/>
    <col min="5125" max="5131" width="13.140625" style="44" customWidth="1"/>
    <col min="5132" max="5377" width="9.140625" style="44"/>
    <col min="5378" max="5379" width="0" style="44" hidden="1" customWidth="1"/>
    <col min="5380" max="5380" width="81.5703125" style="44" customWidth="1"/>
    <col min="5381" max="5387" width="13.140625" style="44" customWidth="1"/>
    <col min="5388" max="5633" width="9.140625" style="44"/>
    <col min="5634" max="5635" width="0" style="44" hidden="1" customWidth="1"/>
    <col min="5636" max="5636" width="81.5703125" style="44" customWidth="1"/>
    <col min="5637" max="5643" width="13.140625" style="44" customWidth="1"/>
    <col min="5644" max="5889" width="9.140625" style="44"/>
    <col min="5890" max="5891" width="0" style="44" hidden="1" customWidth="1"/>
    <col min="5892" max="5892" width="81.5703125" style="44" customWidth="1"/>
    <col min="5893" max="5899" width="13.140625" style="44" customWidth="1"/>
    <col min="5900" max="6145" width="9.140625" style="44"/>
    <col min="6146" max="6147" width="0" style="44" hidden="1" customWidth="1"/>
    <col min="6148" max="6148" width="81.5703125" style="44" customWidth="1"/>
    <col min="6149" max="6155" width="13.140625" style="44" customWidth="1"/>
    <col min="6156" max="6401" width="9.140625" style="44"/>
    <col min="6402" max="6403" width="0" style="44" hidden="1" customWidth="1"/>
    <col min="6404" max="6404" width="81.5703125" style="44" customWidth="1"/>
    <col min="6405" max="6411" width="13.140625" style="44" customWidth="1"/>
    <col min="6412" max="6657" width="9.140625" style="44"/>
    <col min="6658" max="6659" width="0" style="44" hidden="1" customWidth="1"/>
    <col min="6660" max="6660" width="81.5703125" style="44" customWidth="1"/>
    <col min="6661" max="6667" width="13.140625" style="44" customWidth="1"/>
    <col min="6668" max="6913" width="9.140625" style="44"/>
    <col min="6914" max="6915" width="0" style="44" hidden="1" customWidth="1"/>
    <col min="6916" max="6916" width="81.5703125" style="44" customWidth="1"/>
    <col min="6917" max="6923" width="13.140625" style="44" customWidth="1"/>
    <col min="6924" max="7169" width="9.140625" style="44"/>
    <col min="7170" max="7171" width="0" style="44" hidden="1" customWidth="1"/>
    <col min="7172" max="7172" width="81.5703125" style="44" customWidth="1"/>
    <col min="7173" max="7179" width="13.140625" style="44" customWidth="1"/>
    <col min="7180" max="7425" width="9.140625" style="44"/>
    <col min="7426" max="7427" width="0" style="44" hidden="1" customWidth="1"/>
    <col min="7428" max="7428" width="81.5703125" style="44" customWidth="1"/>
    <col min="7429" max="7435" width="13.140625" style="44" customWidth="1"/>
    <col min="7436" max="7681" width="9.140625" style="44"/>
    <col min="7682" max="7683" width="0" style="44" hidden="1" customWidth="1"/>
    <col min="7684" max="7684" width="81.5703125" style="44" customWidth="1"/>
    <col min="7685" max="7691" width="13.140625" style="44" customWidth="1"/>
    <col min="7692" max="7937" width="9.140625" style="44"/>
    <col min="7938" max="7939" width="0" style="44" hidden="1" customWidth="1"/>
    <col min="7940" max="7940" width="81.5703125" style="44" customWidth="1"/>
    <col min="7941" max="7947" width="13.140625" style="44" customWidth="1"/>
    <col min="7948" max="8193" width="9.140625" style="44"/>
    <col min="8194" max="8195" width="0" style="44" hidden="1" customWidth="1"/>
    <col min="8196" max="8196" width="81.5703125" style="44" customWidth="1"/>
    <col min="8197" max="8203" width="13.140625" style="44" customWidth="1"/>
    <col min="8204" max="8449" width="9.140625" style="44"/>
    <col min="8450" max="8451" width="0" style="44" hidden="1" customWidth="1"/>
    <col min="8452" max="8452" width="81.5703125" style="44" customWidth="1"/>
    <col min="8453" max="8459" width="13.140625" style="44" customWidth="1"/>
    <col min="8460" max="8705" width="9.140625" style="44"/>
    <col min="8706" max="8707" width="0" style="44" hidden="1" customWidth="1"/>
    <col min="8708" max="8708" width="81.5703125" style="44" customWidth="1"/>
    <col min="8709" max="8715" width="13.140625" style="44" customWidth="1"/>
    <col min="8716" max="8961" width="9.140625" style="44"/>
    <col min="8962" max="8963" width="0" style="44" hidden="1" customWidth="1"/>
    <col min="8964" max="8964" width="81.5703125" style="44" customWidth="1"/>
    <col min="8965" max="8971" width="13.140625" style="44" customWidth="1"/>
    <col min="8972" max="9217" width="9.140625" style="44"/>
    <col min="9218" max="9219" width="0" style="44" hidden="1" customWidth="1"/>
    <col min="9220" max="9220" width="81.5703125" style="44" customWidth="1"/>
    <col min="9221" max="9227" width="13.140625" style="44" customWidth="1"/>
    <col min="9228" max="9473" width="9.140625" style="44"/>
    <col min="9474" max="9475" width="0" style="44" hidden="1" customWidth="1"/>
    <col min="9476" max="9476" width="81.5703125" style="44" customWidth="1"/>
    <col min="9477" max="9483" width="13.140625" style="44" customWidth="1"/>
    <col min="9484" max="9729" width="9.140625" style="44"/>
    <col min="9730" max="9731" width="0" style="44" hidden="1" customWidth="1"/>
    <col min="9732" max="9732" width="81.5703125" style="44" customWidth="1"/>
    <col min="9733" max="9739" width="13.140625" style="44" customWidth="1"/>
    <col min="9740" max="9985" width="9.140625" style="44"/>
    <col min="9986" max="9987" width="0" style="44" hidden="1" customWidth="1"/>
    <col min="9988" max="9988" width="81.5703125" style="44" customWidth="1"/>
    <col min="9989" max="9995" width="13.140625" style="44" customWidth="1"/>
    <col min="9996" max="10241" width="9.140625" style="44"/>
    <col min="10242" max="10243" width="0" style="44" hidden="1" customWidth="1"/>
    <col min="10244" max="10244" width="81.5703125" style="44" customWidth="1"/>
    <col min="10245" max="10251" width="13.140625" style="44" customWidth="1"/>
    <col min="10252" max="10497" width="9.140625" style="44"/>
    <col min="10498" max="10499" width="0" style="44" hidden="1" customWidth="1"/>
    <col min="10500" max="10500" width="81.5703125" style="44" customWidth="1"/>
    <col min="10501" max="10507" width="13.140625" style="44" customWidth="1"/>
    <col min="10508" max="10753" width="9.140625" style="44"/>
    <col min="10754" max="10755" width="0" style="44" hidden="1" customWidth="1"/>
    <col min="10756" max="10756" width="81.5703125" style="44" customWidth="1"/>
    <col min="10757" max="10763" width="13.140625" style="44" customWidth="1"/>
    <col min="10764" max="11009" width="9.140625" style="44"/>
    <col min="11010" max="11011" width="0" style="44" hidden="1" customWidth="1"/>
    <col min="11012" max="11012" width="81.5703125" style="44" customWidth="1"/>
    <col min="11013" max="11019" width="13.140625" style="44" customWidth="1"/>
    <col min="11020" max="11265" width="9.140625" style="44"/>
    <col min="11266" max="11267" width="0" style="44" hidden="1" customWidth="1"/>
    <col min="11268" max="11268" width="81.5703125" style="44" customWidth="1"/>
    <col min="11269" max="11275" width="13.140625" style="44" customWidth="1"/>
    <col min="11276" max="11521" width="9.140625" style="44"/>
    <col min="11522" max="11523" width="0" style="44" hidden="1" customWidth="1"/>
    <col min="11524" max="11524" width="81.5703125" style="44" customWidth="1"/>
    <col min="11525" max="11531" width="13.140625" style="44" customWidth="1"/>
    <col min="11532" max="11777" width="9.140625" style="44"/>
    <col min="11778" max="11779" width="0" style="44" hidden="1" customWidth="1"/>
    <col min="11780" max="11780" width="81.5703125" style="44" customWidth="1"/>
    <col min="11781" max="11787" width="13.140625" style="44" customWidth="1"/>
    <col min="11788" max="12033" width="9.140625" style="44"/>
    <col min="12034" max="12035" width="0" style="44" hidden="1" customWidth="1"/>
    <col min="12036" max="12036" width="81.5703125" style="44" customWidth="1"/>
    <col min="12037" max="12043" width="13.140625" style="44" customWidth="1"/>
    <col min="12044" max="12289" width="9.140625" style="44"/>
    <col min="12290" max="12291" width="0" style="44" hidden="1" customWidth="1"/>
    <col min="12292" max="12292" width="81.5703125" style="44" customWidth="1"/>
    <col min="12293" max="12299" width="13.140625" style="44" customWidth="1"/>
    <col min="12300" max="12545" width="9.140625" style="44"/>
    <col min="12546" max="12547" width="0" style="44" hidden="1" customWidth="1"/>
    <col min="12548" max="12548" width="81.5703125" style="44" customWidth="1"/>
    <col min="12549" max="12555" width="13.140625" style="44" customWidth="1"/>
    <col min="12556" max="12801" width="9.140625" style="44"/>
    <col min="12802" max="12803" width="0" style="44" hidden="1" customWidth="1"/>
    <col min="12804" max="12804" width="81.5703125" style="44" customWidth="1"/>
    <col min="12805" max="12811" width="13.140625" style="44" customWidth="1"/>
    <col min="12812" max="13057" width="9.140625" style="44"/>
    <col min="13058" max="13059" width="0" style="44" hidden="1" customWidth="1"/>
    <col min="13060" max="13060" width="81.5703125" style="44" customWidth="1"/>
    <col min="13061" max="13067" width="13.140625" style="44" customWidth="1"/>
    <col min="13068" max="13313" width="9.140625" style="44"/>
    <col min="13314" max="13315" width="0" style="44" hidden="1" customWidth="1"/>
    <col min="13316" max="13316" width="81.5703125" style="44" customWidth="1"/>
    <col min="13317" max="13323" width="13.140625" style="44" customWidth="1"/>
    <col min="13324" max="13569" width="9.140625" style="44"/>
    <col min="13570" max="13571" width="0" style="44" hidden="1" customWidth="1"/>
    <col min="13572" max="13572" width="81.5703125" style="44" customWidth="1"/>
    <col min="13573" max="13579" width="13.140625" style="44" customWidth="1"/>
    <col min="13580" max="13825" width="9.140625" style="44"/>
    <col min="13826" max="13827" width="0" style="44" hidden="1" customWidth="1"/>
    <col min="13828" max="13828" width="81.5703125" style="44" customWidth="1"/>
    <col min="13829" max="13835" width="13.140625" style="44" customWidth="1"/>
    <col min="13836" max="14081" width="9.140625" style="44"/>
    <col min="14082" max="14083" width="0" style="44" hidden="1" customWidth="1"/>
    <col min="14084" max="14084" width="81.5703125" style="44" customWidth="1"/>
    <col min="14085" max="14091" width="13.140625" style="44" customWidth="1"/>
    <col min="14092" max="14337" width="9.140625" style="44"/>
    <col min="14338" max="14339" width="0" style="44" hidden="1" customWidth="1"/>
    <col min="14340" max="14340" width="81.5703125" style="44" customWidth="1"/>
    <col min="14341" max="14347" width="13.140625" style="44" customWidth="1"/>
    <col min="14348" max="14593" width="9.140625" style="44"/>
    <col min="14594" max="14595" width="0" style="44" hidden="1" customWidth="1"/>
    <col min="14596" max="14596" width="81.5703125" style="44" customWidth="1"/>
    <col min="14597" max="14603" width="13.140625" style="44" customWidth="1"/>
    <col min="14604" max="14849" width="9.140625" style="44"/>
    <col min="14850" max="14851" width="0" style="44" hidden="1" customWidth="1"/>
    <col min="14852" max="14852" width="81.5703125" style="44" customWidth="1"/>
    <col min="14853" max="14859" width="13.140625" style="44" customWidth="1"/>
    <col min="14860" max="15105" width="9.140625" style="44"/>
    <col min="15106" max="15107" width="0" style="44" hidden="1" customWidth="1"/>
    <col min="15108" max="15108" width="81.5703125" style="44" customWidth="1"/>
    <col min="15109" max="15115" width="13.140625" style="44" customWidth="1"/>
    <col min="15116" max="15361" width="9.140625" style="44"/>
    <col min="15362" max="15363" width="0" style="44" hidden="1" customWidth="1"/>
    <col min="15364" max="15364" width="81.5703125" style="44" customWidth="1"/>
    <col min="15365" max="15371" width="13.140625" style="44" customWidth="1"/>
    <col min="15372" max="15617" width="9.140625" style="44"/>
    <col min="15618" max="15619" width="0" style="44" hidden="1" customWidth="1"/>
    <col min="15620" max="15620" width="81.5703125" style="44" customWidth="1"/>
    <col min="15621" max="15627" width="13.140625" style="44" customWidth="1"/>
    <col min="15628" max="15873" width="9.140625" style="44"/>
    <col min="15874" max="15875" width="0" style="44" hidden="1" customWidth="1"/>
    <col min="15876" max="15876" width="81.5703125" style="44" customWidth="1"/>
    <col min="15877" max="15883" width="13.140625" style="44" customWidth="1"/>
    <col min="15884" max="16129" width="9.140625" style="44"/>
    <col min="16130" max="16131" width="0" style="44" hidden="1" customWidth="1"/>
    <col min="16132" max="16132" width="81.5703125" style="44" customWidth="1"/>
    <col min="16133" max="16139" width="13.140625" style="44" customWidth="1"/>
    <col min="16140" max="16384" width="9.140625" style="44"/>
  </cols>
  <sheetData>
    <row r="1" spans="1:12" s="43" customFormat="1" ht="15" customHeight="1">
      <c r="A1" s="396"/>
      <c r="B1" s="396"/>
      <c r="C1" s="726"/>
      <c r="D1" s="726"/>
      <c r="E1" s="726"/>
      <c r="F1" s="726"/>
      <c r="G1" s="726"/>
      <c r="H1" s="726"/>
      <c r="I1" s="726"/>
      <c r="J1" s="726"/>
      <c r="K1" s="726"/>
      <c r="L1" s="726"/>
    </row>
    <row r="2" spans="1:12" s="43" customFormat="1" ht="18">
      <c r="A2" s="727" t="s">
        <v>443</v>
      </c>
      <c r="B2" s="727"/>
      <c r="C2" s="727"/>
      <c r="D2" s="727"/>
      <c r="E2" s="727"/>
      <c r="F2" s="727"/>
      <c r="G2" s="727"/>
      <c r="H2" s="727"/>
      <c r="I2" s="727"/>
      <c r="J2" s="727"/>
      <c r="K2" s="727"/>
      <c r="L2" s="727"/>
    </row>
    <row r="3" spans="1:12" s="43" customFormat="1" ht="15" customHeight="1">
      <c r="A3" s="396"/>
      <c r="B3" s="396"/>
      <c r="C3" s="727" t="s">
        <v>812</v>
      </c>
      <c r="D3" s="727"/>
      <c r="E3" s="727"/>
      <c r="F3" s="727"/>
      <c r="G3" s="727"/>
      <c r="H3" s="727"/>
      <c r="I3" s="727"/>
      <c r="J3" s="727"/>
      <c r="K3" s="727"/>
      <c r="L3" s="727"/>
    </row>
    <row r="4" spans="1:12" s="43" customFormat="1" ht="15" customHeight="1">
      <c r="A4" s="728"/>
      <c r="B4" s="727"/>
      <c r="C4" s="727"/>
      <c r="D4" s="727"/>
      <c r="E4" s="727"/>
      <c r="F4" s="727"/>
      <c r="G4" s="727"/>
      <c r="H4" s="727"/>
      <c r="I4" s="727"/>
      <c r="J4" s="727"/>
      <c r="K4" s="727"/>
      <c r="L4" s="727"/>
    </row>
    <row r="5" spans="1:12" s="55" customFormat="1" ht="15" customHeight="1" thickBot="1">
      <c r="A5" s="162"/>
      <c r="B5" s="163"/>
      <c r="C5" s="163"/>
      <c r="D5" s="163"/>
      <c r="E5" s="163"/>
      <c r="F5" s="163"/>
      <c r="G5" s="163"/>
      <c r="H5" s="163"/>
      <c r="I5" s="163"/>
      <c r="J5" s="163"/>
      <c r="K5" s="163"/>
      <c r="L5" s="163"/>
    </row>
    <row r="6" spans="1:12" s="78" customFormat="1" ht="30" customHeight="1" thickTop="1" thickBot="1">
      <c r="A6" s="47"/>
      <c r="B6" s="47"/>
      <c r="C6" s="397"/>
      <c r="D6" s="390" t="s">
        <v>572</v>
      </c>
      <c r="E6" s="390" t="s">
        <v>573</v>
      </c>
      <c r="F6" s="390" t="s">
        <v>574</v>
      </c>
      <c r="G6" s="398" t="s">
        <v>575</v>
      </c>
      <c r="H6" s="398" t="s">
        <v>1239</v>
      </c>
      <c r="I6" s="398" t="s">
        <v>1290</v>
      </c>
      <c r="J6" s="398" t="s">
        <v>1496</v>
      </c>
      <c r="K6" s="398" t="s">
        <v>1397</v>
      </c>
      <c r="L6" s="398" t="s">
        <v>1497</v>
      </c>
    </row>
    <row r="7" spans="1:12" ht="15" customHeight="1" thickTop="1" thickBot="1">
      <c r="A7" s="47"/>
      <c r="B7" s="47"/>
      <c r="C7" s="25"/>
      <c r="D7" s="25"/>
      <c r="E7" s="25"/>
      <c r="F7" s="25"/>
      <c r="G7" s="25"/>
      <c r="H7" s="25"/>
      <c r="I7" s="25"/>
      <c r="J7" s="25"/>
      <c r="K7" s="25"/>
      <c r="L7" s="25"/>
    </row>
    <row r="8" spans="1:12" s="45" customFormat="1" ht="15" customHeight="1" thickTop="1" thickBot="1">
      <c r="A8" s="47"/>
      <c r="B8" s="164"/>
      <c r="C8" s="399" t="s">
        <v>517</v>
      </c>
      <c r="D8" s="400"/>
      <c r="E8" s="400"/>
      <c r="F8" s="400"/>
      <c r="G8" s="401"/>
      <c r="H8" s="401"/>
      <c r="I8" s="401"/>
      <c r="J8" s="401"/>
      <c r="K8" s="401"/>
      <c r="L8" s="401"/>
    </row>
    <row r="9" spans="1:12" ht="15" customHeight="1" thickTop="1">
      <c r="A9" s="47" t="s">
        <v>742</v>
      </c>
      <c r="B9" s="46" t="s">
        <v>813</v>
      </c>
      <c r="C9" s="165" t="s">
        <v>814</v>
      </c>
      <c r="D9" s="130">
        <v>4.1599999999999998E-2</v>
      </c>
      <c r="E9" s="130">
        <v>4.4499999999999998E-2</v>
      </c>
      <c r="F9" s="130">
        <v>4.2200000000000001E-2</v>
      </c>
      <c r="G9" s="130">
        <v>3.6799999999999999E-2</v>
      </c>
      <c r="H9" s="130">
        <v>5.5E-2</v>
      </c>
      <c r="I9" s="130">
        <v>5.6899999999999999E-2</v>
      </c>
      <c r="J9" s="130">
        <v>6.1899999999999997E-2</v>
      </c>
      <c r="K9" s="130">
        <v>5.5E-2</v>
      </c>
      <c r="L9" s="130">
        <v>5.7299999999999997E-2</v>
      </c>
    </row>
    <row r="10" spans="1:12" ht="15" customHeight="1" thickBot="1">
      <c r="A10" s="47" t="s">
        <v>742</v>
      </c>
      <c r="B10" s="46" t="s">
        <v>815</v>
      </c>
      <c r="C10" s="165" t="s">
        <v>816</v>
      </c>
      <c r="D10" s="130">
        <v>0.90510000000000002</v>
      </c>
      <c r="E10" s="130">
        <v>0.89790000000000003</v>
      </c>
      <c r="F10" s="130">
        <v>0.88790000000000002</v>
      </c>
      <c r="G10" s="130">
        <v>0.89929999999999999</v>
      </c>
      <c r="H10" s="130">
        <v>0.86099999999999999</v>
      </c>
      <c r="I10" s="130">
        <v>0.76639999999999997</v>
      </c>
      <c r="J10" s="130">
        <v>0.75680000000000003</v>
      </c>
      <c r="K10" s="130">
        <v>0.78759999999999997</v>
      </c>
      <c r="L10" s="130">
        <v>0.77910000000000001</v>
      </c>
    </row>
    <row r="11" spans="1:12" s="19" customFormat="1" ht="15" customHeight="1" thickTop="1" thickBot="1">
      <c r="A11" s="47"/>
      <c r="B11" s="164"/>
      <c r="C11" s="399" t="s">
        <v>520</v>
      </c>
      <c r="D11" s="400"/>
      <c r="E11" s="400"/>
      <c r="F11" s="400"/>
      <c r="G11" s="401"/>
      <c r="H11" s="401"/>
      <c r="I11" s="401"/>
      <c r="J11" s="401"/>
      <c r="K11" s="401"/>
      <c r="L11" s="401"/>
    </row>
    <row r="12" spans="1:12" s="78" customFormat="1" ht="15" customHeight="1" thickTop="1">
      <c r="A12" s="47" t="s">
        <v>742</v>
      </c>
      <c r="B12" s="46" t="s">
        <v>817</v>
      </c>
      <c r="C12" s="165" t="s">
        <v>1343</v>
      </c>
      <c r="D12" s="130">
        <v>1E-4</v>
      </c>
      <c r="E12" s="130">
        <v>1E-4</v>
      </c>
      <c r="F12" s="130">
        <v>0</v>
      </c>
      <c r="G12" s="130">
        <v>0</v>
      </c>
      <c r="H12" s="130">
        <v>2.9999999999999997E-4</v>
      </c>
      <c r="I12" s="130">
        <v>2.2800000000000001E-2</v>
      </c>
      <c r="J12" s="130">
        <v>5.67E-2</v>
      </c>
      <c r="K12" s="130">
        <v>0.1037</v>
      </c>
      <c r="L12" s="130">
        <v>0.12479999999999999</v>
      </c>
    </row>
    <row r="13" spans="1:12" s="77" customFormat="1" ht="15" customHeight="1">
      <c r="A13" s="47" t="s">
        <v>742</v>
      </c>
      <c r="B13" s="46" t="s">
        <v>818</v>
      </c>
      <c r="C13" s="165" t="s">
        <v>1344</v>
      </c>
      <c r="D13" s="130">
        <v>1E-4</v>
      </c>
      <c r="E13" s="130">
        <v>1E-4</v>
      </c>
      <c r="F13" s="130">
        <v>0</v>
      </c>
      <c r="G13" s="130">
        <v>0</v>
      </c>
      <c r="H13" s="130">
        <v>2.9999999999999997E-4</v>
      </c>
      <c r="I13" s="130">
        <v>2.2800000000000001E-2</v>
      </c>
      <c r="J13" s="130">
        <v>5.6800000000000003E-2</v>
      </c>
      <c r="K13" s="130">
        <v>0.104</v>
      </c>
      <c r="L13" s="130">
        <v>0.125</v>
      </c>
    </row>
    <row r="14" spans="1:12" s="77" customFormat="1" ht="15" customHeight="1">
      <c r="A14" s="47"/>
      <c r="B14" s="46"/>
      <c r="C14" s="165" t="s">
        <v>1345</v>
      </c>
      <c r="D14" s="130">
        <v>0.73229999999999995</v>
      </c>
      <c r="E14" s="130">
        <v>0.73380000000000001</v>
      </c>
      <c r="F14" s="130">
        <v>0.72670000000000001</v>
      </c>
      <c r="G14" s="130">
        <v>0.70309999999999995</v>
      </c>
      <c r="H14" s="130">
        <v>0.53129999999999999</v>
      </c>
      <c r="I14" s="130">
        <v>0.57830000000000004</v>
      </c>
      <c r="J14" s="130">
        <v>0.56830000000000003</v>
      </c>
      <c r="K14" s="130">
        <v>0.54659999999999997</v>
      </c>
      <c r="L14" s="130">
        <v>0.52590000000000003</v>
      </c>
    </row>
    <row r="15" spans="1:12" s="77" customFormat="1" ht="15" customHeight="1" thickBot="1">
      <c r="A15" s="47" t="s">
        <v>742</v>
      </c>
      <c r="B15" s="46" t="s">
        <v>819</v>
      </c>
      <c r="C15" s="165" t="s">
        <v>1346</v>
      </c>
      <c r="D15" s="130">
        <v>7.7999999999999996E-3</v>
      </c>
      <c r="E15" s="130">
        <v>1.0500000000000001E-2</v>
      </c>
      <c r="F15" s="130">
        <v>6.3E-3</v>
      </c>
      <c r="G15" s="130">
        <v>4.8999999999999998E-3</v>
      </c>
      <c r="H15" s="130">
        <v>2.8999999999999998E-3</v>
      </c>
      <c r="I15" s="130">
        <v>5.1000000000000004E-3</v>
      </c>
      <c r="J15" s="130">
        <v>4.5999999999999999E-3</v>
      </c>
      <c r="K15" s="130">
        <v>6.8999999999999999E-3</v>
      </c>
      <c r="L15" s="130">
        <v>7.0000000000000001E-3</v>
      </c>
    </row>
    <row r="16" spans="1:12" s="19" customFormat="1" ht="15" customHeight="1" thickTop="1" thickBot="1">
      <c r="A16" s="47"/>
      <c r="B16" s="164"/>
      <c r="C16" s="399" t="s">
        <v>820</v>
      </c>
      <c r="D16" s="400"/>
      <c r="E16" s="400"/>
      <c r="F16" s="400"/>
      <c r="G16" s="401"/>
      <c r="H16" s="401"/>
      <c r="I16" s="401"/>
      <c r="J16" s="401"/>
      <c r="K16" s="401"/>
      <c r="L16" s="401"/>
    </row>
    <row r="17" spans="1:12" s="78" customFormat="1" ht="15" customHeight="1" thickTop="1">
      <c r="A17" s="47" t="s">
        <v>742</v>
      </c>
      <c r="B17" s="46" t="s">
        <v>821</v>
      </c>
      <c r="C17" s="165" t="s">
        <v>1347</v>
      </c>
      <c r="D17" s="130">
        <v>0</v>
      </c>
      <c r="E17" s="130">
        <v>0</v>
      </c>
      <c r="F17" s="130">
        <v>0</v>
      </c>
      <c r="G17" s="130">
        <v>0</v>
      </c>
      <c r="H17" s="130">
        <v>0</v>
      </c>
      <c r="I17" s="130">
        <v>0.60750000000000004</v>
      </c>
      <c r="J17" s="130">
        <v>0.80900000000000005</v>
      </c>
      <c r="K17" s="130">
        <v>0.85429999999999995</v>
      </c>
      <c r="L17" s="130">
        <v>0.87560000000000004</v>
      </c>
    </row>
    <row r="18" spans="1:12" s="77" customFormat="1" ht="15" customHeight="1">
      <c r="A18" s="47" t="s">
        <v>742</v>
      </c>
      <c r="B18" s="46" t="s">
        <v>822</v>
      </c>
      <c r="C18" s="165" t="s">
        <v>1348</v>
      </c>
      <c r="D18" s="130">
        <v>0</v>
      </c>
      <c r="E18" s="130">
        <v>0</v>
      </c>
      <c r="F18" s="130">
        <v>0</v>
      </c>
      <c r="G18" s="130">
        <v>0</v>
      </c>
      <c r="H18" s="130">
        <v>1</v>
      </c>
      <c r="I18" s="130">
        <v>0.39250000000000002</v>
      </c>
      <c r="J18" s="130">
        <v>0.191</v>
      </c>
      <c r="K18" s="130">
        <v>0.1457</v>
      </c>
      <c r="L18" s="130">
        <v>0.1244</v>
      </c>
    </row>
    <row r="19" spans="1:12" s="77" customFormat="1" ht="15" customHeight="1" thickBot="1">
      <c r="A19" s="47" t="s">
        <v>742</v>
      </c>
      <c r="B19" s="46" t="s">
        <v>823</v>
      </c>
      <c r="C19" s="165" t="s">
        <v>824</v>
      </c>
      <c r="D19" s="168">
        <v>0</v>
      </c>
      <c r="E19" s="168">
        <v>0</v>
      </c>
      <c r="F19" s="168">
        <v>0</v>
      </c>
      <c r="G19" s="168">
        <v>0</v>
      </c>
      <c r="H19" s="168">
        <v>424.75020000000001</v>
      </c>
      <c r="I19" s="168">
        <v>499.2833</v>
      </c>
      <c r="J19" s="168">
        <v>630.5376</v>
      </c>
      <c r="K19" s="168">
        <v>631.14430000000004</v>
      </c>
      <c r="L19" s="168">
        <v>621.49659999999994</v>
      </c>
    </row>
    <row r="20" spans="1:12" s="19" customFormat="1" ht="15" customHeight="1" thickTop="1" thickBot="1">
      <c r="A20" s="47"/>
      <c r="B20" s="164"/>
      <c r="C20" s="399" t="s">
        <v>825</v>
      </c>
      <c r="D20" s="400"/>
      <c r="E20" s="400"/>
      <c r="F20" s="400"/>
      <c r="G20" s="401"/>
      <c r="H20" s="401"/>
      <c r="I20" s="401"/>
      <c r="J20" s="401"/>
      <c r="K20" s="401"/>
      <c r="L20" s="401"/>
    </row>
    <row r="21" spans="1:12" s="78" customFormat="1" ht="15" customHeight="1" thickTop="1">
      <c r="A21" s="47" t="s">
        <v>742</v>
      </c>
      <c r="B21" s="46" t="s">
        <v>826</v>
      </c>
      <c r="C21" s="165" t="s">
        <v>827</v>
      </c>
      <c r="D21" s="130">
        <v>0.98170000000000002</v>
      </c>
      <c r="E21" s="130">
        <v>0.98229999999999995</v>
      </c>
      <c r="F21" s="130">
        <v>0.98109999999999997</v>
      </c>
      <c r="G21" s="130">
        <v>0.98280000000000001</v>
      </c>
      <c r="H21" s="130">
        <v>0.99039999999999995</v>
      </c>
      <c r="I21" s="130">
        <v>0.98580000000000001</v>
      </c>
      <c r="J21" s="130">
        <v>0.98219999999999996</v>
      </c>
      <c r="K21" s="130">
        <v>0.98050000000000004</v>
      </c>
      <c r="L21" s="130">
        <v>0.97660000000000002</v>
      </c>
    </row>
    <row r="22" spans="1:12" s="77" customFormat="1" ht="15" customHeight="1">
      <c r="A22" s="47" t="s">
        <v>742</v>
      </c>
      <c r="B22" s="46" t="s">
        <v>828</v>
      </c>
      <c r="C22" s="165" t="s">
        <v>829</v>
      </c>
      <c r="D22" s="130">
        <v>1.8599999999999998E-2</v>
      </c>
      <c r="E22" s="130">
        <v>1.8599999999999998E-2</v>
      </c>
      <c r="F22" s="130">
        <v>1.7500000000000002E-2</v>
      </c>
      <c r="G22" s="130">
        <v>2.2499999999999999E-2</v>
      </c>
      <c r="H22" s="130">
        <v>2.0799999999999999E-2</v>
      </c>
      <c r="I22" s="130">
        <v>0.1356</v>
      </c>
      <c r="J22" s="130">
        <v>0.1263</v>
      </c>
      <c r="K22" s="130">
        <v>0.10340000000000001</v>
      </c>
      <c r="L22" s="130">
        <v>0.1017</v>
      </c>
    </row>
    <row r="23" spans="1:12" s="77" customFormat="1" ht="15" customHeight="1">
      <c r="A23" s="47" t="s">
        <v>742</v>
      </c>
      <c r="B23" s="46" t="s">
        <v>830</v>
      </c>
      <c r="C23" s="165" t="s">
        <v>831</v>
      </c>
      <c r="D23" s="130">
        <v>1.83E-2</v>
      </c>
      <c r="E23" s="130">
        <v>1.77E-2</v>
      </c>
      <c r="F23" s="130">
        <v>1.89E-2</v>
      </c>
      <c r="G23" s="130">
        <v>1.72E-2</v>
      </c>
      <c r="H23" s="130">
        <v>9.5999999999999992E-3</v>
      </c>
      <c r="I23" s="130">
        <v>1.4200000000000001E-2</v>
      </c>
      <c r="J23" s="130">
        <v>1.78E-2</v>
      </c>
      <c r="K23" s="130">
        <v>1.95E-2</v>
      </c>
      <c r="L23" s="130">
        <v>2.3400000000000001E-2</v>
      </c>
    </row>
    <row r="24" spans="1:12" s="77" customFormat="1" ht="15" customHeight="1">
      <c r="A24" s="47" t="s">
        <v>742</v>
      </c>
      <c r="B24" s="46" t="s">
        <v>832</v>
      </c>
      <c r="C24" s="165" t="s">
        <v>833</v>
      </c>
      <c r="D24" s="130">
        <v>1.66E-2</v>
      </c>
      <c r="E24" s="130">
        <v>1.72E-2</v>
      </c>
      <c r="F24" s="130">
        <v>1.5599999999999999E-2</v>
      </c>
      <c r="G24" s="130">
        <v>2.0799999999999999E-2</v>
      </c>
      <c r="H24" s="130">
        <v>1.9699999999999999E-2</v>
      </c>
      <c r="I24" s="130">
        <v>0.1346</v>
      </c>
      <c r="J24" s="130">
        <v>0.12429999999999999</v>
      </c>
      <c r="K24" s="130">
        <v>0.1003</v>
      </c>
      <c r="L24" s="130">
        <v>9.7799999999999998E-2</v>
      </c>
    </row>
    <row r="25" spans="1:12" s="77" customFormat="1" ht="15" customHeight="1">
      <c r="A25" s="47" t="s">
        <v>742</v>
      </c>
      <c r="B25" s="46" t="s">
        <v>834</v>
      </c>
      <c r="C25" s="165" t="s">
        <v>835</v>
      </c>
      <c r="D25" s="130">
        <v>0.125</v>
      </c>
      <c r="E25" s="130">
        <v>9.4200000000000006E-2</v>
      </c>
      <c r="F25" s="130">
        <v>0.1241</v>
      </c>
      <c r="G25" s="130">
        <v>8.8999999999999996E-2</v>
      </c>
      <c r="H25" s="130">
        <v>6.3500000000000001E-2</v>
      </c>
      <c r="I25" s="130">
        <v>2.1499999999999998E-2</v>
      </c>
      <c r="J25" s="130">
        <v>3.4000000000000002E-2</v>
      </c>
      <c r="K25" s="130">
        <v>4.8500000000000001E-2</v>
      </c>
      <c r="L25" s="130">
        <v>6.0600000000000001E-2</v>
      </c>
    </row>
    <row r="26" spans="1:12" s="77" customFormat="1" ht="15" customHeight="1">
      <c r="A26" s="47" t="s">
        <v>742</v>
      </c>
      <c r="B26" s="46" t="s">
        <v>836</v>
      </c>
      <c r="C26" s="165" t="s">
        <v>837</v>
      </c>
      <c r="D26" s="130">
        <v>1.6500000000000001E-2</v>
      </c>
      <c r="E26" s="130">
        <v>1.5599999999999999E-2</v>
      </c>
      <c r="F26" s="130">
        <v>1.49E-2</v>
      </c>
      <c r="G26" s="130">
        <v>1.5100000000000001E-2</v>
      </c>
      <c r="H26" s="130">
        <v>0.1031</v>
      </c>
      <c r="I26" s="130">
        <v>8.7599999999999997E-2</v>
      </c>
      <c r="J26" s="130">
        <v>8.1900000000000001E-2</v>
      </c>
      <c r="K26" s="130">
        <v>6.7100000000000007E-2</v>
      </c>
      <c r="L26" s="130">
        <v>6.3399999999999998E-2</v>
      </c>
    </row>
    <row r="27" spans="1:12" s="77" customFormat="1" ht="15" customHeight="1">
      <c r="A27" s="47" t="s">
        <v>742</v>
      </c>
      <c r="B27" s="46" t="s">
        <v>838</v>
      </c>
      <c r="C27" s="165" t="s">
        <v>1349</v>
      </c>
      <c r="D27" s="130">
        <v>5.0299999999999997E-2</v>
      </c>
      <c r="E27" s="130">
        <v>4.9200000000000001E-2</v>
      </c>
      <c r="F27" s="130">
        <v>5.5E-2</v>
      </c>
      <c r="G27" s="130">
        <v>4.9700000000000001E-2</v>
      </c>
      <c r="H27" s="130">
        <v>4.3799999999999999E-2</v>
      </c>
      <c r="I27" s="130">
        <v>4.5999999999999999E-2</v>
      </c>
      <c r="J27" s="130">
        <v>4.8800000000000003E-2</v>
      </c>
      <c r="K27" s="130">
        <v>5.0999999999999997E-2</v>
      </c>
      <c r="L27" s="130">
        <v>5.1299999999999998E-2</v>
      </c>
    </row>
    <row r="28" spans="1:12" s="77" customFormat="1" ht="15" customHeight="1">
      <c r="A28" s="47" t="s">
        <v>742</v>
      </c>
      <c r="B28" s="46" t="s">
        <v>839</v>
      </c>
      <c r="C28" s="165" t="s">
        <v>840</v>
      </c>
      <c r="D28" s="130">
        <v>0.97360000000000002</v>
      </c>
      <c r="E28" s="130">
        <v>0.97309999999999997</v>
      </c>
      <c r="F28" s="130">
        <v>0.97260000000000002</v>
      </c>
      <c r="G28" s="130">
        <v>0.97509999999999997</v>
      </c>
      <c r="H28" s="130">
        <v>0.98580000000000001</v>
      </c>
      <c r="I28" s="130">
        <v>0.97760000000000002</v>
      </c>
      <c r="J28" s="130">
        <v>0.97350000000000003</v>
      </c>
      <c r="K28" s="130">
        <v>0.96540000000000004</v>
      </c>
      <c r="L28" s="130">
        <v>0.95020000000000004</v>
      </c>
    </row>
    <row r="29" spans="1:12" s="77" customFormat="1" ht="15" customHeight="1">
      <c r="A29" s="47" t="s">
        <v>742</v>
      </c>
      <c r="B29" s="46" t="s">
        <v>841</v>
      </c>
      <c r="C29" s="165" t="s">
        <v>842</v>
      </c>
      <c r="D29" s="130">
        <v>7.9000000000000008E-3</v>
      </c>
      <c r="E29" s="130">
        <v>8.5000000000000006E-3</v>
      </c>
      <c r="F29" s="130">
        <v>7.4999999999999997E-3</v>
      </c>
      <c r="G29" s="130">
        <v>6.7000000000000002E-3</v>
      </c>
      <c r="H29" s="130">
        <v>8.0000000000000004E-4</v>
      </c>
      <c r="I29" s="130">
        <v>4.7000000000000002E-3</v>
      </c>
      <c r="J29" s="130">
        <v>5.3E-3</v>
      </c>
      <c r="K29" s="130">
        <v>1.12E-2</v>
      </c>
      <c r="L29" s="130">
        <v>2.2499999999999999E-2</v>
      </c>
    </row>
    <row r="30" spans="1:12" s="77" customFormat="1" ht="15" customHeight="1">
      <c r="A30" s="47" t="s">
        <v>742</v>
      </c>
      <c r="B30" s="46" t="s">
        <v>843</v>
      </c>
      <c r="C30" s="165" t="s">
        <v>844</v>
      </c>
      <c r="D30" s="130">
        <v>2.5999999999999999E-3</v>
      </c>
      <c r="E30" s="130">
        <v>2.8999999999999998E-3</v>
      </c>
      <c r="F30" s="130">
        <v>1.8E-3</v>
      </c>
      <c r="G30" s="130">
        <v>1.8E-3</v>
      </c>
      <c r="H30" s="130">
        <v>3.0000000000000001E-3</v>
      </c>
      <c r="I30" s="130">
        <v>1.6999999999999999E-3</v>
      </c>
      <c r="J30" s="130">
        <v>1.9E-3</v>
      </c>
      <c r="K30" s="130">
        <v>2.0999999999999999E-3</v>
      </c>
      <c r="L30" s="130">
        <v>4.3E-3</v>
      </c>
    </row>
    <row r="31" spans="1:12" s="77" customFormat="1" ht="15" customHeight="1">
      <c r="A31" s="47" t="s">
        <v>742</v>
      </c>
      <c r="B31" s="46" t="s">
        <v>845</v>
      </c>
      <c r="C31" s="165" t="s">
        <v>846</v>
      </c>
      <c r="D31" s="130">
        <v>8.9999999999999998E-4</v>
      </c>
      <c r="E31" s="130">
        <v>8.9999999999999998E-4</v>
      </c>
      <c r="F31" s="130">
        <v>8.9999999999999998E-4</v>
      </c>
      <c r="G31" s="130">
        <v>8.9999999999999998E-4</v>
      </c>
      <c r="H31" s="130">
        <v>1E-4</v>
      </c>
      <c r="I31" s="130">
        <v>8.9999999999999998E-4</v>
      </c>
      <c r="J31" s="130">
        <v>1.8E-3</v>
      </c>
      <c r="K31" s="130">
        <v>1.1000000000000001E-3</v>
      </c>
      <c r="L31" s="130">
        <v>2.5999999999999999E-3</v>
      </c>
    </row>
    <row r="32" spans="1:12" s="77" customFormat="1" ht="15" customHeight="1">
      <c r="A32" s="47" t="s">
        <v>742</v>
      </c>
      <c r="B32" s="46" t="s">
        <v>847</v>
      </c>
      <c r="C32" s="165" t="s">
        <v>848</v>
      </c>
      <c r="D32" s="130">
        <v>1.5E-3</v>
      </c>
      <c r="E32" s="130">
        <v>1.4E-3</v>
      </c>
      <c r="F32" s="130">
        <v>1.2999999999999999E-3</v>
      </c>
      <c r="G32" s="130">
        <v>1.5E-3</v>
      </c>
      <c r="H32" s="130">
        <v>2.0000000000000001E-4</v>
      </c>
      <c r="I32" s="130">
        <v>1.1000000000000001E-3</v>
      </c>
      <c r="J32" s="130">
        <v>1.2999999999999999E-3</v>
      </c>
      <c r="K32" s="130">
        <v>1.1999999999999999E-3</v>
      </c>
      <c r="L32" s="130">
        <v>1.8E-3</v>
      </c>
    </row>
    <row r="33" spans="1:12" s="77" customFormat="1" ht="15" customHeight="1" thickBot="1">
      <c r="A33" s="47" t="s">
        <v>742</v>
      </c>
      <c r="B33" s="165" t="s">
        <v>849</v>
      </c>
      <c r="C33" s="165" t="s">
        <v>850</v>
      </c>
      <c r="D33" s="130">
        <v>1.35E-2</v>
      </c>
      <c r="E33" s="130">
        <v>1.3299999999999999E-2</v>
      </c>
      <c r="F33" s="130">
        <v>1.5699999999999999E-2</v>
      </c>
      <c r="G33" s="130">
        <v>1.37E-2</v>
      </c>
      <c r="H33" s="130">
        <v>9.9000000000000008E-3</v>
      </c>
      <c r="I33" s="130">
        <v>1.1900000000000001E-2</v>
      </c>
      <c r="J33" s="130">
        <v>1.4200000000000001E-2</v>
      </c>
      <c r="K33" s="130">
        <v>1.7100000000000001E-2</v>
      </c>
      <c r="L33" s="130">
        <v>1.66E-2</v>
      </c>
    </row>
    <row r="34" spans="1:12" s="19" customFormat="1" ht="15" customHeight="1" thickTop="1" thickBot="1">
      <c r="A34" s="47"/>
      <c r="B34" s="164"/>
      <c r="C34" s="399" t="s">
        <v>536</v>
      </c>
      <c r="D34" s="400"/>
      <c r="E34" s="400"/>
      <c r="F34" s="400"/>
      <c r="G34" s="401"/>
      <c r="H34" s="401"/>
      <c r="I34" s="401"/>
      <c r="J34" s="401"/>
      <c r="K34" s="401"/>
      <c r="L34" s="401"/>
    </row>
    <row r="35" spans="1:12" s="78" customFormat="1" ht="15" customHeight="1" thickTop="1">
      <c r="A35" s="47" t="s">
        <v>742</v>
      </c>
      <c r="B35" s="46" t="s">
        <v>851</v>
      </c>
      <c r="C35" s="165" t="s">
        <v>852</v>
      </c>
      <c r="D35" s="130">
        <v>569.77300000000002</v>
      </c>
      <c r="E35" s="130">
        <v>580.86320000000001</v>
      </c>
      <c r="F35" s="130">
        <v>971.29369999999994</v>
      </c>
      <c r="G35" s="130">
        <v>1212.9634000000001</v>
      </c>
      <c r="H35" s="130">
        <v>1281.7026000000001</v>
      </c>
      <c r="I35" s="130">
        <v>9.6891999999999996</v>
      </c>
      <c r="J35" s="130">
        <v>4.742</v>
      </c>
      <c r="K35" s="130">
        <v>1.7602</v>
      </c>
      <c r="L35" s="130">
        <v>1.2542</v>
      </c>
    </row>
    <row r="36" spans="1:12" s="77" customFormat="1" ht="15" customHeight="1">
      <c r="A36" s="47" t="s">
        <v>742</v>
      </c>
      <c r="B36" s="46" t="s">
        <v>853</v>
      </c>
      <c r="C36" s="165" t="s">
        <v>854</v>
      </c>
      <c r="D36" s="130">
        <v>749.53689999999995</v>
      </c>
      <c r="E36" s="130">
        <v>757.78949999999998</v>
      </c>
      <c r="F36" s="130">
        <v>1549.7055</v>
      </c>
      <c r="G36" s="130">
        <v>1634.0078000000001</v>
      </c>
      <c r="H36" s="130">
        <v>1827.2128</v>
      </c>
      <c r="I36" s="130">
        <v>13.7445</v>
      </c>
      <c r="J36" s="130">
        <v>6.3259999999999996</v>
      </c>
      <c r="K36" s="130">
        <v>2.2905000000000002</v>
      </c>
      <c r="L36" s="130">
        <v>1.8292999999999999</v>
      </c>
    </row>
    <row r="37" spans="1:12" s="77" customFormat="1" ht="15" customHeight="1">
      <c r="A37" s="47" t="s">
        <v>742</v>
      </c>
      <c r="B37" s="46" t="s">
        <v>855</v>
      </c>
      <c r="C37" s="165" t="s">
        <v>856</v>
      </c>
      <c r="D37" s="130">
        <v>6.9800000000000001E-2</v>
      </c>
      <c r="E37" s="130">
        <v>7.3300000000000004E-2</v>
      </c>
      <c r="F37" s="130">
        <v>8.5599999999999996E-2</v>
      </c>
      <c r="G37" s="130">
        <v>6.4699999999999994E-2</v>
      </c>
      <c r="H37" s="130">
        <v>0.1275</v>
      </c>
      <c r="I37" s="130">
        <v>0.1215</v>
      </c>
      <c r="J37" s="130">
        <v>0.1202</v>
      </c>
      <c r="K37" s="130">
        <v>9.9900000000000003E-2</v>
      </c>
      <c r="L37" s="130">
        <v>0.1166</v>
      </c>
    </row>
    <row r="38" spans="1:12" s="77" customFormat="1" ht="15" customHeight="1">
      <c r="A38" s="47" t="s">
        <v>742</v>
      </c>
      <c r="B38" s="46" t="s">
        <v>857</v>
      </c>
      <c r="C38" s="165" t="s">
        <v>858</v>
      </c>
      <c r="D38" s="130">
        <v>5.4699999999999999E-2</v>
      </c>
      <c r="E38" s="130">
        <v>5.8000000000000003E-2</v>
      </c>
      <c r="F38" s="130">
        <v>6.7299999999999999E-2</v>
      </c>
      <c r="G38" s="130">
        <v>4.9500000000000002E-2</v>
      </c>
      <c r="H38" s="130">
        <v>7.8399999999999997E-2</v>
      </c>
      <c r="I38" s="130">
        <v>8.0699999999999994E-2</v>
      </c>
      <c r="J38" s="130">
        <v>8.2600000000000007E-2</v>
      </c>
      <c r="K38" s="130">
        <v>7.1599999999999997E-2</v>
      </c>
      <c r="L38" s="130">
        <v>8.3500000000000005E-2</v>
      </c>
    </row>
    <row r="39" spans="1:12" s="77" customFormat="1" ht="15" customHeight="1" thickBot="1">
      <c r="A39" s="47" t="s">
        <v>742</v>
      </c>
      <c r="B39" s="46" t="s">
        <v>859</v>
      </c>
      <c r="C39" s="103" t="s">
        <v>1188</v>
      </c>
      <c r="D39" s="130">
        <v>0.74419999999999997</v>
      </c>
      <c r="E39" s="130">
        <v>0.82989999999999997</v>
      </c>
      <c r="F39" s="130">
        <v>0.90200000000000002</v>
      </c>
      <c r="G39" s="130">
        <v>0.4637</v>
      </c>
      <c r="H39" s="130">
        <v>0.61670000000000003</v>
      </c>
      <c r="I39" s="130">
        <v>0.69620000000000004</v>
      </c>
      <c r="J39" s="130">
        <v>0.7228</v>
      </c>
      <c r="K39" s="130">
        <v>0.48830000000000001</v>
      </c>
      <c r="L39" s="130">
        <v>0.50290000000000001</v>
      </c>
    </row>
    <row r="40" spans="1:12" s="19" customFormat="1" ht="15" customHeight="1" thickTop="1" thickBot="1">
      <c r="A40" s="47"/>
      <c r="B40" s="164"/>
      <c r="C40" s="399" t="s">
        <v>541</v>
      </c>
      <c r="D40" s="400"/>
      <c r="E40" s="400"/>
      <c r="F40" s="400"/>
      <c r="G40" s="401"/>
      <c r="H40" s="401"/>
      <c r="I40" s="401"/>
      <c r="J40" s="401"/>
      <c r="K40" s="401"/>
      <c r="L40" s="401"/>
    </row>
    <row r="41" spans="1:12" s="78" customFormat="1" ht="15" customHeight="1" thickTop="1">
      <c r="A41" s="47" t="s">
        <v>742</v>
      </c>
      <c r="B41" s="46" t="s">
        <v>860</v>
      </c>
      <c r="C41" s="165" t="s">
        <v>861</v>
      </c>
      <c r="D41" s="130">
        <v>0.2167</v>
      </c>
      <c r="E41" s="130">
        <v>0.20830000000000001</v>
      </c>
      <c r="F41" s="130">
        <v>0.21379999999999999</v>
      </c>
      <c r="G41" s="130">
        <v>0.2346</v>
      </c>
      <c r="H41" s="130">
        <v>0.38519999999999999</v>
      </c>
      <c r="I41" s="130">
        <v>0.33560000000000001</v>
      </c>
      <c r="J41" s="130">
        <v>0.313</v>
      </c>
      <c r="K41" s="130">
        <v>0.2838</v>
      </c>
      <c r="L41" s="130">
        <v>0.28410000000000002</v>
      </c>
    </row>
    <row r="42" spans="1:12" s="77" customFormat="1" ht="15" customHeight="1">
      <c r="A42" s="47" t="s">
        <v>742</v>
      </c>
      <c r="B42" s="46" t="s">
        <v>862</v>
      </c>
      <c r="C42" s="165" t="s">
        <v>863</v>
      </c>
      <c r="D42" s="130">
        <v>0.2167</v>
      </c>
      <c r="E42" s="130">
        <v>0.20830000000000001</v>
      </c>
      <c r="F42" s="130">
        <v>0.21379999999999999</v>
      </c>
      <c r="G42" s="130">
        <v>0.2346</v>
      </c>
      <c r="H42" s="130">
        <v>0.38519999999999999</v>
      </c>
      <c r="I42" s="130">
        <v>0.33500000000000002</v>
      </c>
      <c r="J42" s="130">
        <v>0.3125</v>
      </c>
      <c r="K42" s="130">
        <v>0.28339999999999999</v>
      </c>
      <c r="L42" s="130">
        <v>0.28360000000000002</v>
      </c>
    </row>
    <row r="43" spans="1:12" s="77" customFormat="1" ht="15" customHeight="1">
      <c r="A43" s="47" t="s">
        <v>742</v>
      </c>
      <c r="B43" s="46" t="s">
        <v>864</v>
      </c>
      <c r="C43" s="165" t="s">
        <v>865</v>
      </c>
      <c r="D43" s="130">
        <v>7.9100000000000004E-2</v>
      </c>
      <c r="E43" s="130">
        <v>7.85E-2</v>
      </c>
      <c r="F43" s="130">
        <v>8.1199999999999994E-2</v>
      </c>
      <c r="G43" s="130">
        <v>6.8000000000000005E-2</v>
      </c>
      <c r="H43" s="130">
        <v>2.0199999999999999E-2</v>
      </c>
      <c r="I43" s="130">
        <v>3.09E-2</v>
      </c>
      <c r="J43" s="130">
        <v>4.1399999999999999E-2</v>
      </c>
      <c r="K43" s="130">
        <v>5.2900000000000003E-2</v>
      </c>
      <c r="L43" s="130">
        <v>6.2899999999999998E-2</v>
      </c>
    </row>
    <row r="44" spans="1:12" s="77" customFormat="1" ht="15" customHeight="1">
      <c r="A44" s="47" t="s">
        <v>742</v>
      </c>
      <c r="B44" s="46" t="s">
        <v>866</v>
      </c>
      <c r="C44" s="165" t="s">
        <v>867</v>
      </c>
      <c r="D44" s="130">
        <v>0.01</v>
      </c>
      <c r="E44" s="130">
        <v>7.7999999999999996E-3</v>
      </c>
      <c r="F44" s="130">
        <v>9.2999999999999992E-3</v>
      </c>
      <c r="G44" s="130">
        <v>7.9000000000000008E-3</v>
      </c>
      <c r="H44" s="130">
        <v>2.8E-3</v>
      </c>
      <c r="I44" s="130">
        <v>6.4000000000000003E-3</v>
      </c>
      <c r="J44" s="130">
        <v>0.01</v>
      </c>
      <c r="K44" s="130">
        <v>1.3599999999999999E-2</v>
      </c>
      <c r="L44" s="130">
        <v>1.66E-2</v>
      </c>
    </row>
    <row r="45" spans="1:12" s="77" customFormat="1" ht="15" customHeight="1">
      <c r="A45" s="47" t="s">
        <v>742</v>
      </c>
      <c r="B45" s="46" t="s">
        <v>868</v>
      </c>
      <c r="C45" s="165" t="s">
        <v>869</v>
      </c>
      <c r="D45" s="130">
        <v>2.1000000000000001E-2</v>
      </c>
      <c r="E45" s="130">
        <v>2.1999999999999999E-2</v>
      </c>
      <c r="F45" s="130">
        <v>1.84E-2</v>
      </c>
      <c r="G45" s="130">
        <v>1.5900000000000001E-2</v>
      </c>
      <c r="H45" s="130">
        <v>3.0000000000000001E-3</v>
      </c>
      <c r="I45" s="130">
        <v>1.0500000000000001E-2</v>
      </c>
      <c r="J45" s="130">
        <v>1.3100000000000001E-2</v>
      </c>
      <c r="K45" s="130">
        <v>1.6E-2</v>
      </c>
      <c r="L45" s="130">
        <v>2.3300000000000001E-2</v>
      </c>
    </row>
    <row r="46" spans="1:12" s="77" customFormat="1" ht="15" customHeight="1" thickBot="1">
      <c r="A46" s="47" t="s">
        <v>742</v>
      </c>
      <c r="B46" s="46" t="s">
        <v>870</v>
      </c>
      <c r="C46" s="165" t="s">
        <v>871</v>
      </c>
      <c r="D46" s="130">
        <v>0.21240000000000001</v>
      </c>
      <c r="E46" s="130">
        <v>0.21659999999999999</v>
      </c>
      <c r="F46" s="130">
        <v>0.21440000000000001</v>
      </c>
      <c r="G46" s="130">
        <v>0.20749999999999999</v>
      </c>
      <c r="H46" s="130">
        <v>0.1885</v>
      </c>
      <c r="I46" s="130">
        <v>0.1807</v>
      </c>
      <c r="J46" s="130">
        <v>0.18440000000000001</v>
      </c>
      <c r="K46" s="130">
        <v>0.17449999999999999</v>
      </c>
      <c r="L46" s="130">
        <v>0.1782</v>
      </c>
    </row>
    <row r="47" spans="1:12" s="45" customFormat="1" ht="15" customHeight="1" thickTop="1" thickBot="1">
      <c r="A47" s="47"/>
      <c r="B47" s="164"/>
      <c r="C47" s="399" t="s">
        <v>872</v>
      </c>
      <c r="D47" s="400"/>
      <c r="E47" s="400"/>
      <c r="F47" s="400"/>
      <c r="G47" s="401"/>
      <c r="H47" s="401"/>
      <c r="I47" s="401"/>
      <c r="J47" s="401"/>
      <c r="K47" s="401"/>
      <c r="L47" s="401"/>
    </row>
    <row r="48" spans="1:12" s="78" customFormat="1" ht="15" customHeight="1" thickTop="1">
      <c r="A48" s="47" t="s">
        <v>742</v>
      </c>
      <c r="B48" s="46" t="s">
        <v>873</v>
      </c>
      <c r="C48" s="165" t="s">
        <v>874</v>
      </c>
      <c r="D48" s="130">
        <v>0.92500000000000004</v>
      </c>
      <c r="E48" s="130">
        <v>0.92069999999999996</v>
      </c>
      <c r="F48" s="130">
        <v>0.92749999999999999</v>
      </c>
      <c r="G48" s="130">
        <v>0.9264</v>
      </c>
      <c r="H48" s="130">
        <v>0.8468</v>
      </c>
      <c r="I48" s="130">
        <v>0.8659</v>
      </c>
      <c r="J48" s="130">
        <v>0.86560000000000004</v>
      </c>
      <c r="K48" s="130">
        <v>0.87729999999999997</v>
      </c>
      <c r="L48" s="130">
        <v>0.875</v>
      </c>
    </row>
    <row r="49" spans="1:12" s="77" customFormat="1" ht="15" customHeight="1">
      <c r="A49" s="47" t="s">
        <v>742</v>
      </c>
      <c r="B49" s="46" t="s">
        <v>875</v>
      </c>
      <c r="C49" s="165" t="s">
        <v>876</v>
      </c>
      <c r="D49" s="130">
        <v>0.91120000000000001</v>
      </c>
      <c r="E49" s="130">
        <v>0.91120000000000001</v>
      </c>
      <c r="F49" s="130">
        <v>0.90569999999999995</v>
      </c>
      <c r="G49" s="130">
        <v>0.89800000000000002</v>
      </c>
      <c r="H49" s="130">
        <v>0.91190000000000004</v>
      </c>
      <c r="I49" s="130">
        <v>0.93540000000000001</v>
      </c>
      <c r="J49" s="130">
        <v>0.93540000000000001</v>
      </c>
      <c r="K49" s="130">
        <v>0.92910000000000004</v>
      </c>
      <c r="L49" s="130">
        <v>0.92810000000000004</v>
      </c>
    </row>
    <row r="50" spans="1:12" s="77" customFormat="1" ht="15" customHeight="1">
      <c r="A50" s="47" t="s">
        <v>742</v>
      </c>
      <c r="B50" s="46" t="s">
        <v>877</v>
      </c>
      <c r="C50" s="165" t="s">
        <v>878</v>
      </c>
      <c r="D50" s="130">
        <v>0.29499999999999998</v>
      </c>
      <c r="E50" s="130">
        <v>0.27629999999999999</v>
      </c>
      <c r="F50" s="130">
        <v>0.29270000000000002</v>
      </c>
      <c r="G50" s="130">
        <v>0.29830000000000001</v>
      </c>
      <c r="H50" s="130">
        <v>0.11650000000000001</v>
      </c>
      <c r="I50" s="130">
        <v>7.6600000000000001E-2</v>
      </c>
      <c r="J50" s="130">
        <v>7.3899999999999993E-2</v>
      </c>
      <c r="K50" s="130">
        <v>9.2399999999999996E-2</v>
      </c>
      <c r="L50" s="130">
        <v>9.3600000000000003E-2</v>
      </c>
    </row>
    <row r="51" spans="1:12" s="77" customFormat="1" ht="15" customHeight="1">
      <c r="A51" s="47" t="s">
        <v>742</v>
      </c>
      <c r="B51" s="46" t="s">
        <v>879</v>
      </c>
      <c r="C51" s="165" t="s">
        <v>1369</v>
      </c>
      <c r="D51" s="130">
        <v>0.34589999999999999</v>
      </c>
      <c r="E51" s="130">
        <v>0.38069999999999998</v>
      </c>
      <c r="F51" s="130">
        <v>0.33910000000000001</v>
      </c>
      <c r="G51" s="130">
        <v>0.31380000000000002</v>
      </c>
      <c r="H51" s="130">
        <v>0.39760000000000001</v>
      </c>
      <c r="I51" s="130">
        <v>0.40039999999999998</v>
      </c>
      <c r="J51" s="130">
        <v>0.43009999999999998</v>
      </c>
      <c r="K51" s="130">
        <v>0.43309999999999998</v>
      </c>
      <c r="L51" s="130">
        <v>0.44059999999999999</v>
      </c>
    </row>
    <row r="52" spans="1:12" ht="3.75" customHeight="1" thickBot="1">
      <c r="A52" s="47"/>
      <c r="B52" s="47"/>
      <c r="C52" s="118"/>
      <c r="D52" s="118"/>
      <c r="E52" s="118"/>
      <c r="F52" s="118"/>
      <c r="G52" s="118"/>
      <c r="H52" s="118"/>
      <c r="I52" s="118"/>
      <c r="J52" s="118"/>
      <c r="K52" s="118"/>
      <c r="L52" s="118"/>
    </row>
    <row r="53" spans="1:12" ht="15" customHeight="1" thickTop="1">
      <c r="A53" s="169" t="s">
        <v>811</v>
      </c>
      <c r="B53" s="165" t="s">
        <v>811</v>
      </c>
      <c r="C53" s="729" t="s">
        <v>553</v>
      </c>
      <c r="D53" s="729"/>
      <c r="E53" s="729"/>
      <c r="F53" s="729"/>
      <c r="G53" s="729"/>
      <c r="H53" s="729"/>
      <c r="I53" s="729"/>
      <c r="J53" s="729"/>
      <c r="K53" s="729"/>
      <c r="L53" s="729"/>
    </row>
    <row r="54" spans="1:12" ht="51.75" customHeight="1">
      <c r="A54" s="47"/>
      <c r="B54" s="47"/>
      <c r="C54" s="724" t="s">
        <v>881</v>
      </c>
      <c r="D54" s="724"/>
      <c r="E54" s="724"/>
      <c r="F54" s="724"/>
      <c r="G54" s="724"/>
      <c r="H54" s="724"/>
      <c r="I54" s="724"/>
      <c r="J54" s="724"/>
      <c r="K54" s="724"/>
      <c r="L54" s="724"/>
    </row>
    <row r="55" spans="1:12" ht="48" customHeight="1">
      <c r="A55" s="47"/>
      <c r="B55" s="47"/>
      <c r="C55" s="724" t="s">
        <v>882</v>
      </c>
      <c r="D55" s="724"/>
      <c r="E55" s="724"/>
      <c r="F55" s="724"/>
      <c r="G55" s="724"/>
      <c r="H55" s="724"/>
      <c r="I55" s="724"/>
      <c r="J55" s="724"/>
      <c r="K55" s="724"/>
      <c r="L55" s="724"/>
    </row>
    <row r="56" spans="1:12" ht="15" customHeight="1">
      <c r="A56" s="47"/>
      <c r="B56" s="47"/>
      <c r="C56" s="725" t="s">
        <v>1352</v>
      </c>
      <c r="D56" s="725"/>
      <c r="E56" s="725"/>
      <c r="F56" s="725"/>
      <c r="G56" s="725"/>
      <c r="H56" s="725"/>
      <c r="I56" s="725"/>
      <c r="J56" s="725"/>
      <c r="K56" s="725"/>
      <c r="L56" s="725"/>
    </row>
    <row r="57" spans="1:12" ht="15" customHeight="1">
      <c r="A57" s="47"/>
      <c r="B57" s="47"/>
      <c r="C57" s="725" t="s">
        <v>557</v>
      </c>
      <c r="D57" s="725"/>
      <c r="E57" s="725"/>
      <c r="F57" s="725"/>
      <c r="G57" s="725"/>
      <c r="H57" s="725"/>
      <c r="I57" s="725"/>
      <c r="J57" s="725"/>
      <c r="K57" s="725"/>
      <c r="L57" s="725"/>
    </row>
    <row r="58" spans="1:12" ht="15" customHeight="1">
      <c r="A58" s="47"/>
      <c r="B58" s="47"/>
      <c r="C58" s="47"/>
      <c r="D58" s="47"/>
      <c r="E58" s="47"/>
      <c r="F58" s="47"/>
      <c r="G58" s="47"/>
      <c r="H58" s="47"/>
      <c r="I58" s="47"/>
      <c r="J58" s="47"/>
      <c r="K58" s="47"/>
      <c r="L58" s="47"/>
    </row>
    <row r="59" spans="1:12" ht="15" customHeight="1">
      <c r="A59" s="47"/>
      <c r="B59" s="47"/>
      <c r="C59" s="47"/>
      <c r="D59" s="47"/>
      <c r="E59" s="47"/>
      <c r="F59" s="47"/>
      <c r="G59" s="47"/>
      <c r="H59" s="47"/>
      <c r="I59" s="47"/>
      <c r="J59" s="47"/>
      <c r="K59" s="47"/>
      <c r="L59" s="47"/>
    </row>
    <row r="60" spans="1:12" ht="15" customHeight="1">
      <c r="A60" s="47"/>
      <c r="B60" s="47"/>
      <c r="C60" s="47"/>
      <c r="D60" s="47"/>
      <c r="E60" s="47"/>
      <c r="F60" s="47"/>
      <c r="G60" s="47"/>
      <c r="H60" s="47"/>
      <c r="I60" s="47"/>
      <c r="J60" s="47"/>
      <c r="K60" s="47"/>
      <c r="L60" s="47"/>
    </row>
  </sheetData>
  <mergeCells count="9">
    <mergeCell ref="C55:L55"/>
    <mergeCell ref="C56:L56"/>
    <mergeCell ref="C57:L57"/>
    <mergeCell ref="C1:L1"/>
    <mergeCell ref="A2:L2"/>
    <mergeCell ref="C3:L3"/>
    <mergeCell ref="A4:L4"/>
    <mergeCell ref="C53:L53"/>
    <mergeCell ref="C54:L54"/>
  </mergeCells>
  <pageMargins left="0.93" right="0.62" top="0.77" bottom="0.56999999999999995" header="0.5" footer="0.5"/>
  <pageSetup scale="48"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75"/>
  <sheetViews>
    <sheetView topLeftCell="C1" zoomScaleNormal="100" workbookViewId="0">
      <selection activeCell="C3" sqref="C3:L3"/>
    </sheetView>
  </sheetViews>
  <sheetFormatPr defaultRowHeight="12.75"/>
  <cols>
    <col min="1" max="2" width="9.140625" style="34" hidden="1" customWidth="1"/>
    <col min="3" max="3" width="90.28515625" style="34" customWidth="1"/>
    <col min="4" max="7" width="7.85546875" style="34" bestFit="1" customWidth="1"/>
    <col min="8" max="8" width="10.28515625" style="34" bestFit="1" customWidth="1"/>
    <col min="9" max="9" width="8.28515625" style="34" bestFit="1" customWidth="1"/>
    <col min="10" max="11" width="8.28515625" style="34" customWidth="1"/>
    <col min="12" max="12" width="8.28515625" style="34" bestFit="1" customWidth="1"/>
    <col min="13" max="257" width="9.140625" style="34"/>
    <col min="258" max="259" width="0" style="34" hidden="1" customWidth="1"/>
    <col min="260" max="260" width="90.28515625" style="34" customWidth="1"/>
    <col min="261" max="267" width="16.85546875" style="34" customWidth="1"/>
    <col min="268" max="513" width="9.140625" style="34"/>
    <col min="514" max="515" width="0" style="34" hidden="1" customWidth="1"/>
    <col min="516" max="516" width="90.28515625" style="34" customWidth="1"/>
    <col min="517" max="523" width="16.85546875" style="34" customWidth="1"/>
    <col min="524" max="769" width="9.140625" style="34"/>
    <col min="770" max="771" width="0" style="34" hidden="1" customWidth="1"/>
    <col min="772" max="772" width="90.28515625" style="34" customWidth="1"/>
    <col min="773" max="779" width="16.85546875" style="34" customWidth="1"/>
    <col min="780" max="1025" width="9.140625" style="34"/>
    <col min="1026" max="1027" width="0" style="34" hidden="1" customWidth="1"/>
    <col min="1028" max="1028" width="90.28515625" style="34" customWidth="1"/>
    <col min="1029" max="1035" width="16.85546875" style="34" customWidth="1"/>
    <col min="1036" max="1281" width="9.140625" style="34"/>
    <col min="1282" max="1283" width="0" style="34" hidden="1" customWidth="1"/>
    <col min="1284" max="1284" width="90.28515625" style="34" customWidth="1"/>
    <col min="1285" max="1291" width="16.85546875" style="34" customWidth="1"/>
    <col min="1292" max="1537" width="9.140625" style="34"/>
    <col min="1538" max="1539" width="0" style="34" hidden="1" customWidth="1"/>
    <col min="1540" max="1540" width="90.28515625" style="34" customWidth="1"/>
    <col min="1541" max="1547" width="16.85546875" style="34" customWidth="1"/>
    <col min="1548" max="1793" width="9.140625" style="34"/>
    <col min="1794" max="1795" width="0" style="34" hidden="1" customWidth="1"/>
    <col min="1796" max="1796" width="90.28515625" style="34" customWidth="1"/>
    <col min="1797" max="1803" width="16.85546875" style="34" customWidth="1"/>
    <col min="1804" max="2049" width="9.140625" style="34"/>
    <col min="2050" max="2051" width="0" style="34" hidden="1" customWidth="1"/>
    <col min="2052" max="2052" width="90.28515625" style="34" customWidth="1"/>
    <col min="2053" max="2059" width="16.85546875" style="34" customWidth="1"/>
    <col min="2060" max="2305" width="9.140625" style="34"/>
    <col min="2306" max="2307" width="0" style="34" hidden="1" customWidth="1"/>
    <col min="2308" max="2308" width="90.28515625" style="34" customWidth="1"/>
    <col min="2309" max="2315" width="16.85546875" style="34" customWidth="1"/>
    <col min="2316" max="2561" width="9.140625" style="34"/>
    <col min="2562" max="2563" width="0" style="34" hidden="1" customWidth="1"/>
    <col min="2564" max="2564" width="90.28515625" style="34" customWidth="1"/>
    <col min="2565" max="2571" width="16.85546875" style="34" customWidth="1"/>
    <col min="2572" max="2817" width="9.140625" style="34"/>
    <col min="2818" max="2819" width="0" style="34" hidden="1" customWidth="1"/>
    <col min="2820" max="2820" width="90.28515625" style="34" customWidth="1"/>
    <col min="2821" max="2827" width="16.85546875" style="34" customWidth="1"/>
    <col min="2828" max="3073" width="9.140625" style="34"/>
    <col min="3074" max="3075" width="0" style="34" hidden="1" customWidth="1"/>
    <col min="3076" max="3076" width="90.28515625" style="34" customWidth="1"/>
    <col min="3077" max="3083" width="16.85546875" style="34" customWidth="1"/>
    <col min="3084" max="3329" width="9.140625" style="34"/>
    <col min="3330" max="3331" width="0" style="34" hidden="1" customWidth="1"/>
    <col min="3332" max="3332" width="90.28515625" style="34" customWidth="1"/>
    <col min="3333" max="3339" width="16.85546875" style="34" customWidth="1"/>
    <col min="3340" max="3585" width="9.140625" style="34"/>
    <col min="3586" max="3587" width="0" style="34" hidden="1" customWidth="1"/>
    <col min="3588" max="3588" width="90.28515625" style="34" customWidth="1"/>
    <col min="3589" max="3595" width="16.85546875" style="34" customWidth="1"/>
    <col min="3596" max="3841" width="9.140625" style="34"/>
    <col min="3842" max="3843" width="0" style="34" hidden="1" customWidth="1"/>
    <col min="3844" max="3844" width="90.28515625" style="34" customWidth="1"/>
    <col min="3845" max="3851" width="16.85546875" style="34" customWidth="1"/>
    <col min="3852" max="4097" width="9.140625" style="34"/>
    <col min="4098" max="4099" width="0" style="34" hidden="1" customWidth="1"/>
    <col min="4100" max="4100" width="90.28515625" style="34" customWidth="1"/>
    <col min="4101" max="4107" width="16.85546875" style="34" customWidth="1"/>
    <col min="4108" max="4353" width="9.140625" style="34"/>
    <col min="4354" max="4355" width="0" style="34" hidden="1" customWidth="1"/>
    <col min="4356" max="4356" width="90.28515625" style="34" customWidth="1"/>
    <col min="4357" max="4363" width="16.85546875" style="34" customWidth="1"/>
    <col min="4364" max="4609" width="9.140625" style="34"/>
    <col min="4610" max="4611" width="0" style="34" hidden="1" customWidth="1"/>
    <col min="4612" max="4612" width="90.28515625" style="34" customWidth="1"/>
    <col min="4613" max="4619" width="16.85546875" style="34" customWidth="1"/>
    <col min="4620" max="4865" width="9.140625" style="34"/>
    <col min="4866" max="4867" width="0" style="34" hidden="1" customWidth="1"/>
    <col min="4868" max="4868" width="90.28515625" style="34" customWidth="1"/>
    <col min="4869" max="4875" width="16.85546875" style="34" customWidth="1"/>
    <col min="4876" max="5121" width="9.140625" style="34"/>
    <col min="5122" max="5123" width="0" style="34" hidden="1" customWidth="1"/>
    <col min="5124" max="5124" width="90.28515625" style="34" customWidth="1"/>
    <col min="5125" max="5131" width="16.85546875" style="34" customWidth="1"/>
    <col min="5132" max="5377" width="9.140625" style="34"/>
    <col min="5378" max="5379" width="0" style="34" hidden="1" customWidth="1"/>
    <col min="5380" max="5380" width="90.28515625" style="34" customWidth="1"/>
    <col min="5381" max="5387" width="16.85546875" style="34" customWidth="1"/>
    <col min="5388" max="5633" width="9.140625" style="34"/>
    <col min="5634" max="5635" width="0" style="34" hidden="1" customWidth="1"/>
    <col min="5636" max="5636" width="90.28515625" style="34" customWidth="1"/>
    <col min="5637" max="5643" width="16.85546875" style="34" customWidth="1"/>
    <col min="5644" max="5889" width="9.140625" style="34"/>
    <col min="5890" max="5891" width="0" style="34" hidden="1" customWidth="1"/>
    <col min="5892" max="5892" width="90.28515625" style="34" customWidth="1"/>
    <col min="5893" max="5899" width="16.85546875" style="34" customWidth="1"/>
    <col min="5900" max="6145" width="9.140625" style="34"/>
    <col min="6146" max="6147" width="0" style="34" hidden="1" customWidth="1"/>
    <col min="6148" max="6148" width="90.28515625" style="34" customWidth="1"/>
    <col min="6149" max="6155" width="16.85546875" style="34" customWidth="1"/>
    <col min="6156" max="6401" width="9.140625" style="34"/>
    <col min="6402" max="6403" width="0" style="34" hidden="1" customWidth="1"/>
    <col min="6404" max="6404" width="90.28515625" style="34" customWidth="1"/>
    <col min="6405" max="6411" width="16.85546875" style="34" customWidth="1"/>
    <col min="6412" max="6657" width="9.140625" style="34"/>
    <col min="6658" max="6659" width="0" style="34" hidden="1" customWidth="1"/>
    <col min="6660" max="6660" width="90.28515625" style="34" customWidth="1"/>
    <col min="6661" max="6667" width="16.85546875" style="34" customWidth="1"/>
    <col min="6668" max="6913" width="9.140625" style="34"/>
    <col min="6914" max="6915" width="0" style="34" hidden="1" customWidth="1"/>
    <col min="6916" max="6916" width="90.28515625" style="34" customWidth="1"/>
    <col min="6917" max="6923" width="16.85546875" style="34" customWidth="1"/>
    <col min="6924" max="7169" width="9.140625" style="34"/>
    <col min="7170" max="7171" width="0" style="34" hidden="1" customWidth="1"/>
    <col min="7172" max="7172" width="90.28515625" style="34" customWidth="1"/>
    <col min="7173" max="7179" width="16.85546875" style="34" customWidth="1"/>
    <col min="7180" max="7425" width="9.140625" style="34"/>
    <col min="7426" max="7427" width="0" style="34" hidden="1" customWidth="1"/>
    <col min="7428" max="7428" width="90.28515625" style="34" customWidth="1"/>
    <col min="7429" max="7435" width="16.85546875" style="34" customWidth="1"/>
    <col min="7436" max="7681" width="9.140625" style="34"/>
    <col min="7682" max="7683" width="0" style="34" hidden="1" customWidth="1"/>
    <col min="7684" max="7684" width="90.28515625" style="34" customWidth="1"/>
    <col min="7685" max="7691" width="16.85546875" style="34" customWidth="1"/>
    <col min="7692" max="7937" width="9.140625" style="34"/>
    <col min="7938" max="7939" width="0" style="34" hidden="1" customWidth="1"/>
    <col min="7940" max="7940" width="90.28515625" style="34" customWidth="1"/>
    <col min="7941" max="7947" width="16.85546875" style="34" customWidth="1"/>
    <col min="7948" max="8193" width="9.140625" style="34"/>
    <col min="8194" max="8195" width="0" style="34" hidden="1" customWidth="1"/>
    <col min="8196" max="8196" width="90.28515625" style="34" customWidth="1"/>
    <col min="8197" max="8203" width="16.85546875" style="34" customWidth="1"/>
    <col min="8204" max="8449" width="9.140625" style="34"/>
    <col min="8450" max="8451" width="0" style="34" hidden="1" customWidth="1"/>
    <col min="8452" max="8452" width="90.28515625" style="34" customWidth="1"/>
    <col min="8453" max="8459" width="16.85546875" style="34" customWidth="1"/>
    <col min="8460" max="8705" width="9.140625" style="34"/>
    <col min="8706" max="8707" width="0" style="34" hidden="1" customWidth="1"/>
    <col min="8708" max="8708" width="90.28515625" style="34" customWidth="1"/>
    <col min="8709" max="8715" width="16.85546875" style="34" customWidth="1"/>
    <col min="8716" max="8961" width="9.140625" style="34"/>
    <col min="8962" max="8963" width="0" style="34" hidden="1" customWidth="1"/>
    <col min="8964" max="8964" width="90.28515625" style="34" customWidth="1"/>
    <col min="8965" max="8971" width="16.85546875" style="34" customWidth="1"/>
    <col min="8972" max="9217" width="9.140625" style="34"/>
    <col min="9218" max="9219" width="0" style="34" hidden="1" customWidth="1"/>
    <col min="9220" max="9220" width="90.28515625" style="34" customWidth="1"/>
    <col min="9221" max="9227" width="16.85546875" style="34" customWidth="1"/>
    <col min="9228" max="9473" width="9.140625" style="34"/>
    <col min="9474" max="9475" width="0" style="34" hidden="1" customWidth="1"/>
    <col min="9476" max="9476" width="90.28515625" style="34" customWidth="1"/>
    <col min="9477" max="9483" width="16.85546875" style="34" customWidth="1"/>
    <col min="9484" max="9729" width="9.140625" style="34"/>
    <col min="9730" max="9731" width="0" style="34" hidden="1" customWidth="1"/>
    <col min="9732" max="9732" width="90.28515625" style="34" customWidth="1"/>
    <col min="9733" max="9739" width="16.85546875" style="34" customWidth="1"/>
    <col min="9740" max="9985" width="9.140625" style="34"/>
    <col min="9986" max="9987" width="0" style="34" hidden="1" customWidth="1"/>
    <col min="9988" max="9988" width="90.28515625" style="34" customWidth="1"/>
    <col min="9989" max="9995" width="16.85546875" style="34" customWidth="1"/>
    <col min="9996" max="10241" width="9.140625" style="34"/>
    <col min="10242" max="10243" width="0" style="34" hidden="1" customWidth="1"/>
    <col min="10244" max="10244" width="90.28515625" style="34" customWidth="1"/>
    <col min="10245" max="10251" width="16.85546875" style="34" customWidth="1"/>
    <col min="10252" max="10497" width="9.140625" style="34"/>
    <col min="10498" max="10499" width="0" style="34" hidden="1" customWidth="1"/>
    <col min="10500" max="10500" width="90.28515625" style="34" customWidth="1"/>
    <col min="10501" max="10507" width="16.85546875" style="34" customWidth="1"/>
    <col min="10508" max="10753" width="9.140625" style="34"/>
    <col min="10754" max="10755" width="0" style="34" hidden="1" customWidth="1"/>
    <col min="10756" max="10756" width="90.28515625" style="34" customWidth="1"/>
    <col min="10757" max="10763" width="16.85546875" style="34" customWidth="1"/>
    <col min="10764" max="11009" width="9.140625" style="34"/>
    <col min="11010" max="11011" width="0" style="34" hidden="1" customWidth="1"/>
    <col min="11012" max="11012" width="90.28515625" style="34" customWidth="1"/>
    <col min="11013" max="11019" width="16.85546875" style="34" customWidth="1"/>
    <col min="11020" max="11265" width="9.140625" style="34"/>
    <col min="11266" max="11267" width="0" style="34" hidden="1" customWidth="1"/>
    <col min="11268" max="11268" width="90.28515625" style="34" customWidth="1"/>
    <col min="11269" max="11275" width="16.85546875" style="34" customWidth="1"/>
    <col min="11276" max="11521" width="9.140625" style="34"/>
    <col min="11522" max="11523" width="0" style="34" hidden="1" customWidth="1"/>
    <col min="11524" max="11524" width="90.28515625" style="34" customWidth="1"/>
    <col min="11525" max="11531" width="16.85546875" style="34" customWidth="1"/>
    <col min="11532" max="11777" width="9.140625" style="34"/>
    <col min="11778" max="11779" width="0" style="34" hidden="1" customWidth="1"/>
    <col min="11780" max="11780" width="90.28515625" style="34" customWidth="1"/>
    <col min="11781" max="11787" width="16.85546875" style="34" customWidth="1"/>
    <col min="11788" max="12033" width="9.140625" style="34"/>
    <col min="12034" max="12035" width="0" style="34" hidden="1" customWidth="1"/>
    <col min="12036" max="12036" width="90.28515625" style="34" customWidth="1"/>
    <col min="12037" max="12043" width="16.85546875" style="34" customWidth="1"/>
    <col min="12044" max="12289" width="9.140625" style="34"/>
    <col min="12290" max="12291" width="0" style="34" hidden="1" customWidth="1"/>
    <col min="12292" max="12292" width="90.28515625" style="34" customWidth="1"/>
    <col min="12293" max="12299" width="16.85546875" style="34" customWidth="1"/>
    <col min="12300" max="12545" width="9.140625" style="34"/>
    <col min="12546" max="12547" width="0" style="34" hidden="1" customWidth="1"/>
    <col min="12548" max="12548" width="90.28515625" style="34" customWidth="1"/>
    <col min="12549" max="12555" width="16.85546875" style="34" customWidth="1"/>
    <col min="12556" max="12801" width="9.140625" style="34"/>
    <col min="12802" max="12803" width="0" style="34" hidden="1" customWidth="1"/>
    <col min="12804" max="12804" width="90.28515625" style="34" customWidth="1"/>
    <col min="12805" max="12811" width="16.85546875" style="34" customWidth="1"/>
    <col min="12812" max="13057" width="9.140625" style="34"/>
    <col min="13058" max="13059" width="0" style="34" hidden="1" customWidth="1"/>
    <col min="13060" max="13060" width="90.28515625" style="34" customWidth="1"/>
    <col min="13061" max="13067" width="16.85546875" style="34" customWidth="1"/>
    <col min="13068" max="13313" width="9.140625" style="34"/>
    <col min="13314" max="13315" width="0" style="34" hidden="1" customWidth="1"/>
    <col min="13316" max="13316" width="90.28515625" style="34" customWidth="1"/>
    <col min="13317" max="13323" width="16.85546875" style="34" customWidth="1"/>
    <col min="13324" max="13569" width="9.140625" style="34"/>
    <col min="13570" max="13571" width="0" style="34" hidden="1" customWidth="1"/>
    <col min="13572" max="13572" width="90.28515625" style="34" customWidth="1"/>
    <col min="13573" max="13579" width="16.85546875" style="34" customWidth="1"/>
    <col min="13580" max="13825" width="9.140625" style="34"/>
    <col min="13826" max="13827" width="0" style="34" hidden="1" customWidth="1"/>
    <col min="13828" max="13828" width="90.28515625" style="34" customWidth="1"/>
    <col min="13829" max="13835" width="16.85546875" style="34" customWidth="1"/>
    <col min="13836" max="14081" width="9.140625" style="34"/>
    <col min="14082" max="14083" width="0" style="34" hidden="1" customWidth="1"/>
    <col min="14084" max="14084" width="90.28515625" style="34" customWidth="1"/>
    <col min="14085" max="14091" width="16.85546875" style="34" customWidth="1"/>
    <col min="14092" max="14337" width="9.140625" style="34"/>
    <col min="14338" max="14339" width="0" style="34" hidden="1" customWidth="1"/>
    <col min="14340" max="14340" width="90.28515625" style="34" customWidth="1"/>
    <col min="14341" max="14347" width="16.85546875" style="34" customWidth="1"/>
    <col min="14348" max="14593" width="9.140625" style="34"/>
    <col min="14594" max="14595" width="0" style="34" hidden="1" customWidth="1"/>
    <col min="14596" max="14596" width="90.28515625" style="34" customWidth="1"/>
    <col min="14597" max="14603" width="16.85546875" style="34" customWidth="1"/>
    <col min="14604" max="14849" width="9.140625" style="34"/>
    <col min="14850" max="14851" width="0" style="34" hidden="1" customWidth="1"/>
    <col min="14852" max="14852" width="90.28515625" style="34" customWidth="1"/>
    <col min="14853" max="14859" width="16.85546875" style="34" customWidth="1"/>
    <col min="14860" max="15105" width="9.140625" style="34"/>
    <col min="15106" max="15107" width="0" style="34" hidden="1" customWidth="1"/>
    <col min="15108" max="15108" width="90.28515625" style="34" customWidth="1"/>
    <col min="15109" max="15115" width="16.85546875" style="34" customWidth="1"/>
    <col min="15116" max="15361" width="9.140625" style="34"/>
    <col min="15362" max="15363" width="0" style="34" hidden="1" customWidth="1"/>
    <col min="15364" max="15364" width="90.28515625" style="34" customWidth="1"/>
    <col min="15365" max="15371" width="16.85546875" style="34" customWidth="1"/>
    <col min="15372" max="15617" width="9.140625" style="34"/>
    <col min="15618" max="15619" width="0" style="34" hidden="1" customWidth="1"/>
    <col min="15620" max="15620" width="90.28515625" style="34" customWidth="1"/>
    <col min="15621" max="15627" width="16.85546875" style="34" customWidth="1"/>
    <col min="15628" max="15873" width="9.140625" style="34"/>
    <col min="15874" max="15875" width="0" style="34" hidden="1" customWidth="1"/>
    <col min="15876" max="15876" width="90.28515625" style="34" customWidth="1"/>
    <col min="15877" max="15883" width="16.85546875" style="34" customWidth="1"/>
    <col min="15884" max="16129" width="9.140625" style="34"/>
    <col min="16130" max="16131" width="0" style="34" hidden="1" customWidth="1"/>
    <col min="16132" max="16132" width="90.28515625" style="34" customWidth="1"/>
    <col min="16133" max="16139" width="16.85546875" style="34" customWidth="1"/>
    <col min="16140" max="16384" width="9.140625" style="34"/>
  </cols>
  <sheetData>
    <row r="1" spans="1:12" ht="15" customHeight="1">
      <c r="A1" s="604"/>
      <c r="B1" s="604"/>
      <c r="C1" s="731"/>
      <c r="D1" s="731"/>
      <c r="E1" s="731"/>
      <c r="F1" s="731"/>
      <c r="G1" s="731"/>
      <c r="H1" s="731"/>
      <c r="I1" s="731"/>
      <c r="J1" s="731"/>
      <c r="K1" s="731"/>
      <c r="L1" s="731"/>
    </row>
    <row r="2" spans="1:12" ht="18">
      <c r="A2" s="727" t="s">
        <v>443</v>
      </c>
      <c r="B2" s="727"/>
      <c r="C2" s="727"/>
      <c r="D2" s="727"/>
      <c r="E2" s="727"/>
      <c r="F2" s="727"/>
      <c r="G2" s="727"/>
      <c r="H2" s="727"/>
      <c r="I2" s="727"/>
      <c r="J2" s="727"/>
      <c r="K2" s="727"/>
      <c r="L2" s="727"/>
    </row>
    <row r="3" spans="1:12" ht="15" customHeight="1">
      <c r="A3" s="604"/>
      <c r="B3" s="604"/>
      <c r="C3" s="727" t="s">
        <v>812</v>
      </c>
      <c r="D3" s="727"/>
      <c r="E3" s="727"/>
      <c r="F3" s="727"/>
      <c r="G3" s="727"/>
      <c r="H3" s="727"/>
      <c r="I3" s="727"/>
      <c r="J3" s="727"/>
      <c r="K3" s="727"/>
      <c r="L3" s="727"/>
    </row>
    <row r="4" spans="1:12" s="48" customFormat="1" ht="15" customHeight="1">
      <c r="A4" s="728"/>
      <c r="B4" s="727"/>
      <c r="C4" s="727"/>
      <c r="D4" s="727"/>
      <c r="E4" s="727"/>
      <c r="F4" s="727"/>
      <c r="G4" s="727"/>
      <c r="H4" s="727"/>
      <c r="I4" s="727"/>
      <c r="J4" s="727"/>
      <c r="K4" s="727"/>
      <c r="L4" s="727"/>
    </row>
    <row r="5" spans="1:12" s="56" customFormat="1" ht="15" customHeight="1" thickBot="1">
      <c r="A5" s="171"/>
      <c r="B5" s="171"/>
      <c r="C5" s="172"/>
      <c r="D5" s="172"/>
      <c r="E5" s="172"/>
      <c r="F5" s="172"/>
      <c r="G5" s="172"/>
      <c r="H5" s="172"/>
      <c r="I5" s="172"/>
      <c r="J5" s="172"/>
      <c r="K5" s="172"/>
      <c r="L5" s="172"/>
    </row>
    <row r="6" spans="1:12" ht="30" customHeight="1" thickTop="1" thickBot="1">
      <c r="A6" s="47"/>
      <c r="B6" s="173"/>
      <c r="C6" s="402"/>
      <c r="D6" s="390" t="s">
        <v>572</v>
      </c>
      <c r="E6" s="390" t="s">
        <v>573</v>
      </c>
      <c r="F6" s="390" t="s">
        <v>574</v>
      </c>
      <c r="G6" s="398" t="s">
        <v>575</v>
      </c>
      <c r="H6" s="398" t="s">
        <v>1239</v>
      </c>
      <c r="I6" s="398" t="s">
        <v>1290</v>
      </c>
      <c r="J6" s="398" t="s">
        <v>1496</v>
      </c>
      <c r="K6" s="398" t="s">
        <v>1397</v>
      </c>
      <c r="L6" s="398" t="s">
        <v>1497</v>
      </c>
    </row>
    <row r="7" spans="1:12" ht="15" customHeight="1" thickTop="1" thickBot="1">
      <c r="A7" s="47"/>
      <c r="B7" s="47"/>
      <c r="C7" s="25"/>
      <c r="D7" s="166"/>
      <c r="E7" s="166"/>
      <c r="F7" s="166"/>
      <c r="G7" s="166"/>
      <c r="H7" s="166"/>
      <c r="I7" s="166"/>
      <c r="J7" s="166"/>
      <c r="K7" s="166"/>
      <c r="L7" s="166"/>
    </row>
    <row r="8" spans="1:12" s="47" customFormat="1" ht="15" customHeight="1" thickTop="1" thickBot="1">
      <c r="B8" s="164"/>
      <c r="C8" s="403" t="s">
        <v>558</v>
      </c>
      <c r="D8" s="400"/>
      <c r="E8" s="400"/>
      <c r="F8" s="400"/>
      <c r="G8" s="401"/>
      <c r="H8" s="401"/>
      <c r="I8" s="401"/>
      <c r="J8" s="401"/>
      <c r="K8" s="401"/>
      <c r="L8" s="401"/>
    </row>
    <row r="9" spans="1:12" s="47" customFormat="1" ht="15" customHeight="1" thickTop="1">
      <c r="A9" s="47" t="s">
        <v>742</v>
      </c>
      <c r="B9" s="46" t="s">
        <v>884</v>
      </c>
      <c r="C9" s="165" t="s">
        <v>885</v>
      </c>
      <c r="D9" s="130">
        <v>0.19470000000000001</v>
      </c>
      <c r="E9" s="130">
        <v>0.1583</v>
      </c>
      <c r="F9" s="130">
        <v>0.17680000000000001</v>
      </c>
      <c r="G9" s="130">
        <v>0.1714</v>
      </c>
      <c r="H9" s="130">
        <v>0.1206</v>
      </c>
      <c r="I9" s="130">
        <v>9.64E-2</v>
      </c>
      <c r="J9" s="130">
        <v>0.10589999999999999</v>
      </c>
      <c r="K9" s="130">
        <v>0.1118</v>
      </c>
      <c r="L9" s="130">
        <v>0.1178</v>
      </c>
    </row>
    <row r="10" spans="1:12" s="48" customFormat="1" ht="15" customHeight="1">
      <c r="A10" s="47" t="s">
        <v>742</v>
      </c>
      <c r="B10" s="46" t="s">
        <v>886</v>
      </c>
      <c r="C10" s="165" t="s">
        <v>1318</v>
      </c>
      <c r="D10" s="130">
        <v>0.19700000000000001</v>
      </c>
      <c r="E10" s="130">
        <v>0.1613</v>
      </c>
      <c r="F10" s="130">
        <v>0.1789</v>
      </c>
      <c r="G10" s="130">
        <v>0.17269999999999999</v>
      </c>
      <c r="H10" s="130">
        <v>0.1208</v>
      </c>
      <c r="I10" s="130">
        <v>9.7299999999999998E-2</v>
      </c>
      <c r="J10" s="130">
        <v>0.10489999999999999</v>
      </c>
      <c r="K10" s="130">
        <v>0.1119</v>
      </c>
      <c r="L10" s="130">
        <v>0.11550000000000001</v>
      </c>
    </row>
    <row r="11" spans="1:12" s="48" customFormat="1" ht="15" customHeight="1">
      <c r="A11" s="47" t="s">
        <v>742</v>
      </c>
      <c r="B11" s="46" t="s">
        <v>887</v>
      </c>
      <c r="C11" s="165" t="s">
        <v>1319</v>
      </c>
      <c r="D11" s="130">
        <v>0.1772</v>
      </c>
      <c r="E11" s="130">
        <v>0.14480000000000001</v>
      </c>
      <c r="F11" s="130">
        <v>0.16109999999999999</v>
      </c>
      <c r="G11" s="130">
        <v>0.1595</v>
      </c>
      <c r="H11" s="130">
        <v>0.1115</v>
      </c>
      <c r="I11" s="130">
        <v>8.77E-2</v>
      </c>
      <c r="J11" s="130">
        <v>8.77E-2</v>
      </c>
      <c r="K11" s="130">
        <v>9.2499999999999999E-2</v>
      </c>
      <c r="L11" s="130">
        <v>9.8500000000000004E-2</v>
      </c>
    </row>
    <row r="12" spans="1:12" s="48" customFormat="1" ht="15" customHeight="1">
      <c r="A12" s="47" t="s">
        <v>742</v>
      </c>
      <c r="B12" s="46" t="s">
        <v>888</v>
      </c>
      <c r="C12" s="165" t="s">
        <v>1320</v>
      </c>
      <c r="D12" s="130">
        <v>3.4299999999999997E-2</v>
      </c>
      <c r="E12" s="130">
        <v>2.5499999999999998E-2</v>
      </c>
      <c r="F12" s="130">
        <v>2.9600000000000001E-2</v>
      </c>
      <c r="G12" s="130">
        <v>3.44E-2</v>
      </c>
      <c r="H12" s="130">
        <v>1.21E-2</v>
      </c>
      <c r="I12" s="130">
        <v>4.8999999999999998E-3</v>
      </c>
      <c r="J12" s="130">
        <v>5.1000000000000004E-3</v>
      </c>
      <c r="K12" s="130">
        <v>1.17E-2</v>
      </c>
      <c r="L12" s="130">
        <v>1.2800000000000001E-2</v>
      </c>
    </row>
    <row r="13" spans="1:12" s="48" customFormat="1" ht="15" customHeight="1">
      <c r="A13" s="47" t="s">
        <v>742</v>
      </c>
      <c r="B13" s="46" t="s">
        <v>889</v>
      </c>
      <c r="C13" s="165" t="s">
        <v>1321</v>
      </c>
      <c r="D13" s="130">
        <v>3.5400000000000001E-2</v>
      </c>
      <c r="E13" s="130">
        <v>2.6200000000000001E-2</v>
      </c>
      <c r="F13" s="130">
        <v>2.93E-2</v>
      </c>
      <c r="G13" s="130">
        <v>3.3799999999999997E-2</v>
      </c>
      <c r="H13" s="130">
        <v>1.29E-2</v>
      </c>
      <c r="I13" s="130">
        <v>3.2000000000000002E-3</v>
      </c>
      <c r="J13" s="130">
        <v>5.3E-3</v>
      </c>
      <c r="K13" s="130">
        <v>1.2699999999999999E-2</v>
      </c>
      <c r="L13" s="130">
        <v>8.8999999999999999E-3</v>
      </c>
    </row>
    <row r="14" spans="1:12" s="48" customFormat="1" ht="15" customHeight="1">
      <c r="A14" s="47" t="s">
        <v>742</v>
      </c>
      <c r="B14" s="46" t="s">
        <v>890</v>
      </c>
      <c r="C14" s="165" t="s">
        <v>1322</v>
      </c>
      <c r="D14" s="130">
        <v>2.1399999999999999E-2</v>
      </c>
      <c r="E14" s="130">
        <v>1.43E-2</v>
      </c>
      <c r="F14" s="130">
        <v>1.5100000000000001E-2</v>
      </c>
      <c r="G14" s="130">
        <v>1.6799999999999999E-2</v>
      </c>
      <c r="H14" s="130">
        <v>6.7999999999999996E-3</v>
      </c>
      <c r="I14" s="130">
        <v>1.1999999999999999E-3</v>
      </c>
      <c r="J14" s="130">
        <v>3.7000000000000002E-3</v>
      </c>
      <c r="K14" s="130">
        <v>6.3E-3</v>
      </c>
      <c r="L14" s="130">
        <v>4.7999999999999996E-3</v>
      </c>
    </row>
    <row r="15" spans="1:12" s="48" customFormat="1" ht="15" customHeight="1" thickBot="1">
      <c r="A15" s="47" t="s">
        <v>742</v>
      </c>
      <c r="B15" s="46" t="s">
        <v>891</v>
      </c>
      <c r="C15" s="165" t="s">
        <v>1323</v>
      </c>
      <c r="D15" s="130">
        <v>9.2200000000000004E-2</v>
      </c>
      <c r="E15" s="130">
        <v>6.7299999999999999E-2</v>
      </c>
      <c r="F15" s="130">
        <v>7.2599999999999998E-2</v>
      </c>
      <c r="G15" s="130">
        <v>8.14E-2</v>
      </c>
      <c r="H15" s="130">
        <v>3.6900000000000002E-2</v>
      </c>
      <c r="I15" s="130">
        <v>7.6E-3</v>
      </c>
      <c r="J15" s="130">
        <v>2.6200000000000001E-2</v>
      </c>
      <c r="K15" s="130">
        <v>4.5600000000000002E-2</v>
      </c>
      <c r="L15" s="130">
        <v>3.5200000000000002E-2</v>
      </c>
    </row>
    <row r="16" spans="1:12" s="37" customFormat="1" ht="15" customHeight="1" thickTop="1" thickBot="1">
      <c r="A16" s="47"/>
      <c r="B16" s="164"/>
      <c r="C16" s="403" t="s">
        <v>559</v>
      </c>
      <c r="D16" s="400"/>
      <c r="E16" s="400"/>
      <c r="F16" s="400"/>
      <c r="G16" s="401"/>
      <c r="H16" s="401"/>
      <c r="I16" s="401"/>
      <c r="J16" s="401"/>
      <c r="K16" s="401"/>
      <c r="L16" s="401"/>
    </row>
    <row r="17" spans="1:12" s="47" customFormat="1" ht="15" customHeight="1" thickTop="1">
      <c r="A17" s="47" t="s">
        <v>742</v>
      </c>
      <c r="B17" s="46" t="s">
        <v>892</v>
      </c>
      <c r="C17" s="165" t="s">
        <v>893</v>
      </c>
      <c r="D17" s="130">
        <v>0.251</v>
      </c>
      <c r="E17" s="130">
        <v>0.20080000000000001</v>
      </c>
      <c r="F17" s="130">
        <v>0.2223</v>
      </c>
      <c r="G17" s="130">
        <v>0.2165</v>
      </c>
      <c r="H17" s="130">
        <v>0.16400000000000001</v>
      </c>
      <c r="I17" s="130">
        <v>0.1399</v>
      </c>
      <c r="J17" s="130">
        <v>0.14799999999999999</v>
      </c>
      <c r="K17" s="130">
        <v>0.15329999999999999</v>
      </c>
      <c r="L17" s="130">
        <v>0.15740000000000001</v>
      </c>
    </row>
    <row r="18" spans="1:12" s="48" customFormat="1" ht="15" customHeight="1">
      <c r="A18" s="47" t="s">
        <v>742</v>
      </c>
      <c r="B18" s="46" t="s">
        <v>894</v>
      </c>
      <c r="C18" s="165" t="s">
        <v>895</v>
      </c>
      <c r="D18" s="130">
        <v>-5.6300000000000003E-2</v>
      </c>
      <c r="E18" s="130">
        <v>-4.2500000000000003E-2</v>
      </c>
      <c r="F18" s="130">
        <v>-4.5499999999999999E-2</v>
      </c>
      <c r="G18" s="130">
        <v>-4.4999999999999998E-2</v>
      </c>
      <c r="H18" s="130">
        <v>-4.3400000000000001E-2</v>
      </c>
      <c r="I18" s="130">
        <v>-4.3499999999999997E-2</v>
      </c>
      <c r="J18" s="130">
        <v>-4.2200000000000001E-2</v>
      </c>
      <c r="K18" s="130">
        <v>-4.1500000000000002E-2</v>
      </c>
      <c r="L18" s="130">
        <v>-3.95E-2</v>
      </c>
    </row>
    <row r="19" spans="1:12" s="48" customFormat="1" ht="15" customHeight="1">
      <c r="A19" s="47" t="s">
        <v>742</v>
      </c>
      <c r="B19" s="46" t="s">
        <v>896</v>
      </c>
      <c r="C19" s="165" t="s">
        <v>897</v>
      </c>
      <c r="D19" s="130">
        <v>8.1000000000000003E-2</v>
      </c>
      <c r="E19" s="130">
        <v>5.9299999999999999E-2</v>
      </c>
      <c r="F19" s="130">
        <v>6.3200000000000006E-2</v>
      </c>
      <c r="G19" s="130">
        <v>6.3E-2</v>
      </c>
      <c r="H19" s="130">
        <v>5.8700000000000002E-2</v>
      </c>
      <c r="I19" s="130">
        <v>5.5599999999999997E-2</v>
      </c>
      <c r="J19" s="130">
        <v>5.2400000000000002E-2</v>
      </c>
      <c r="K19" s="130">
        <v>5.1700000000000003E-2</v>
      </c>
      <c r="L19" s="130">
        <v>4.9299999999999997E-2</v>
      </c>
    </row>
    <row r="20" spans="1:12" s="48" customFormat="1" ht="15" customHeight="1">
      <c r="A20" s="47" t="s">
        <v>742</v>
      </c>
      <c r="B20" s="46" t="s">
        <v>898</v>
      </c>
      <c r="C20" s="165" t="s">
        <v>899</v>
      </c>
      <c r="D20" s="130">
        <v>1E-4</v>
      </c>
      <c r="E20" s="130">
        <v>-1E-4</v>
      </c>
      <c r="F20" s="130">
        <v>-2.0000000000000001E-4</v>
      </c>
      <c r="G20" s="130">
        <v>0</v>
      </c>
      <c r="H20" s="130">
        <v>0</v>
      </c>
      <c r="I20" s="130">
        <v>0</v>
      </c>
      <c r="J20" s="130">
        <v>1E-4</v>
      </c>
      <c r="K20" s="130">
        <v>1E-4</v>
      </c>
      <c r="L20" s="130">
        <v>-1E-4</v>
      </c>
    </row>
    <row r="21" spans="1:12" s="48" customFormat="1" ht="15" customHeight="1">
      <c r="A21" s="47" t="s">
        <v>742</v>
      </c>
      <c r="B21" s="46" t="s">
        <v>900</v>
      </c>
      <c r="C21" s="165" t="s">
        <v>1324</v>
      </c>
      <c r="D21" s="130">
        <v>-1.9699999999999999E-2</v>
      </c>
      <c r="E21" s="130">
        <v>-1.6500000000000001E-2</v>
      </c>
      <c r="F21" s="130">
        <v>-1.78E-2</v>
      </c>
      <c r="G21" s="130">
        <v>-1.32E-2</v>
      </c>
      <c r="H21" s="130">
        <v>-9.2999999999999992E-3</v>
      </c>
      <c r="I21" s="130">
        <v>-9.4999999999999998E-3</v>
      </c>
      <c r="J21" s="130">
        <v>-1.72E-2</v>
      </c>
      <c r="K21" s="130">
        <v>-1.9400000000000001E-2</v>
      </c>
      <c r="L21" s="130">
        <v>-1.7000000000000001E-2</v>
      </c>
    </row>
    <row r="22" spans="1:12" s="48" customFormat="1" ht="15" customHeight="1">
      <c r="A22" s="47" t="s">
        <v>742</v>
      </c>
      <c r="B22" s="46" t="s">
        <v>901</v>
      </c>
      <c r="C22" s="165" t="s">
        <v>1325</v>
      </c>
      <c r="D22" s="130">
        <v>2.2000000000000001E-3</v>
      </c>
      <c r="E22" s="130">
        <v>3.0000000000000001E-3</v>
      </c>
      <c r="F22" s="130">
        <v>2.0999999999999999E-3</v>
      </c>
      <c r="G22" s="130">
        <v>1.2999999999999999E-3</v>
      </c>
      <c r="H22" s="130">
        <v>2.0000000000000001E-4</v>
      </c>
      <c r="I22" s="130">
        <v>8.9999999999999998E-4</v>
      </c>
      <c r="J22" s="130">
        <v>-1E-3</v>
      </c>
      <c r="K22" s="130">
        <v>1E-4</v>
      </c>
      <c r="L22" s="130">
        <v>-2.3E-3</v>
      </c>
    </row>
    <row r="23" spans="1:12" s="48" customFormat="1" ht="15" customHeight="1">
      <c r="A23" s="47" t="s">
        <v>742</v>
      </c>
      <c r="B23" s="46" t="s">
        <v>902</v>
      </c>
      <c r="C23" s="165" t="s">
        <v>1326</v>
      </c>
      <c r="D23" s="130">
        <v>-0.1429</v>
      </c>
      <c r="E23" s="130">
        <v>-0.1193</v>
      </c>
      <c r="F23" s="130">
        <v>-0.13150000000000001</v>
      </c>
      <c r="G23" s="130">
        <v>-0.12509999999999999</v>
      </c>
      <c r="H23" s="130">
        <v>-9.9400000000000002E-2</v>
      </c>
      <c r="I23" s="130">
        <v>-8.2799999999999999E-2</v>
      </c>
      <c r="J23" s="130">
        <v>-8.2600000000000007E-2</v>
      </c>
      <c r="K23" s="130">
        <v>-8.0799999999999997E-2</v>
      </c>
      <c r="L23" s="130">
        <v>-8.5699999999999998E-2</v>
      </c>
    </row>
    <row r="24" spans="1:12" s="48" customFormat="1" ht="15" customHeight="1">
      <c r="A24" s="47" t="s">
        <v>742</v>
      </c>
      <c r="B24" s="46" t="s">
        <v>903</v>
      </c>
      <c r="C24" s="165" t="s">
        <v>1327</v>
      </c>
      <c r="D24" s="130">
        <v>1E-3</v>
      </c>
      <c r="E24" s="130">
        <v>8.0000000000000004E-4</v>
      </c>
      <c r="F24" s="130">
        <v>0</v>
      </c>
      <c r="G24" s="130">
        <v>-6.9999999999999999E-4</v>
      </c>
      <c r="H24" s="130">
        <v>8.0000000000000004E-4</v>
      </c>
      <c r="I24" s="130">
        <v>-1.6999999999999999E-3</v>
      </c>
      <c r="J24" s="130">
        <v>1E-4</v>
      </c>
      <c r="K24" s="130">
        <v>8.9999999999999998E-4</v>
      </c>
      <c r="L24" s="130">
        <v>-3.8999999999999998E-3</v>
      </c>
    </row>
    <row r="25" spans="1:12" s="48" customFormat="1" ht="15" customHeight="1" thickBot="1">
      <c r="A25" s="47" t="s">
        <v>742</v>
      </c>
      <c r="B25" s="46" t="s">
        <v>904</v>
      </c>
      <c r="C25" s="165" t="s">
        <v>1328</v>
      </c>
      <c r="D25" s="130">
        <v>0.23830000000000001</v>
      </c>
      <c r="E25" s="130">
        <v>0.1908</v>
      </c>
      <c r="F25" s="130">
        <v>0.19739999999999999</v>
      </c>
      <c r="G25" s="130">
        <v>0.20019999999999999</v>
      </c>
      <c r="H25" s="130">
        <v>0.19919999999999999</v>
      </c>
      <c r="I25" s="130">
        <v>0.2059</v>
      </c>
      <c r="J25" s="130">
        <v>0.20669999999999999</v>
      </c>
      <c r="K25" s="130">
        <v>0.2094</v>
      </c>
      <c r="L25" s="130">
        <v>0.2135</v>
      </c>
    </row>
    <row r="26" spans="1:12" s="37" customFormat="1" ht="15" customHeight="1" thickTop="1" thickBot="1">
      <c r="A26" s="47"/>
      <c r="B26" s="174"/>
      <c r="C26" s="403" t="s">
        <v>560</v>
      </c>
      <c r="D26" s="400"/>
      <c r="E26" s="400"/>
      <c r="F26" s="400"/>
      <c r="G26" s="401"/>
      <c r="H26" s="401"/>
      <c r="I26" s="401"/>
      <c r="J26" s="401"/>
      <c r="K26" s="401"/>
      <c r="L26" s="401"/>
    </row>
    <row r="27" spans="1:12" s="47" customFormat="1" ht="15" customHeight="1" thickTop="1">
      <c r="A27" s="47" t="s">
        <v>742</v>
      </c>
      <c r="B27" s="46" t="s">
        <v>905</v>
      </c>
      <c r="C27" s="165" t="s">
        <v>1329</v>
      </c>
      <c r="D27" s="130">
        <v>0.27050000000000002</v>
      </c>
      <c r="E27" s="130">
        <v>0.21709999999999999</v>
      </c>
      <c r="F27" s="130">
        <v>0.24260000000000001</v>
      </c>
      <c r="G27" s="130">
        <v>0.23530000000000001</v>
      </c>
      <c r="H27" s="130">
        <v>0.1905</v>
      </c>
      <c r="I27" s="130">
        <v>0.17519999999999999</v>
      </c>
      <c r="J27" s="130">
        <v>0.21149999999999999</v>
      </c>
      <c r="K27" s="130">
        <v>0.21190000000000001</v>
      </c>
      <c r="L27" s="130">
        <v>0.2132</v>
      </c>
    </row>
    <row r="28" spans="1:12" s="48" customFormat="1" ht="15" customHeight="1">
      <c r="A28" s="47" t="s">
        <v>742</v>
      </c>
      <c r="B28" s="46" t="s">
        <v>906</v>
      </c>
      <c r="C28" s="165" t="s">
        <v>1330</v>
      </c>
      <c r="D28" s="130">
        <v>0.14449999999999999</v>
      </c>
      <c r="E28" s="130">
        <v>0.16</v>
      </c>
      <c r="F28" s="130">
        <v>0.15429999999999999</v>
      </c>
      <c r="G28" s="130">
        <v>0.1719</v>
      </c>
      <c r="H28" s="130">
        <v>0.16200000000000001</v>
      </c>
      <c r="I28" s="130">
        <v>0.23519999999999999</v>
      </c>
      <c r="J28" s="130">
        <v>0.13469999999999999</v>
      </c>
      <c r="K28" s="130">
        <v>0.13300000000000001</v>
      </c>
      <c r="L28" s="130">
        <v>0.13220000000000001</v>
      </c>
    </row>
    <row r="29" spans="1:12" s="48" customFormat="1" ht="15" customHeight="1">
      <c r="A29" s="47" t="s">
        <v>742</v>
      </c>
      <c r="B29" s="46" t="s">
        <v>907</v>
      </c>
      <c r="C29" s="165" t="s">
        <v>1331</v>
      </c>
      <c r="D29" s="130">
        <v>0.2782</v>
      </c>
      <c r="E29" s="130">
        <v>0.17299999999999999</v>
      </c>
      <c r="F29" s="130">
        <v>0.16420000000000001</v>
      </c>
      <c r="G29" s="130">
        <v>0.16950000000000001</v>
      </c>
      <c r="H29" s="130">
        <v>0.1031</v>
      </c>
      <c r="I29" s="130">
        <v>0.1749</v>
      </c>
      <c r="J29" s="130">
        <v>0.1328</v>
      </c>
      <c r="K29" s="130">
        <v>0.1439</v>
      </c>
      <c r="L29" s="130">
        <v>0.12</v>
      </c>
    </row>
    <row r="30" spans="1:12" s="48" customFormat="1" ht="15" customHeight="1">
      <c r="A30" s="47" t="s">
        <v>742</v>
      </c>
      <c r="B30" s="46" t="s">
        <v>908</v>
      </c>
      <c r="C30" s="165" t="s">
        <v>1332</v>
      </c>
      <c r="D30" s="130">
        <v>0.16009999999999999</v>
      </c>
      <c r="E30" s="130">
        <v>0.1507</v>
      </c>
      <c r="F30" s="130">
        <v>0.12239999999999999</v>
      </c>
      <c r="G30" s="130">
        <v>0.13400000000000001</v>
      </c>
      <c r="H30" s="130">
        <v>3.7900000000000003E-2</v>
      </c>
      <c r="I30" s="130">
        <v>0.15190000000000001</v>
      </c>
      <c r="J30" s="130">
        <v>6.0299999999999999E-2</v>
      </c>
      <c r="K30" s="130">
        <v>9.7799999999999998E-2</v>
      </c>
      <c r="L30" s="130">
        <v>8.4500000000000006E-2</v>
      </c>
    </row>
    <row r="31" spans="1:12" s="48" customFormat="1" ht="15" customHeight="1">
      <c r="A31" s="47" t="s">
        <v>742</v>
      </c>
      <c r="B31" s="46" t="s">
        <v>909</v>
      </c>
      <c r="C31" s="165" t="s">
        <v>1333</v>
      </c>
      <c r="D31" s="130">
        <v>1.24E-2</v>
      </c>
      <c r="E31" s="130">
        <v>1.6299999999999999E-2</v>
      </c>
      <c r="F31" s="130">
        <v>1.5299999999999999E-2</v>
      </c>
      <c r="G31" s="130">
        <v>1.5599999999999999E-2</v>
      </c>
      <c r="H31" s="130">
        <v>1.52E-2</v>
      </c>
      <c r="I31" s="130">
        <v>1.3599999999999999E-2</v>
      </c>
      <c r="J31" s="130">
        <v>1.5699999999999999E-2</v>
      </c>
      <c r="K31" s="130">
        <v>1.35E-2</v>
      </c>
      <c r="L31" s="130">
        <v>1.2699999999999999E-2</v>
      </c>
    </row>
    <row r="32" spans="1:12" s="48" customFormat="1" ht="15" customHeight="1">
      <c r="A32" s="47" t="s">
        <v>742</v>
      </c>
      <c r="B32" s="46" t="s">
        <v>910</v>
      </c>
      <c r="C32" s="165" t="s">
        <v>1334</v>
      </c>
      <c r="D32" s="130">
        <v>2.4400000000000002E-2</v>
      </c>
      <c r="E32" s="130">
        <v>4.0399999999999998E-2</v>
      </c>
      <c r="F32" s="130">
        <v>3.8300000000000001E-2</v>
      </c>
      <c r="G32" s="130">
        <v>2.9100000000000001E-2</v>
      </c>
      <c r="H32" s="130">
        <v>3.4299999999999997E-2</v>
      </c>
      <c r="I32" s="130">
        <v>6.6299999999999998E-2</v>
      </c>
      <c r="J32" s="130">
        <v>6.0499999999999998E-2</v>
      </c>
      <c r="K32" s="130">
        <v>6.59E-2</v>
      </c>
      <c r="L32" s="130">
        <v>4.82E-2</v>
      </c>
    </row>
    <row r="33" spans="1:12" s="48" customFormat="1" ht="15" customHeight="1">
      <c r="A33" s="47" t="s">
        <v>742</v>
      </c>
      <c r="B33" s="46" t="s">
        <v>911</v>
      </c>
      <c r="C33" s="165" t="s">
        <v>1335</v>
      </c>
      <c r="D33" s="130">
        <v>1.5699999999999999E-2</v>
      </c>
      <c r="E33" s="130">
        <v>2.2800000000000001E-2</v>
      </c>
      <c r="F33" s="130">
        <v>2.1499999999999998E-2</v>
      </c>
      <c r="G33" s="130">
        <v>0.02</v>
      </c>
      <c r="H33" s="130">
        <v>2.3099999999999999E-2</v>
      </c>
      <c r="I33" s="130">
        <v>2.7300000000000001E-2</v>
      </c>
      <c r="J33" s="130">
        <v>2.7799999999999998E-2</v>
      </c>
      <c r="K33" s="130">
        <v>2.6200000000000001E-2</v>
      </c>
      <c r="L33" s="130">
        <v>2.2100000000000002E-2</v>
      </c>
    </row>
    <row r="34" spans="1:12" s="48" customFormat="1" ht="15" customHeight="1">
      <c r="A34" s="47" t="s">
        <v>742</v>
      </c>
      <c r="B34" s="46" t="s">
        <v>912</v>
      </c>
      <c r="C34" s="165" t="s">
        <v>1336</v>
      </c>
      <c r="D34" s="130">
        <v>0</v>
      </c>
      <c r="E34" s="130">
        <v>0</v>
      </c>
      <c r="F34" s="130">
        <v>0</v>
      </c>
      <c r="G34" s="130">
        <v>0</v>
      </c>
      <c r="H34" s="130">
        <v>0</v>
      </c>
      <c r="I34" s="130">
        <v>0</v>
      </c>
      <c r="J34" s="130">
        <v>0</v>
      </c>
      <c r="K34" s="130">
        <v>0</v>
      </c>
      <c r="L34" s="130">
        <v>0</v>
      </c>
    </row>
    <row r="35" spans="1:12" s="48" customFormat="1" ht="15" customHeight="1">
      <c r="A35" s="47" t="s">
        <v>742</v>
      </c>
      <c r="B35" s="46" t="s">
        <v>913</v>
      </c>
      <c r="C35" s="165" t="s">
        <v>1337</v>
      </c>
      <c r="D35" s="130">
        <v>0</v>
      </c>
      <c r="E35" s="130">
        <v>0</v>
      </c>
      <c r="F35" s="130">
        <v>0</v>
      </c>
      <c r="G35" s="130">
        <v>0</v>
      </c>
      <c r="H35" s="130">
        <v>4.3E-3</v>
      </c>
      <c r="I35" s="130">
        <v>1.1599999999999999E-2</v>
      </c>
      <c r="J35" s="130">
        <v>2.1000000000000001E-2</v>
      </c>
      <c r="K35" s="130">
        <v>2.69E-2</v>
      </c>
      <c r="L35" s="130">
        <v>2.4799999999999999E-2</v>
      </c>
    </row>
    <row r="36" spans="1:12" s="48" customFormat="1" ht="15" customHeight="1">
      <c r="A36" s="47" t="s">
        <v>742</v>
      </c>
      <c r="B36" s="46" t="s">
        <v>914</v>
      </c>
      <c r="C36" s="165" t="s">
        <v>1338</v>
      </c>
      <c r="D36" s="130">
        <v>0</v>
      </c>
      <c r="E36" s="130">
        <v>0</v>
      </c>
      <c r="F36" s="130">
        <v>0</v>
      </c>
      <c r="G36" s="130">
        <v>0</v>
      </c>
      <c r="H36" s="130">
        <v>3.0999999999999999E-3</v>
      </c>
      <c r="I36" s="130">
        <v>2.29E-2</v>
      </c>
      <c r="J36" s="130">
        <v>5.0500000000000003E-2</v>
      </c>
      <c r="K36" s="130">
        <v>5.2999999999999999E-2</v>
      </c>
      <c r="L36" s="130">
        <v>4.9399999999999999E-2</v>
      </c>
    </row>
    <row r="37" spans="1:12" s="48" customFormat="1" ht="15" customHeight="1">
      <c r="A37" s="47"/>
      <c r="B37" s="46"/>
      <c r="C37" s="165" t="s">
        <v>1339</v>
      </c>
      <c r="D37" s="130">
        <v>0</v>
      </c>
      <c r="E37" s="130">
        <v>0</v>
      </c>
      <c r="F37" s="130">
        <v>0</v>
      </c>
      <c r="G37" s="130">
        <v>0</v>
      </c>
      <c r="H37" s="130">
        <v>0</v>
      </c>
      <c r="I37" s="130">
        <v>0</v>
      </c>
      <c r="J37" s="130">
        <v>1.9699999999999999E-2</v>
      </c>
      <c r="K37" s="130">
        <v>0.01</v>
      </c>
      <c r="L37" s="130">
        <v>7.7000000000000002E-3</v>
      </c>
    </row>
    <row r="38" spans="1:12" s="48" customFormat="1" ht="15" customHeight="1" thickBot="1">
      <c r="A38" s="47" t="s">
        <v>742</v>
      </c>
      <c r="B38" s="46" t="s">
        <v>915</v>
      </c>
      <c r="C38" s="165" t="s">
        <v>1340</v>
      </c>
      <c r="D38" s="130">
        <v>0</v>
      </c>
      <c r="E38" s="130">
        <v>0</v>
      </c>
      <c r="F38" s="130">
        <v>0</v>
      </c>
      <c r="G38" s="130">
        <v>0</v>
      </c>
      <c r="H38" s="130">
        <v>0</v>
      </c>
      <c r="I38" s="130">
        <v>0</v>
      </c>
      <c r="J38" s="130">
        <v>0</v>
      </c>
      <c r="K38" s="130">
        <v>0</v>
      </c>
      <c r="L38" s="130">
        <v>0</v>
      </c>
    </row>
    <row r="39" spans="1:12" s="37" customFormat="1" ht="15" customHeight="1" thickTop="1" thickBot="1">
      <c r="A39" s="47"/>
      <c r="B39" s="51"/>
      <c r="C39" s="403" t="s">
        <v>561</v>
      </c>
      <c r="D39" s="400"/>
      <c r="E39" s="400"/>
      <c r="F39" s="400"/>
      <c r="G39" s="401"/>
      <c r="H39" s="401"/>
      <c r="I39" s="401"/>
      <c r="J39" s="401"/>
      <c r="K39" s="401"/>
      <c r="L39" s="401"/>
    </row>
    <row r="40" spans="1:12" s="37" customFormat="1" ht="15" customHeight="1" thickTop="1" thickBot="1">
      <c r="A40" s="47"/>
      <c r="B40" s="174"/>
      <c r="C40" s="403" t="s">
        <v>562</v>
      </c>
      <c r="D40" s="400"/>
      <c r="E40" s="400"/>
      <c r="F40" s="400"/>
      <c r="G40" s="401"/>
      <c r="H40" s="401"/>
      <c r="I40" s="401"/>
      <c r="J40" s="401"/>
      <c r="K40" s="401"/>
      <c r="L40" s="401"/>
    </row>
    <row r="41" spans="1:12" s="47" customFormat="1" ht="15" customHeight="1" thickTop="1">
      <c r="A41" s="47" t="s">
        <v>742</v>
      </c>
      <c r="B41" s="46" t="s">
        <v>916</v>
      </c>
      <c r="C41" s="165" t="s">
        <v>917</v>
      </c>
      <c r="D41" s="130">
        <v>0.1429</v>
      </c>
      <c r="E41" s="130">
        <v>0.1193</v>
      </c>
      <c r="F41" s="130">
        <v>0.13150000000000001</v>
      </c>
      <c r="G41" s="130">
        <v>0.12509999999999999</v>
      </c>
      <c r="H41" s="130">
        <v>9.9400000000000002E-2</v>
      </c>
      <c r="I41" s="130">
        <v>8.2799999999999999E-2</v>
      </c>
      <c r="J41" s="130">
        <v>8.2600000000000007E-2</v>
      </c>
      <c r="K41" s="130">
        <v>8.0799999999999997E-2</v>
      </c>
      <c r="L41" s="130">
        <v>8.5699999999999998E-2</v>
      </c>
    </row>
    <row r="42" spans="1:12" s="48" customFormat="1" ht="15" customHeight="1">
      <c r="A42" s="47" t="s">
        <v>742</v>
      </c>
      <c r="B42" s="46" t="s">
        <v>918</v>
      </c>
      <c r="C42" s="165" t="s">
        <v>919</v>
      </c>
      <c r="D42" s="130">
        <v>0.153</v>
      </c>
      <c r="E42" s="130">
        <v>0.1293</v>
      </c>
      <c r="F42" s="130">
        <v>0.14230000000000001</v>
      </c>
      <c r="G42" s="130">
        <v>0.13489999999999999</v>
      </c>
      <c r="H42" s="130">
        <v>0.11269999999999999</v>
      </c>
      <c r="I42" s="130">
        <v>9.6600000000000005E-2</v>
      </c>
      <c r="J42" s="130">
        <v>9.5399999999999999E-2</v>
      </c>
      <c r="K42" s="130">
        <v>9.2700000000000005E-2</v>
      </c>
      <c r="L42" s="130">
        <v>9.7799999999999998E-2</v>
      </c>
    </row>
    <row r="43" spans="1:12" s="48" customFormat="1" ht="15" customHeight="1">
      <c r="A43" s="47" t="s">
        <v>742</v>
      </c>
      <c r="B43" s="46" t="s">
        <v>920</v>
      </c>
      <c r="C43" s="165" t="s">
        <v>921</v>
      </c>
      <c r="D43" s="130">
        <v>0.1535</v>
      </c>
      <c r="E43" s="130">
        <v>0.1283</v>
      </c>
      <c r="F43" s="130">
        <v>0.1424</v>
      </c>
      <c r="G43" s="130">
        <v>0.13519999999999999</v>
      </c>
      <c r="H43" s="130">
        <v>0.1153</v>
      </c>
      <c r="I43" s="130">
        <v>0.1079</v>
      </c>
      <c r="J43" s="130">
        <v>0.113</v>
      </c>
      <c r="K43" s="130">
        <v>0.1075</v>
      </c>
      <c r="L43" s="130">
        <v>0.11169999999999999</v>
      </c>
    </row>
    <row r="44" spans="1:12" s="48" customFormat="1" ht="15" customHeight="1" thickBot="1">
      <c r="A44" s="47" t="s">
        <v>742</v>
      </c>
      <c r="B44" s="46" t="s">
        <v>922</v>
      </c>
      <c r="C44" s="165" t="s">
        <v>1341</v>
      </c>
      <c r="D44" s="130">
        <v>0</v>
      </c>
      <c r="E44" s="130">
        <v>0</v>
      </c>
      <c r="F44" s="130">
        <v>0</v>
      </c>
      <c r="G44" s="130">
        <v>0</v>
      </c>
      <c r="H44" s="130">
        <v>544.63599999999997</v>
      </c>
      <c r="I44" s="130">
        <v>6.5872999999999999</v>
      </c>
      <c r="J44" s="130">
        <v>2.0916000000000001</v>
      </c>
      <c r="K44" s="130">
        <v>1.2672000000000001</v>
      </c>
      <c r="L44" s="130">
        <v>0.76639999999999997</v>
      </c>
    </row>
    <row r="45" spans="1:12" s="37" customFormat="1" ht="15" customHeight="1" thickTop="1" thickBot="1">
      <c r="A45" s="47"/>
      <c r="B45" s="174"/>
      <c r="C45" s="403" t="s">
        <v>563</v>
      </c>
      <c r="D45" s="400"/>
      <c r="E45" s="400"/>
      <c r="F45" s="400"/>
      <c r="G45" s="401"/>
      <c r="H45" s="401"/>
      <c r="I45" s="401"/>
      <c r="J45" s="401"/>
      <c r="K45" s="401"/>
      <c r="L45" s="401"/>
    </row>
    <row r="46" spans="1:12" s="50" customFormat="1" ht="15" customHeight="1" thickTop="1">
      <c r="A46" s="50" t="s">
        <v>742</v>
      </c>
      <c r="B46" s="46" t="s">
        <v>923</v>
      </c>
      <c r="C46" s="165" t="s">
        <v>924</v>
      </c>
      <c r="D46" s="130">
        <v>0.68830000000000002</v>
      </c>
      <c r="E46" s="130">
        <v>0.70140000000000002</v>
      </c>
      <c r="F46" s="130">
        <v>0.70399999999999996</v>
      </c>
      <c r="G46" s="130">
        <v>0.68520000000000003</v>
      </c>
      <c r="H46" s="130">
        <v>0.67100000000000004</v>
      </c>
      <c r="I46" s="130">
        <v>0.65639999999999998</v>
      </c>
      <c r="J46" s="130">
        <v>0.66900000000000004</v>
      </c>
      <c r="K46" s="130">
        <v>0.67049999999999998</v>
      </c>
      <c r="L46" s="130">
        <v>0.66410000000000002</v>
      </c>
    </row>
    <row r="47" spans="1:12" ht="15" customHeight="1">
      <c r="A47" s="47" t="s">
        <v>742</v>
      </c>
      <c r="B47" s="46" t="s">
        <v>925</v>
      </c>
      <c r="C47" s="165" t="s">
        <v>926</v>
      </c>
      <c r="D47" s="130">
        <v>5.5199999999999999E-2</v>
      </c>
      <c r="E47" s="130">
        <v>5.1999999999999998E-2</v>
      </c>
      <c r="F47" s="130">
        <v>4.5900000000000003E-2</v>
      </c>
      <c r="G47" s="130">
        <v>5.0599999999999999E-2</v>
      </c>
      <c r="H47" s="130">
        <v>5.8599999999999999E-2</v>
      </c>
      <c r="I47" s="130">
        <v>5.7000000000000002E-2</v>
      </c>
      <c r="J47" s="130">
        <v>5.28E-2</v>
      </c>
      <c r="K47" s="130">
        <v>5.4699999999999999E-2</v>
      </c>
      <c r="L47" s="130">
        <v>5.1499999999999997E-2</v>
      </c>
    </row>
    <row r="48" spans="1:12" ht="15" customHeight="1">
      <c r="A48" s="47" t="s">
        <v>742</v>
      </c>
      <c r="B48" s="46" t="s">
        <v>927</v>
      </c>
      <c r="C48" s="165" t="s">
        <v>928</v>
      </c>
      <c r="D48" s="130">
        <v>0.25650000000000001</v>
      </c>
      <c r="E48" s="130">
        <v>0.2467</v>
      </c>
      <c r="F48" s="130">
        <v>0.25009999999999999</v>
      </c>
      <c r="G48" s="130">
        <v>0.26419999999999999</v>
      </c>
      <c r="H48" s="130">
        <v>0.27039999999999997</v>
      </c>
      <c r="I48" s="130">
        <v>0.28660000000000002</v>
      </c>
      <c r="J48" s="130">
        <v>0.2782</v>
      </c>
      <c r="K48" s="130">
        <v>0.27479999999999999</v>
      </c>
      <c r="L48" s="130">
        <v>0.28439999999999999</v>
      </c>
    </row>
    <row r="49" spans="1:12" ht="15" customHeight="1" thickBot="1">
      <c r="A49" s="47" t="s">
        <v>742</v>
      </c>
      <c r="B49" s="46" t="s">
        <v>929</v>
      </c>
      <c r="C49" s="165" t="s">
        <v>930</v>
      </c>
      <c r="D49" s="130">
        <v>0.43519999999999998</v>
      </c>
      <c r="E49" s="130">
        <v>0.4556</v>
      </c>
      <c r="F49" s="130">
        <v>0.46200000000000002</v>
      </c>
      <c r="G49" s="130">
        <v>0.49070000000000003</v>
      </c>
      <c r="H49" s="130">
        <v>0.49640000000000001</v>
      </c>
      <c r="I49" s="130">
        <v>0.51670000000000005</v>
      </c>
      <c r="J49" s="130">
        <v>0.50960000000000005</v>
      </c>
      <c r="K49" s="130">
        <v>0.47039999999999998</v>
      </c>
      <c r="L49" s="130">
        <v>0.48139999999999999</v>
      </c>
    </row>
    <row r="50" spans="1:12" s="47" customFormat="1" ht="15" customHeight="1" thickTop="1" thickBot="1">
      <c r="B50" s="51"/>
      <c r="C50" s="403" t="s">
        <v>564</v>
      </c>
      <c r="D50" s="400"/>
      <c r="E50" s="400"/>
      <c r="F50" s="400"/>
      <c r="G50" s="401"/>
      <c r="H50" s="401"/>
      <c r="I50" s="401"/>
      <c r="J50" s="401"/>
      <c r="K50" s="401"/>
      <c r="L50" s="401"/>
    </row>
    <row r="51" spans="1:12" s="47" customFormat="1" ht="15" customHeight="1" thickTop="1">
      <c r="A51" s="47" t="s">
        <v>742</v>
      </c>
      <c r="B51" s="46" t="s">
        <v>931</v>
      </c>
      <c r="C51" s="165" t="s">
        <v>932</v>
      </c>
      <c r="D51" s="130">
        <v>0.19420000000000001</v>
      </c>
      <c r="E51" s="130">
        <v>0.15840000000000001</v>
      </c>
      <c r="F51" s="130">
        <v>0.17610000000000001</v>
      </c>
      <c r="G51" s="130">
        <v>0.1699</v>
      </c>
      <c r="H51" s="130">
        <v>0.1172</v>
      </c>
      <c r="I51" s="130">
        <v>9.3899999999999997E-2</v>
      </c>
      <c r="J51" s="130">
        <v>0.1014</v>
      </c>
      <c r="K51" s="130">
        <v>0.1084</v>
      </c>
      <c r="L51" s="130">
        <v>0.1115</v>
      </c>
    </row>
    <row r="52" spans="1:12" s="47" customFormat="1" ht="15" customHeight="1">
      <c r="A52" s="47" t="s">
        <v>742</v>
      </c>
      <c r="B52" s="46" t="s">
        <v>933</v>
      </c>
      <c r="C52" s="165" t="s">
        <v>934</v>
      </c>
      <c r="D52" s="130">
        <v>0.192</v>
      </c>
      <c r="E52" s="130">
        <v>0.15540000000000001</v>
      </c>
      <c r="F52" s="130">
        <v>0.1741</v>
      </c>
      <c r="G52" s="130">
        <v>0.16869999999999999</v>
      </c>
      <c r="H52" s="130">
        <v>0.1171</v>
      </c>
      <c r="I52" s="130">
        <v>9.2999999999999999E-2</v>
      </c>
      <c r="J52" s="130">
        <v>0.10249999999999999</v>
      </c>
      <c r="K52" s="130">
        <v>0.10829999999999999</v>
      </c>
      <c r="L52" s="130">
        <v>0.1138</v>
      </c>
    </row>
    <row r="53" spans="1:12" s="47" customFormat="1" ht="15" customHeight="1">
      <c r="A53" s="47" t="s">
        <v>742</v>
      </c>
      <c r="B53" s="46" t="s">
        <v>935</v>
      </c>
      <c r="C53" s="165" t="s">
        <v>1342</v>
      </c>
      <c r="D53" s="130">
        <v>0.2054</v>
      </c>
      <c r="E53" s="130">
        <v>0.16889999999999999</v>
      </c>
      <c r="F53" s="130">
        <v>0.18890000000000001</v>
      </c>
      <c r="G53" s="130">
        <v>0.18240000000000001</v>
      </c>
      <c r="H53" s="130">
        <v>0.13689999999999999</v>
      </c>
      <c r="I53" s="130">
        <v>0.1129</v>
      </c>
      <c r="J53" s="130">
        <v>0.1222</v>
      </c>
      <c r="K53" s="130">
        <v>0.12720000000000001</v>
      </c>
      <c r="L53" s="130">
        <v>0.1326</v>
      </c>
    </row>
    <row r="54" spans="1:12" s="47" customFormat="1" ht="15" customHeight="1">
      <c r="A54" s="47" t="s">
        <v>742</v>
      </c>
      <c r="B54" s="46" t="s">
        <v>936</v>
      </c>
      <c r="C54" s="165" t="s">
        <v>937</v>
      </c>
      <c r="D54" s="130">
        <v>0.2616</v>
      </c>
      <c r="E54" s="130">
        <v>0.2114</v>
      </c>
      <c r="F54" s="130">
        <v>0.23430000000000001</v>
      </c>
      <c r="G54" s="130">
        <v>0.22739999999999999</v>
      </c>
      <c r="H54" s="130">
        <v>0.18010000000000001</v>
      </c>
      <c r="I54" s="130">
        <v>0.15640000000000001</v>
      </c>
      <c r="J54" s="130">
        <v>0.1643</v>
      </c>
      <c r="K54" s="130">
        <v>0.16869999999999999</v>
      </c>
      <c r="L54" s="130">
        <v>0.1721</v>
      </c>
    </row>
    <row r="55" spans="1:12" s="47" customFormat="1" ht="15" customHeight="1">
      <c r="A55" s="47" t="s">
        <v>742</v>
      </c>
      <c r="B55" s="46" t="s">
        <v>938</v>
      </c>
      <c r="C55" s="165" t="s">
        <v>939</v>
      </c>
      <c r="D55" s="130">
        <v>-5.62E-2</v>
      </c>
      <c r="E55" s="130">
        <v>-4.2500000000000003E-2</v>
      </c>
      <c r="F55" s="130">
        <v>-4.5400000000000003E-2</v>
      </c>
      <c r="G55" s="130">
        <v>-4.4999999999999998E-2</v>
      </c>
      <c r="H55" s="130">
        <v>-4.3299999999999998E-2</v>
      </c>
      <c r="I55" s="130">
        <v>-4.3499999999999997E-2</v>
      </c>
      <c r="J55" s="130">
        <v>-4.2099999999999999E-2</v>
      </c>
      <c r="K55" s="130">
        <v>-4.1500000000000002E-2</v>
      </c>
      <c r="L55" s="130">
        <v>-3.95E-2</v>
      </c>
    </row>
    <row r="56" spans="1:12" s="47" customFormat="1" ht="15" customHeight="1">
      <c r="A56" s="47" t="s">
        <v>742</v>
      </c>
      <c r="B56" s="46" t="s">
        <v>940</v>
      </c>
      <c r="C56" s="165" t="s">
        <v>941</v>
      </c>
      <c r="D56" s="130">
        <v>-1.34E-2</v>
      </c>
      <c r="E56" s="130">
        <v>-1.35E-2</v>
      </c>
      <c r="F56" s="130">
        <v>-1.4800000000000001E-2</v>
      </c>
      <c r="G56" s="130">
        <v>-1.37E-2</v>
      </c>
      <c r="H56" s="130">
        <v>-1.9699999999999999E-2</v>
      </c>
      <c r="I56" s="130">
        <v>-1.9900000000000001E-2</v>
      </c>
      <c r="J56" s="130">
        <v>-1.9699999999999999E-2</v>
      </c>
      <c r="K56" s="130">
        <v>-1.89E-2</v>
      </c>
      <c r="L56" s="130">
        <v>-1.8800000000000001E-2</v>
      </c>
    </row>
    <row r="57" spans="1:12" s="47" customFormat="1" ht="15" customHeight="1" thickBot="1">
      <c r="A57" s="47" t="s">
        <v>742</v>
      </c>
      <c r="B57" s="46" t="s">
        <v>942</v>
      </c>
      <c r="C57" s="165" t="s">
        <v>943</v>
      </c>
      <c r="D57" s="130">
        <v>2.2000000000000001E-3</v>
      </c>
      <c r="E57" s="130">
        <v>3.0000000000000001E-3</v>
      </c>
      <c r="F57" s="130">
        <v>2.0999999999999999E-3</v>
      </c>
      <c r="G57" s="130">
        <v>1.1999999999999999E-3</v>
      </c>
      <c r="H57" s="130">
        <v>1E-4</v>
      </c>
      <c r="I57" s="130">
        <v>8.9999999999999998E-4</v>
      </c>
      <c r="J57" s="130">
        <v>-1.1000000000000001E-3</v>
      </c>
      <c r="K57" s="130">
        <v>1E-4</v>
      </c>
      <c r="L57" s="130">
        <v>-2.3E-3</v>
      </c>
    </row>
    <row r="58" spans="1:12" s="37" customFormat="1" ht="15" customHeight="1" thickTop="1" thickBot="1">
      <c r="A58" s="47"/>
      <c r="B58" s="47"/>
      <c r="C58" s="403" t="s">
        <v>944</v>
      </c>
      <c r="D58" s="404"/>
      <c r="E58" s="404"/>
      <c r="F58" s="404"/>
      <c r="G58" s="404"/>
      <c r="H58" s="404"/>
      <c r="I58" s="404"/>
      <c r="J58" s="404"/>
      <c r="K58" s="404"/>
      <c r="L58" s="404"/>
    </row>
    <row r="59" spans="1:12" s="47" customFormat="1" ht="15" customHeight="1" thickTop="1">
      <c r="A59" s="47" t="s">
        <v>742</v>
      </c>
      <c r="B59" s="46" t="s">
        <v>931</v>
      </c>
      <c r="C59" s="165" t="s">
        <v>932</v>
      </c>
      <c r="D59" s="130">
        <v>0.19420000000000001</v>
      </c>
      <c r="E59" s="130">
        <v>0.15840000000000001</v>
      </c>
      <c r="F59" s="130">
        <v>0.17610000000000001</v>
      </c>
      <c r="G59" s="130">
        <v>0.1699</v>
      </c>
      <c r="H59" s="130">
        <v>0.1172</v>
      </c>
      <c r="I59" s="130">
        <v>9.3899999999999997E-2</v>
      </c>
      <c r="J59" s="130">
        <v>0.1014</v>
      </c>
      <c r="K59" s="130">
        <v>0.1084</v>
      </c>
      <c r="L59" s="130">
        <v>0.1115</v>
      </c>
    </row>
    <row r="60" spans="1:12" s="47" customFormat="1" ht="15" customHeight="1">
      <c r="A60" s="47" t="s">
        <v>742</v>
      </c>
      <c r="B60" s="46" t="s">
        <v>945</v>
      </c>
      <c r="C60" s="165" t="s">
        <v>946</v>
      </c>
      <c r="D60" s="130">
        <v>-1.6899999999999998E-2</v>
      </c>
      <c r="E60" s="130">
        <v>-1.3599999999999999E-2</v>
      </c>
      <c r="F60" s="130">
        <v>-1.4999999999999999E-2</v>
      </c>
      <c r="G60" s="130">
        <v>-1.04E-2</v>
      </c>
      <c r="H60" s="130">
        <v>-5.7000000000000002E-3</v>
      </c>
      <c r="I60" s="130">
        <v>-6.1000000000000004E-3</v>
      </c>
      <c r="J60" s="130">
        <v>-1.35E-2</v>
      </c>
      <c r="K60" s="130">
        <v>-1.5699999999999999E-2</v>
      </c>
      <c r="L60" s="130">
        <v>-1.2800000000000001E-2</v>
      </c>
    </row>
    <row r="61" spans="1:12" s="48" customFormat="1" ht="15" customHeight="1">
      <c r="A61" s="47" t="s">
        <v>742</v>
      </c>
      <c r="B61" s="46" t="s">
        <v>947</v>
      </c>
      <c r="C61" s="165" t="s">
        <v>948</v>
      </c>
      <c r="D61" s="130">
        <v>-0.1429</v>
      </c>
      <c r="E61" s="130">
        <v>-0.1193</v>
      </c>
      <c r="F61" s="130">
        <v>-0.13150000000000001</v>
      </c>
      <c r="G61" s="130">
        <v>-0.12509999999999999</v>
      </c>
      <c r="H61" s="130">
        <v>-9.9400000000000002E-2</v>
      </c>
      <c r="I61" s="130">
        <v>-8.2900000000000001E-2</v>
      </c>
      <c r="J61" s="130">
        <v>-8.2699999999999996E-2</v>
      </c>
      <c r="K61" s="130">
        <v>-8.09E-2</v>
      </c>
      <c r="L61" s="130">
        <v>-8.5800000000000001E-2</v>
      </c>
    </row>
    <row r="62" spans="1:12" s="48" customFormat="1" ht="15" customHeight="1">
      <c r="A62" s="47" t="s">
        <v>742</v>
      </c>
      <c r="B62" s="46" t="s">
        <v>949</v>
      </c>
      <c r="C62" s="165" t="s">
        <v>950</v>
      </c>
      <c r="D62" s="130">
        <v>1E-3</v>
      </c>
      <c r="E62" s="130">
        <v>5.0000000000000001E-4</v>
      </c>
      <c r="F62" s="130">
        <v>-2.9999999999999997E-4</v>
      </c>
      <c r="G62" s="130">
        <v>-8.9999999999999998E-4</v>
      </c>
      <c r="H62" s="130">
        <v>8.0000000000000004E-4</v>
      </c>
      <c r="I62" s="130">
        <v>-1E-4</v>
      </c>
      <c r="J62" s="130">
        <v>-1E-4</v>
      </c>
      <c r="K62" s="130">
        <v>8.9999999999999998E-4</v>
      </c>
      <c r="L62" s="130">
        <v>-4.1000000000000003E-3</v>
      </c>
    </row>
    <row r="63" spans="1:12" s="48" customFormat="1" ht="15" customHeight="1">
      <c r="A63" s="47" t="s">
        <v>742</v>
      </c>
      <c r="B63" s="46" t="s">
        <v>951</v>
      </c>
      <c r="C63" s="165" t="s">
        <v>952</v>
      </c>
      <c r="D63" s="130">
        <v>0</v>
      </c>
      <c r="E63" s="130">
        <v>2.9999999999999997E-4</v>
      </c>
      <c r="F63" s="130">
        <v>2.9999999999999997E-4</v>
      </c>
      <c r="G63" s="130">
        <v>2.9999999999999997E-4</v>
      </c>
      <c r="H63" s="130">
        <v>-1E-4</v>
      </c>
      <c r="I63" s="130">
        <v>-1.6000000000000001E-3</v>
      </c>
      <c r="J63" s="130">
        <v>1E-4</v>
      </c>
      <c r="K63" s="130">
        <v>0</v>
      </c>
      <c r="L63" s="130">
        <v>2.9999999999999997E-4</v>
      </c>
    </row>
    <row r="64" spans="1:12" s="48" customFormat="1" ht="15" customHeight="1" thickBot="1">
      <c r="A64" s="47"/>
      <c r="B64" s="46"/>
      <c r="C64" s="165" t="s">
        <v>953</v>
      </c>
      <c r="D64" s="130">
        <v>1E-4</v>
      </c>
      <c r="E64" s="130">
        <v>-1E-4</v>
      </c>
      <c r="F64" s="130">
        <v>-2.0000000000000001E-4</v>
      </c>
      <c r="G64" s="130">
        <v>0</v>
      </c>
      <c r="H64" s="130">
        <v>0</v>
      </c>
      <c r="I64" s="130">
        <v>0</v>
      </c>
      <c r="J64" s="130">
        <v>1E-4</v>
      </c>
      <c r="K64" s="130">
        <v>1E-4</v>
      </c>
      <c r="L64" s="130">
        <v>-1E-4</v>
      </c>
    </row>
    <row r="65" spans="1:12" s="47" customFormat="1" ht="15" customHeight="1" thickTop="1" thickBot="1">
      <c r="A65" s="47" t="s">
        <v>742</v>
      </c>
      <c r="B65" s="46" t="s">
        <v>954</v>
      </c>
      <c r="C65" s="403" t="s">
        <v>955</v>
      </c>
      <c r="D65" s="400">
        <v>3.5400000000000001E-2</v>
      </c>
      <c r="E65" s="400">
        <v>2.6200000000000001E-2</v>
      </c>
      <c r="F65" s="400">
        <v>2.9399999999999999E-2</v>
      </c>
      <c r="G65" s="405">
        <v>3.3799999999999997E-2</v>
      </c>
      <c r="H65" s="405">
        <v>1.29E-2</v>
      </c>
      <c r="I65" s="405">
        <v>3.3E-3</v>
      </c>
      <c r="J65" s="405">
        <v>5.3E-3</v>
      </c>
      <c r="K65" s="405">
        <v>1.2699999999999999E-2</v>
      </c>
      <c r="L65" s="405">
        <v>8.8999999999999999E-3</v>
      </c>
    </row>
    <row r="66" spans="1:12" ht="3.75" customHeight="1" thickTop="1" thickBot="1">
      <c r="A66" s="175"/>
      <c r="B66" s="175"/>
      <c r="C66" s="118"/>
      <c r="D66" s="118"/>
      <c r="E66" s="118"/>
      <c r="F66" s="118"/>
      <c r="G66" s="118"/>
      <c r="H66" s="118"/>
      <c r="I66" s="118"/>
      <c r="J66" s="118"/>
      <c r="K66" s="118"/>
      <c r="L66" s="118"/>
    </row>
    <row r="67" spans="1:12" ht="15" customHeight="1">
      <c r="A67" s="47"/>
      <c r="B67" s="47"/>
      <c r="C67" s="170" t="s">
        <v>1306</v>
      </c>
      <c r="D67" s="47"/>
      <c r="E67" s="47"/>
      <c r="F67" s="47"/>
      <c r="G67" s="47"/>
      <c r="H67" s="47"/>
      <c r="I67" s="47"/>
      <c r="J67" s="47"/>
      <c r="K67" s="47"/>
      <c r="L67" s="47"/>
    </row>
    <row r="68" spans="1:12" ht="15" customHeight="1">
      <c r="A68" s="47"/>
      <c r="B68" s="47"/>
      <c r="C68" s="170" t="s">
        <v>1350</v>
      </c>
      <c r="D68" s="47"/>
      <c r="E68" s="47"/>
      <c r="F68" s="47"/>
      <c r="G68" s="47"/>
      <c r="H68" s="47"/>
      <c r="I68" s="47"/>
      <c r="J68" s="47"/>
      <c r="K68" s="47"/>
      <c r="L68" s="47"/>
    </row>
    <row r="69" spans="1:12" ht="15" customHeight="1">
      <c r="A69" s="47"/>
      <c r="B69" s="47"/>
      <c r="C69" s="170" t="s">
        <v>1351</v>
      </c>
      <c r="D69" s="47"/>
      <c r="E69" s="47"/>
      <c r="F69" s="47"/>
      <c r="G69" s="47"/>
      <c r="H69" s="47"/>
      <c r="I69" s="47"/>
      <c r="J69" s="47"/>
      <c r="K69" s="47"/>
      <c r="L69" s="47"/>
    </row>
    <row r="70" spans="1:12" ht="15" customHeight="1">
      <c r="A70" s="47"/>
      <c r="B70" s="47"/>
      <c r="C70" s="170" t="s">
        <v>1309</v>
      </c>
      <c r="D70" s="47"/>
      <c r="E70" s="47"/>
      <c r="F70" s="47"/>
      <c r="G70" s="47"/>
      <c r="H70" s="47"/>
      <c r="I70" s="47"/>
      <c r="J70" s="47"/>
      <c r="K70" s="47"/>
      <c r="L70" s="47"/>
    </row>
    <row r="71" spans="1:12" ht="15" customHeight="1">
      <c r="A71" s="47"/>
      <c r="B71" s="47"/>
      <c r="C71" s="170" t="s">
        <v>1310</v>
      </c>
      <c r="D71" s="47"/>
      <c r="E71" s="47"/>
      <c r="F71" s="47"/>
      <c r="G71" s="47"/>
      <c r="H71" s="47"/>
      <c r="I71" s="47"/>
      <c r="J71" s="47"/>
      <c r="K71" s="47"/>
      <c r="L71" s="47"/>
    </row>
    <row r="72" spans="1:12" ht="30" customHeight="1">
      <c r="A72" s="47"/>
      <c r="B72" s="47"/>
      <c r="C72" s="730" t="s">
        <v>958</v>
      </c>
      <c r="D72" s="730"/>
      <c r="E72" s="730"/>
      <c r="F72" s="730"/>
      <c r="G72" s="730"/>
      <c r="H72" s="730"/>
      <c r="I72" s="730"/>
      <c r="J72" s="730"/>
      <c r="K72" s="730"/>
      <c r="L72" s="730"/>
    </row>
    <row r="73" spans="1:12" ht="15" customHeight="1">
      <c r="A73" s="47"/>
      <c r="B73" s="47"/>
      <c r="C73" s="170" t="s">
        <v>567</v>
      </c>
      <c r="D73" s="47"/>
      <c r="E73" s="47"/>
      <c r="F73" s="47"/>
      <c r="G73" s="47"/>
      <c r="H73" s="47"/>
      <c r="I73" s="47"/>
      <c r="J73" s="47"/>
      <c r="K73" s="47"/>
      <c r="L73" s="47"/>
    </row>
    <row r="74" spans="1:12" ht="30" customHeight="1">
      <c r="A74" s="47"/>
      <c r="B74" s="47"/>
      <c r="C74" s="730" t="s">
        <v>959</v>
      </c>
      <c r="D74" s="730"/>
      <c r="E74" s="730"/>
      <c r="F74" s="730"/>
      <c r="G74" s="730"/>
      <c r="H74" s="730"/>
      <c r="I74" s="730"/>
      <c r="J74" s="730"/>
      <c r="K74" s="730"/>
      <c r="L74" s="730"/>
    </row>
    <row r="75" spans="1:12" ht="15" customHeight="1">
      <c r="A75" s="47"/>
      <c r="B75" s="47"/>
      <c r="C75" s="170"/>
      <c r="D75" s="47"/>
      <c r="E75" s="47"/>
      <c r="F75" s="47"/>
      <c r="G75" s="47"/>
      <c r="H75" s="47"/>
      <c r="I75" s="47"/>
      <c r="J75" s="47"/>
      <c r="K75" s="47"/>
      <c r="L75" s="47"/>
    </row>
  </sheetData>
  <mergeCells count="6">
    <mergeCell ref="C74:L74"/>
    <mergeCell ref="C1:L1"/>
    <mergeCell ref="A2:L2"/>
    <mergeCell ref="C3:L3"/>
    <mergeCell ref="A4:L4"/>
    <mergeCell ref="C72:L72"/>
  </mergeCells>
  <pageMargins left="0.93" right="0.42" top="0.69" bottom="0.59" header="0.5" footer="0.5"/>
  <pageSetup scale="52"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K38"/>
  <sheetViews>
    <sheetView zoomScaleNormal="100" workbookViewId="0">
      <selection activeCell="A3" sqref="A3:K3"/>
    </sheetView>
  </sheetViews>
  <sheetFormatPr defaultColWidth="9.140625" defaultRowHeight="12.75"/>
  <cols>
    <col min="1" max="1" width="85.5703125" style="33" customWidth="1"/>
    <col min="2" max="4" width="13.42578125" style="607" bestFit="1" customWidth="1"/>
    <col min="5" max="5" width="10.7109375" style="607" bestFit="1" customWidth="1"/>
    <col min="6" max="6" width="11.7109375" style="607" bestFit="1" customWidth="1"/>
    <col min="7" max="7" width="13.42578125" style="607" bestFit="1" customWidth="1"/>
    <col min="8" max="8" width="10.7109375" style="607" bestFit="1" customWidth="1"/>
    <col min="9" max="9" width="13.42578125" style="607" bestFit="1" customWidth="1"/>
    <col min="10" max="10" width="11.7109375" style="607" bestFit="1" customWidth="1"/>
    <col min="11" max="11" width="14.42578125" style="607" bestFit="1" customWidth="1"/>
    <col min="12" max="256" width="9.140625" style="607"/>
    <col min="257" max="257" width="85.5703125" style="607" customWidth="1"/>
    <col min="258" max="264" width="20.140625" style="607" customWidth="1"/>
    <col min="265" max="266" width="21" style="607" customWidth="1"/>
    <col min="267" max="267" width="26.42578125" style="607" customWidth="1"/>
    <col min="268" max="512" width="9.140625" style="607"/>
    <col min="513" max="513" width="85.5703125" style="607" customWidth="1"/>
    <col min="514" max="520" width="20.140625" style="607" customWidth="1"/>
    <col min="521" max="522" width="21" style="607" customWidth="1"/>
    <col min="523" max="523" width="26.42578125" style="607" customWidth="1"/>
    <col min="524" max="768" width="9.140625" style="607"/>
    <col min="769" max="769" width="85.5703125" style="607" customWidth="1"/>
    <col min="770" max="776" width="20.140625" style="607" customWidth="1"/>
    <col min="777" max="778" width="21" style="607" customWidth="1"/>
    <col min="779" max="779" width="26.42578125" style="607" customWidth="1"/>
    <col min="780" max="1024" width="9.140625" style="607"/>
    <col min="1025" max="1025" width="85.5703125" style="607" customWidth="1"/>
    <col min="1026" max="1032" width="20.140625" style="607" customWidth="1"/>
    <col min="1033" max="1034" width="21" style="607" customWidth="1"/>
    <col min="1035" max="1035" width="26.42578125" style="607" customWidth="1"/>
    <col min="1036" max="1280" width="9.140625" style="607"/>
    <col min="1281" max="1281" width="85.5703125" style="607" customWidth="1"/>
    <col min="1282" max="1288" width="20.140625" style="607" customWidth="1"/>
    <col min="1289" max="1290" width="21" style="607" customWidth="1"/>
    <col min="1291" max="1291" width="26.42578125" style="607" customWidth="1"/>
    <col min="1292" max="1536" width="9.140625" style="607"/>
    <col min="1537" max="1537" width="85.5703125" style="607" customWidth="1"/>
    <col min="1538" max="1544" width="20.140625" style="607" customWidth="1"/>
    <col min="1545" max="1546" width="21" style="607" customWidth="1"/>
    <col min="1547" max="1547" width="26.42578125" style="607" customWidth="1"/>
    <col min="1548" max="1792" width="9.140625" style="607"/>
    <col min="1793" max="1793" width="85.5703125" style="607" customWidth="1"/>
    <col min="1794" max="1800" width="20.140625" style="607" customWidth="1"/>
    <col min="1801" max="1802" width="21" style="607" customWidth="1"/>
    <col min="1803" max="1803" width="26.42578125" style="607" customWidth="1"/>
    <col min="1804" max="2048" width="9.140625" style="607"/>
    <col min="2049" max="2049" width="85.5703125" style="607" customWidth="1"/>
    <col min="2050" max="2056" width="20.140625" style="607" customWidth="1"/>
    <col min="2057" max="2058" width="21" style="607" customWidth="1"/>
    <col min="2059" max="2059" width="26.42578125" style="607" customWidth="1"/>
    <col min="2060" max="2304" width="9.140625" style="607"/>
    <col min="2305" max="2305" width="85.5703125" style="607" customWidth="1"/>
    <col min="2306" max="2312" width="20.140625" style="607" customWidth="1"/>
    <col min="2313" max="2314" width="21" style="607" customWidth="1"/>
    <col min="2315" max="2315" width="26.42578125" style="607" customWidth="1"/>
    <col min="2316" max="2560" width="9.140625" style="607"/>
    <col min="2561" max="2561" width="85.5703125" style="607" customWidth="1"/>
    <col min="2562" max="2568" width="20.140625" style="607" customWidth="1"/>
    <col min="2569" max="2570" width="21" style="607" customWidth="1"/>
    <col min="2571" max="2571" width="26.42578125" style="607" customWidth="1"/>
    <col min="2572" max="2816" width="9.140625" style="607"/>
    <col min="2817" max="2817" width="85.5703125" style="607" customWidth="1"/>
    <col min="2818" max="2824" width="20.140625" style="607" customWidth="1"/>
    <col min="2825" max="2826" width="21" style="607" customWidth="1"/>
    <col min="2827" max="2827" width="26.42578125" style="607" customWidth="1"/>
    <col min="2828" max="3072" width="9.140625" style="607"/>
    <col min="3073" max="3073" width="85.5703125" style="607" customWidth="1"/>
    <col min="3074" max="3080" width="20.140625" style="607" customWidth="1"/>
    <col min="3081" max="3082" width="21" style="607" customWidth="1"/>
    <col min="3083" max="3083" width="26.42578125" style="607" customWidth="1"/>
    <col min="3084" max="3328" width="9.140625" style="607"/>
    <col min="3329" max="3329" width="85.5703125" style="607" customWidth="1"/>
    <col min="3330" max="3336" width="20.140625" style="607" customWidth="1"/>
    <col min="3337" max="3338" width="21" style="607" customWidth="1"/>
    <col min="3339" max="3339" width="26.42578125" style="607" customWidth="1"/>
    <col min="3340" max="3584" width="9.140625" style="607"/>
    <col min="3585" max="3585" width="85.5703125" style="607" customWidth="1"/>
    <col min="3586" max="3592" width="20.140625" style="607" customWidth="1"/>
    <col min="3593" max="3594" width="21" style="607" customWidth="1"/>
    <col min="3595" max="3595" width="26.42578125" style="607" customWidth="1"/>
    <col min="3596" max="3840" width="9.140625" style="607"/>
    <col min="3841" max="3841" width="85.5703125" style="607" customWidth="1"/>
    <col min="3842" max="3848" width="20.140625" style="607" customWidth="1"/>
    <col min="3849" max="3850" width="21" style="607" customWidth="1"/>
    <col min="3851" max="3851" width="26.42578125" style="607" customWidth="1"/>
    <col min="3852" max="4096" width="9.140625" style="607"/>
    <col min="4097" max="4097" width="85.5703125" style="607" customWidth="1"/>
    <col min="4098" max="4104" width="20.140625" style="607" customWidth="1"/>
    <col min="4105" max="4106" width="21" style="607" customWidth="1"/>
    <col min="4107" max="4107" width="26.42578125" style="607" customWidth="1"/>
    <col min="4108" max="4352" width="9.140625" style="607"/>
    <col min="4353" max="4353" width="85.5703125" style="607" customWidth="1"/>
    <col min="4354" max="4360" width="20.140625" style="607" customWidth="1"/>
    <col min="4361" max="4362" width="21" style="607" customWidth="1"/>
    <col min="4363" max="4363" width="26.42578125" style="607" customWidth="1"/>
    <col min="4364" max="4608" width="9.140625" style="607"/>
    <col min="4609" max="4609" width="85.5703125" style="607" customWidth="1"/>
    <col min="4610" max="4616" width="20.140625" style="607" customWidth="1"/>
    <col min="4617" max="4618" width="21" style="607" customWidth="1"/>
    <col min="4619" max="4619" width="26.42578125" style="607" customWidth="1"/>
    <col min="4620" max="4864" width="9.140625" style="607"/>
    <col min="4865" max="4865" width="85.5703125" style="607" customWidth="1"/>
    <col min="4866" max="4872" width="20.140625" style="607" customWidth="1"/>
    <col min="4873" max="4874" width="21" style="607" customWidth="1"/>
    <col min="4875" max="4875" width="26.42578125" style="607" customWidth="1"/>
    <col min="4876" max="5120" width="9.140625" style="607"/>
    <col min="5121" max="5121" width="85.5703125" style="607" customWidth="1"/>
    <col min="5122" max="5128" width="20.140625" style="607" customWidth="1"/>
    <col min="5129" max="5130" width="21" style="607" customWidth="1"/>
    <col min="5131" max="5131" width="26.42578125" style="607" customWidth="1"/>
    <col min="5132" max="5376" width="9.140625" style="607"/>
    <col min="5377" max="5377" width="85.5703125" style="607" customWidth="1"/>
    <col min="5378" max="5384" width="20.140625" style="607" customWidth="1"/>
    <col min="5385" max="5386" width="21" style="607" customWidth="1"/>
    <col min="5387" max="5387" width="26.42578125" style="607" customWidth="1"/>
    <col min="5388" max="5632" width="9.140625" style="607"/>
    <col min="5633" max="5633" width="85.5703125" style="607" customWidth="1"/>
    <col min="5634" max="5640" width="20.140625" style="607" customWidth="1"/>
    <col min="5641" max="5642" width="21" style="607" customWidth="1"/>
    <col min="5643" max="5643" width="26.42578125" style="607" customWidth="1"/>
    <col min="5644" max="5888" width="9.140625" style="607"/>
    <col min="5889" max="5889" width="85.5703125" style="607" customWidth="1"/>
    <col min="5890" max="5896" width="20.140625" style="607" customWidth="1"/>
    <col min="5897" max="5898" width="21" style="607" customWidth="1"/>
    <col min="5899" max="5899" width="26.42578125" style="607" customWidth="1"/>
    <col min="5900" max="6144" width="9.140625" style="607"/>
    <col min="6145" max="6145" width="85.5703125" style="607" customWidth="1"/>
    <col min="6146" max="6152" width="20.140625" style="607" customWidth="1"/>
    <col min="6153" max="6154" width="21" style="607" customWidth="1"/>
    <col min="6155" max="6155" width="26.42578125" style="607" customWidth="1"/>
    <col min="6156" max="6400" width="9.140625" style="607"/>
    <col min="6401" max="6401" width="85.5703125" style="607" customWidth="1"/>
    <col min="6402" max="6408" width="20.140625" style="607" customWidth="1"/>
    <col min="6409" max="6410" width="21" style="607" customWidth="1"/>
    <col min="6411" max="6411" width="26.42578125" style="607" customWidth="1"/>
    <col min="6412" max="6656" width="9.140625" style="607"/>
    <col min="6657" max="6657" width="85.5703125" style="607" customWidth="1"/>
    <col min="6658" max="6664" width="20.140625" style="607" customWidth="1"/>
    <col min="6665" max="6666" width="21" style="607" customWidth="1"/>
    <col min="6667" max="6667" width="26.42578125" style="607" customWidth="1"/>
    <col min="6668" max="6912" width="9.140625" style="607"/>
    <col min="6913" max="6913" width="85.5703125" style="607" customWidth="1"/>
    <col min="6914" max="6920" width="20.140625" style="607" customWidth="1"/>
    <col min="6921" max="6922" width="21" style="607" customWidth="1"/>
    <col min="6923" max="6923" width="26.42578125" style="607" customWidth="1"/>
    <col min="6924" max="7168" width="9.140625" style="607"/>
    <col min="7169" max="7169" width="85.5703125" style="607" customWidth="1"/>
    <col min="7170" max="7176" width="20.140625" style="607" customWidth="1"/>
    <col min="7177" max="7178" width="21" style="607" customWidth="1"/>
    <col min="7179" max="7179" width="26.42578125" style="607" customWidth="1"/>
    <col min="7180" max="7424" width="9.140625" style="607"/>
    <col min="7425" max="7425" width="85.5703125" style="607" customWidth="1"/>
    <col min="7426" max="7432" width="20.140625" style="607" customWidth="1"/>
    <col min="7433" max="7434" width="21" style="607" customWidth="1"/>
    <col min="7435" max="7435" width="26.42578125" style="607" customWidth="1"/>
    <col min="7436" max="7680" width="9.140625" style="607"/>
    <col min="7681" max="7681" width="85.5703125" style="607" customWidth="1"/>
    <col min="7682" max="7688" width="20.140625" style="607" customWidth="1"/>
    <col min="7689" max="7690" width="21" style="607" customWidth="1"/>
    <col min="7691" max="7691" width="26.42578125" style="607" customWidth="1"/>
    <col min="7692" max="7936" width="9.140625" style="607"/>
    <col min="7937" max="7937" width="85.5703125" style="607" customWidth="1"/>
    <col min="7938" max="7944" width="20.140625" style="607" customWidth="1"/>
    <col min="7945" max="7946" width="21" style="607" customWidth="1"/>
    <col min="7947" max="7947" width="26.42578125" style="607" customWidth="1"/>
    <col min="7948" max="8192" width="9.140625" style="607"/>
    <col min="8193" max="8193" width="85.5703125" style="607" customWidth="1"/>
    <col min="8194" max="8200" width="20.140625" style="607" customWidth="1"/>
    <col min="8201" max="8202" width="21" style="607" customWidth="1"/>
    <col min="8203" max="8203" width="26.42578125" style="607" customWidth="1"/>
    <col min="8204" max="8448" width="9.140625" style="607"/>
    <col min="8449" max="8449" width="85.5703125" style="607" customWidth="1"/>
    <col min="8450" max="8456" width="20.140625" style="607" customWidth="1"/>
    <col min="8457" max="8458" width="21" style="607" customWidth="1"/>
    <col min="8459" max="8459" width="26.42578125" style="607" customWidth="1"/>
    <col min="8460" max="8704" width="9.140625" style="607"/>
    <col min="8705" max="8705" width="85.5703125" style="607" customWidth="1"/>
    <col min="8706" max="8712" width="20.140625" style="607" customWidth="1"/>
    <col min="8713" max="8714" width="21" style="607" customWidth="1"/>
    <col min="8715" max="8715" width="26.42578125" style="607" customWidth="1"/>
    <col min="8716" max="8960" width="9.140625" style="607"/>
    <col min="8961" max="8961" width="85.5703125" style="607" customWidth="1"/>
    <col min="8962" max="8968" width="20.140625" style="607" customWidth="1"/>
    <col min="8969" max="8970" width="21" style="607" customWidth="1"/>
    <col min="8971" max="8971" width="26.42578125" style="607" customWidth="1"/>
    <col min="8972" max="9216" width="9.140625" style="607"/>
    <col min="9217" max="9217" width="85.5703125" style="607" customWidth="1"/>
    <col min="9218" max="9224" width="20.140625" style="607" customWidth="1"/>
    <col min="9225" max="9226" width="21" style="607" customWidth="1"/>
    <col min="9227" max="9227" width="26.42578125" style="607" customWidth="1"/>
    <col min="9228" max="9472" width="9.140625" style="607"/>
    <col min="9473" max="9473" width="85.5703125" style="607" customWidth="1"/>
    <col min="9474" max="9480" width="20.140625" style="607" customWidth="1"/>
    <col min="9481" max="9482" width="21" style="607" customWidth="1"/>
    <col min="9483" max="9483" width="26.42578125" style="607" customWidth="1"/>
    <col min="9484" max="9728" width="9.140625" style="607"/>
    <col min="9729" max="9729" width="85.5703125" style="607" customWidth="1"/>
    <col min="9730" max="9736" width="20.140625" style="607" customWidth="1"/>
    <col min="9737" max="9738" width="21" style="607" customWidth="1"/>
    <col min="9739" max="9739" width="26.42578125" style="607" customWidth="1"/>
    <col min="9740" max="9984" width="9.140625" style="607"/>
    <col min="9985" max="9985" width="85.5703125" style="607" customWidth="1"/>
    <col min="9986" max="9992" width="20.140625" style="607" customWidth="1"/>
    <col min="9993" max="9994" width="21" style="607" customWidth="1"/>
    <col min="9995" max="9995" width="26.42578125" style="607" customWidth="1"/>
    <col min="9996" max="10240" width="9.140625" style="607"/>
    <col min="10241" max="10241" width="85.5703125" style="607" customWidth="1"/>
    <col min="10242" max="10248" width="20.140625" style="607" customWidth="1"/>
    <col min="10249" max="10250" width="21" style="607" customWidth="1"/>
    <col min="10251" max="10251" width="26.42578125" style="607" customWidth="1"/>
    <col min="10252" max="10496" width="9.140625" style="607"/>
    <col min="10497" max="10497" width="85.5703125" style="607" customWidth="1"/>
    <col min="10498" max="10504" width="20.140625" style="607" customWidth="1"/>
    <col min="10505" max="10506" width="21" style="607" customWidth="1"/>
    <col min="10507" max="10507" width="26.42578125" style="607" customWidth="1"/>
    <col min="10508" max="10752" width="9.140625" style="607"/>
    <col min="10753" max="10753" width="85.5703125" style="607" customWidth="1"/>
    <col min="10754" max="10760" width="20.140625" style="607" customWidth="1"/>
    <col min="10761" max="10762" width="21" style="607" customWidth="1"/>
    <col min="10763" max="10763" width="26.42578125" style="607" customWidth="1"/>
    <col min="10764" max="11008" width="9.140625" style="607"/>
    <col min="11009" max="11009" width="85.5703125" style="607" customWidth="1"/>
    <col min="11010" max="11016" width="20.140625" style="607" customWidth="1"/>
    <col min="11017" max="11018" width="21" style="607" customWidth="1"/>
    <col min="11019" max="11019" width="26.42578125" style="607" customWidth="1"/>
    <col min="11020" max="11264" width="9.140625" style="607"/>
    <col min="11265" max="11265" width="85.5703125" style="607" customWidth="1"/>
    <col min="11266" max="11272" width="20.140625" style="607" customWidth="1"/>
    <col min="11273" max="11274" width="21" style="607" customWidth="1"/>
    <col min="11275" max="11275" width="26.42578125" style="607" customWidth="1"/>
    <col min="11276" max="11520" width="9.140625" style="607"/>
    <col min="11521" max="11521" width="85.5703125" style="607" customWidth="1"/>
    <col min="11522" max="11528" width="20.140625" style="607" customWidth="1"/>
    <col min="11529" max="11530" width="21" style="607" customWidth="1"/>
    <col min="11531" max="11531" width="26.42578125" style="607" customWidth="1"/>
    <col min="11532" max="11776" width="9.140625" style="607"/>
    <col min="11777" max="11777" width="85.5703125" style="607" customWidth="1"/>
    <col min="11778" max="11784" width="20.140625" style="607" customWidth="1"/>
    <col min="11785" max="11786" width="21" style="607" customWidth="1"/>
    <col min="11787" max="11787" width="26.42578125" style="607" customWidth="1"/>
    <col min="11788" max="12032" width="9.140625" style="607"/>
    <col min="12033" max="12033" width="85.5703125" style="607" customWidth="1"/>
    <col min="12034" max="12040" width="20.140625" style="607" customWidth="1"/>
    <col min="12041" max="12042" width="21" style="607" customWidth="1"/>
    <col min="12043" max="12043" width="26.42578125" style="607" customWidth="1"/>
    <col min="12044" max="12288" width="9.140625" style="607"/>
    <col min="12289" max="12289" width="85.5703125" style="607" customWidth="1"/>
    <col min="12290" max="12296" width="20.140625" style="607" customWidth="1"/>
    <col min="12297" max="12298" width="21" style="607" customWidth="1"/>
    <col min="12299" max="12299" width="26.42578125" style="607" customWidth="1"/>
    <col min="12300" max="12544" width="9.140625" style="607"/>
    <col min="12545" max="12545" width="85.5703125" style="607" customWidth="1"/>
    <col min="12546" max="12552" width="20.140625" style="607" customWidth="1"/>
    <col min="12553" max="12554" width="21" style="607" customWidth="1"/>
    <col min="12555" max="12555" width="26.42578125" style="607" customWidth="1"/>
    <col min="12556" max="12800" width="9.140625" style="607"/>
    <col min="12801" max="12801" width="85.5703125" style="607" customWidth="1"/>
    <col min="12802" max="12808" width="20.140625" style="607" customWidth="1"/>
    <col min="12809" max="12810" width="21" style="607" customWidth="1"/>
    <col min="12811" max="12811" width="26.42578125" style="607" customWidth="1"/>
    <col min="12812" max="13056" width="9.140625" style="607"/>
    <col min="13057" max="13057" width="85.5703125" style="607" customWidth="1"/>
    <col min="13058" max="13064" width="20.140625" style="607" customWidth="1"/>
    <col min="13065" max="13066" width="21" style="607" customWidth="1"/>
    <col min="13067" max="13067" width="26.42578125" style="607" customWidth="1"/>
    <col min="13068" max="13312" width="9.140625" style="607"/>
    <col min="13313" max="13313" width="85.5703125" style="607" customWidth="1"/>
    <col min="13314" max="13320" width="20.140625" style="607" customWidth="1"/>
    <col min="13321" max="13322" width="21" style="607" customWidth="1"/>
    <col min="13323" max="13323" width="26.42578125" style="607" customWidth="1"/>
    <col min="13324" max="13568" width="9.140625" style="607"/>
    <col min="13569" max="13569" width="85.5703125" style="607" customWidth="1"/>
    <col min="13570" max="13576" width="20.140625" style="607" customWidth="1"/>
    <col min="13577" max="13578" width="21" style="607" customWidth="1"/>
    <col min="13579" max="13579" width="26.42578125" style="607" customWidth="1"/>
    <col min="13580" max="13824" width="9.140625" style="607"/>
    <col min="13825" max="13825" width="85.5703125" style="607" customWidth="1"/>
    <col min="13826" max="13832" width="20.140625" style="607" customWidth="1"/>
    <col min="13833" max="13834" width="21" style="607" customWidth="1"/>
    <col min="13835" max="13835" width="26.42578125" style="607" customWidth="1"/>
    <col min="13836" max="14080" width="9.140625" style="607"/>
    <col min="14081" max="14081" width="85.5703125" style="607" customWidth="1"/>
    <col min="14082" max="14088" width="20.140625" style="607" customWidth="1"/>
    <col min="14089" max="14090" width="21" style="607" customWidth="1"/>
    <col min="14091" max="14091" width="26.42578125" style="607" customWidth="1"/>
    <col min="14092" max="14336" width="9.140625" style="607"/>
    <col min="14337" max="14337" width="85.5703125" style="607" customWidth="1"/>
    <col min="14338" max="14344" width="20.140625" style="607" customWidth="1"/>
    <col min="14345" max="14346" width="21" style="607" customWidth="1"/>
    <col min="14347" max="14347" width="26.42578125" style="607" customWidth="1"/>
    <col min="14348" max="14592" width="9.140625" style="607"/>
    <col min="14593" max="14593" width="85.5703125" style="607" customWidth="1"/>
    <col min="14594" max="14600" width="20.140625" style="607" customWidth="1"/>
    <col min="14601" max="14602" width="21" style="607" customWidth="1"/>
    <col min="14603" max="14603" width="26.42578125" style="607" customWidth="1"/>
    <col min="14604" max="14848" width="9.140625" style="607"/>
    <col min="14849" max="14849" width="85.5703125" style="607" customWidth="1"/>
    <col min="14850" max="14856" width="20.140625" style="607" customWidth="1"/>
    <col min="14857" max="14858" width="21" style="607" customWidth="1"/>
    <col min="14859" max="14859" width="26.42578125" style="607" customWidth="1"/>
    <col min="14860" max="15104" width="9.140625" style="607"/>
    <col min="15105" max="15105" width="85.5703125" style="607" customWidth="1"/>
    <col min="15106" max="15112" width="20.140625" style="607" customWidth="1"/>
    <col min="15113" max="15114" width="21" style="607" customWidth="1"/>
    <col min="15115" max="15115" width="26.42578125" style="607" customWidth="1"/>
    <col min="15116" max="15360" width="9.140625" style="607"/>
    <col min="15361" max="15361" width="85.5703125" style="607" customWidth="1"/>
    <col min="15362" max="15368" width="20.140625" style="607" customWidth="1"/>
    <col min="15369" max="15370" width="21" style="607" customWidth="1"/>
    <col min="15371" max="15371" width="26.42578125" style="607" customWidth="1"/>
    <col min="15372" max="15616" width="9.140625" style="607"/>
    <col min="15617" max="15617" width="85.5703125" style="607" customWidth="1"/>
    <col min="15618" max="15624" width="20.140625" style="607" customWidth="1"/>
    <col min="15625" max="15626" width="21" style="607" customWidth="1"/>
    <col min="15627" max="15627" width="26.42578125" style="607" customWidth="1"/>
    <col min="15628" max="15872" width="9.140625" style="607"/>
    <col min="15873" max="15873" width="85.5703125" style="607" customWidth="1"/>
    <col min="15874" max="15880" width="20.140625" style="607" customWidth="1"/>
    <col min="15881" max="15882" width="21" style="607" customWidth="1"/>
    <col min="15883" max="15883" width="26.42578125" style="607" customWidth="1"/>
    <col min="15884" max="16128" width="9.140625" style="607"/>
    <col min="16129" max="16129" width="85.5703125" style="607" customWidth="1"/>
    <col min="16130" max="16136" width="20.140625" style="607" customWidth="1"/>
    <col min="16137" max="16138" width="21" style="607" customWidth="1"/>
    <col min="16139" max="16139" width="26.42578125" style="607" customWidth="1"/>
    <col min="16140" max="16384" width="9.140625" style="607"/>
  </cols>
  <sheetData>
    <row r="1" spans="1:11" ht="30" customHeight="1">
      <c r="A1" s="721" t="s">
        <v>443</v>
      </c>
      <c r="B1" s="732"/>
      <c r="C1" s="732"/>
      <c r="D1" s="732"/>
      <c r="E1" s="732"/>
      <c r="F1" s="732"/>
      <c r="G1" s="732"/>
      <c r="H1" s="732"/>
      <c r="I1" s="732"/>
      <c r="J1" s="732"/>
      <c r="K1" s="732"/>
    </row>
    <row r="2" spans="1:11" ht="15" customHeight="1">
      <c r="A2" s="722" t="s">
        <v>645</v>
      </c>
      <c r="B2" s="733"/>
      <c r="C2" s="733"/>
      <c r="D2" s="733"/>
      <c r="E2" s="733"/>
      <c r="F2" s="733"/>
      <c r="G2" s="733"/>
      <c r="H2" s="733"/>
      <c r="I2" s="733"/>
      <c r="J2" s="733"/>
      <c r="K2" s="733"/>
    </row>
    <row r="3" spans="1:11" ht="15" customHeight="1">
      <c r="A3" s="734" t="s">
        <v>1493</v>
      </c>
      <c r="B3" s="735"/>
      <c r="C3" s="735"/>
      <c r="D3" s="735"/>
      <c r="E3" s="735"/>
      <c r="F3" s="735"/>
      <c r="G3" s="735"/>
      <c r="H3" s="735"/>
      <c r="I3" s="735"/>
      <c r="J3" s="735"/>
      <c r="K3" s="735"/>
    </row>
    <row r="4" spans="1:11" s="78" customFormat="1" ht="30" customHeight="1">
      <c r="A4" s="723" t="s">
        <v>646</v>
      </c>
      <c r="B4" s="736"/>
      <c r="C4" s="736"/>
      <c r="D4" s="736"/>
      <c r="E4" s="736"/>
      <c r="F4" s="736"/>
      <c r="G4" s="736"/>
      <c r="H4" s="736"/>
      <c r="I4" s="736"/>
      <c r="J4" s="736"/>
      <c r="K4" s="736"/>
    </row>
    <row r="5" spans="1:11" ht="3.75" customHeight="1">
      <c r="A5" s="47"/>
      <c r="B5" s="47"/>
      <c r="C5" s="47"/>
      <c r="D5" s="47"/>
      <c r="E5" s="47"/>
      <c r="F5" s="47"/>
      <c r="G5" s="47"/>
      <c r="H5" s="47"/>
      <c r="I5" s="47"/>
      <c r="J5" s="47"/>
      <c r="K5" s="47"/>
    </row>
    <row r="6" spans="1:11" s="341" customFormat="1" ht="30" customHeight="1" thickBot="1">
      <c r="A6" s="225"/>
      <c r="B6" s="224" t="s">
        <v>97</v>
      </c>
      <c r="C6" s="224" t="s">
        <v>99</v>
      </c>
      <c r="D6" s="224" t="s">
        <v>100</v>
      </c>
      <c r="E6" s="224" t="s">
        <v>102</v>
      </c>
      <c r="F6" s="224" t="s">
        <v>104</v>
      </c>
      <c r="G6" s="224" t="s">
        <v>106</v>
      </c>
      <c r="H6" s="224" t="s">
        <v>108</v>
      </c>
      <c r="I6" s="298" t="s">
        <v>110</v>
      </c>
      <c r="J6" s="298" t="s">
        <v>507</v>
      </c>
      <c r="K6" s="298" t="s">
        <v>515</v>
      </c>
    </row>
    <row r="7" spans="1:11" s="20" customFormat="1" ht="15" customHeight="1">
      <c r="A7" s="439" t="s">
        <v>647</v>
      </c>
      <c r="B7" s="437">
        <v>0.14499999999999999</v>
      </c>
      <c r="C7" s="437">
        <v>0.14330000000000001</v>
      </c>
      <c r="D7" s="437">
        <v>0.27689999999999998</v>
      </c>
      <c r="E7" s="437">
        <v>0.22239999999999999</v>
      </c>
      <c r="F7" s="437">
        <v>0.1515</v>
      </c>
      <c r="G7" s="437">
        <v>0.12379999999999999</v>
      </c>
      <c r="H7" s="437">
        <v>0.13</v>
      </c>
      <c r="I7" s="437">
        <v>0.20419999999999999</v>
      </c>
      <c r="J7" s="437">
        <v>0.1164</v>
      </c>
      <c r="K7" s="437">
        <v>0.1782</v>
      </c>
    </row>
    <row r="8" spans="1:11" s="78" customFormat="1" ht="15" customHeight="1">
      <c r="A8" s="120" t="s">
        <v>648</v>
      </c>
      <c r="B8" s="121">
        <v>468018273.45999998</v>
      </c>
      <c r="C8" s="121">
        <v>461584860.13999999</v>
      </c>
      <c r="D8" s="121">
        <v>231490954.22999999</v>
      </c>
      <c r="E8" s="121">
        <v>958705.51</v>
      </c>
      <c r="F8" s="121">
        <v>12695062.75</v>
      </c>
      <c r="G8" s="121">
        <v>524572165.43000001</v>
      </c>
      <c r="H8" s="121">
        <v>3054594.78</v>
      </c>
      <c r="I8" s="121">
        <v>133405062.17</v>
      </c>
      <c r="J8" s="121">
        <v>114403381.17</v>
      </c>
      <c r="K8" s="121">
        <v>1950183059.6400001</v>
      </c>
    </row>
    <row r="9" spans="1:11" s="78" customFormat="1" ht="15" customHeight="1">
      <c r="A9" s="120" t="s">
        <v>649</v>
      </c>
      <c r="B9" s="121">
        <v>0</v>
      </c>
      <c r="C9" s="121">
        <v>0</v>
      </c>
      <c r="D9" s="121">
        <v>0</v>
      </c>
      <c r="E9" s="121">
        <v>0</v>
      </c>
      <c r="F9" s="121">
        <v>0</v>
      </c>
      <c r="G9" s="121">
        <v>0</v>
      </c>
      <c r="H9" s="121">
        <v>0</v>
      </c>
      <c r="I9" s="121">
        <v>0</v>
      </c>
      <c r="J9" s="121">
        <v>0</v>
      </c>
      <c r="K9" s="121">
        <v>0</v>
      </c>
    </row>
    <row r="10" spans="1:11" s="21" customFormat="1" ht="15" customHeight="1">
      <c r="A10" s="120" t="s">
        <v>650</v>
      </c>
      <c r="B10" s="121">
        <v>65934513.619999997</v>
      </c>
      <c r="C10" s="121">
        <v>130212393.68000001</v>
      </c>
      <c r="D10" s="121">
        <v>97610305.950000003</v>
      </c>
      <c r="E10" s="121">
        <v>2669901.15</v>
      </c>
      <c r="F10" s="121">
        <v>24479588.609999999</v>
      </c>
      <c r="G10" s="121">
        <v>62421452.960000001</v>
      </c>
      <c r="H10" s="121">
        <v>2096008.41</v>
      </c>
      <c r="I10" s="121">
        <v>234444303.19</v>
      </c>
      <c r="J10" s="121">
        <v>3307452.32</v>
      </c>
      <c r="K10" s="121">
        <v>623175919.88999999</v>
      </c>
    </row>
    <row r="11" spans="1:11" s="21" customFormat="1" ht="15" customHeight="1">
      <c r="A11" s="120" t="s">
        <v>651</v>
      </c>
      <c r="B11" s="121">
        <v>46901380.359999999</v>
      </c>
      <c r="C11" s="121">
        <v>28211693.530000001</v>
      </c>
      <c r="D11" s="121">
        <v>297526046.43000001</v>
      </c>
      <c r="E11" s="121">
        <v>2476404.5099999998</v>
      </c>
      <c r="F11" s="121">
        <v>208167.55</v>
      </c>
      <c r="G11" s="121">
        <v>2141052.29</v>
      </c>
      <c r="H11" s="121">
        <v>550989.31000000006</v>
      </c>
      <c r="I11" s="121">
        <v>68926069.189999998</v>
      </c>
      <c r="J11" s="121">
        <v>27569495.84</v>
      </c>
      <c r="K11" s="121">
        <v>474511299.00999999</v>
      </c>
    </row>
    <row r="12" spans="1:11" s="21" customFormat="1" ht="15" customHeight="1">
      <c r="A12" s="120" t="s">
        <v>652</v>
      </c>
      <c r="B12" s="121">
        <v>120756946.95</v>
      </c>
      <c r="C12" s="121">
        <v>33306117.460000001</v>
      </c>
      <c r="D12" s="121">
        <v>6521652.8600000003</v>
      </c>
      <c r="E12" s="121">
        <v>20422269.390000001</v>
      </c>
      <c r="F12" s="121">
        <v>175381.79</v>
      </c>
      <c r="G12" s="121">
        <v>1488931.12</v>
      </c>
      <c r="H12" s="121">
        <v>0</v>
      </c>
      <c r="I12" s="121">
        <v>0</v>
      </c>
      <c r="J12" s="121">
        <v>74986798.810000002</v>
      </c>
      <c r="K12" s="121">
        <v>257658098.38</v>
      </c>
    </row>
    <row r="13" spans="1:11" s="21" customFormat="1" ht="15" customHeight="1">
      <c r="A13" s="120" t="s">
        <v>653</v>
      </c>
      <c r="B13" s="121">
        <v>836800439.5</v>
      </c>
      <c r="C13" s="121">
        <v>2958010236.79</v>
      </c>
      <c r="D13" s="121">
        <v>1583380280.01</v>
      </c>
      <c r="E13" s="121">
        <v>45443078.039999999</v>
      </c>
      <c r="F13" s="121">
        <v>452528290.49000001</v>
      </c>
      <c r="G13" s="121">
        <v>487707861.31</v>
      </c>
      <c r="H13" s="121">
        <v>32355650.079999998</v>
      </c>
      <c r="I13" s="121">
        <v>1019341908.59</v>
      </c>
      <c r="J13" s="121">
        <v>357536730.75999999</v>
      </c>
      <c r="K13" s="121">
        <v>7773104475.5699997</v>
      </c>
    </row>
    <row r="14" spans="1:11" s="21" customFormat="1" ht="15" customHeight="1">
      <c r="A14" s="292" t="s">
        <v>654</v>
      </c>
      <c r="B14" s="293">
        <v>1538411553.8900001</v>
      </c>
      <c r="C14" s="293">
        <v>3611325301.5999999</v>
      </c>
      <c r="D14" s="293">
        <v>2216529239.48</v>
      </c>
      <c r="E14" s="293">
        <v>71970358.599999994</v>
      </c>
      <c r="F14" s="293">
        <v>490086491.19</v>
      </c>
      <c r="G14" s="293">
        <v>1078331463.1099999</v>
      </c>
      <c r="H14" s="293">
        <v>38057242.579999998</v>
      </c>
      <c r="I14" s="293">
        <v>1456117343.1400001</v>
      </c>
      <c r="J14" s="293">
        <v>577803858.89999998</v>
      </c>
      <c r="K14" s="293">
        <v>11078632852.49</v>
      </c>
    </row>
    <row r="15" spans="1:11" s="22" customFormat="1" ht="15" customHeight="1">
      <c r="A15" s="120" t="s">
        <v>655</v>
      </c>
      <c r="B15" s="121">
        <v>964005742.61650002</v>
      </c>
      <c r="C15" s="121">
        <v>3023138150.3860002</v>
      </c>
      <c r="D15" s="121">
        <v>1756556604.0599999</v>
      </c>
      <c r="E15" s="121">
        <v>62531962.567500003</v>
      </c>
      <c r="F15" s="121">
        <v>457659828.32950002</v>
      </c>
      <c r="G15" s="121">
        <v>502379376.38700002</v>
      </c>
      <c r="H15" s="121">
        <v>33050346.416999999</v>
      </c>
      <c r="I15" s="121">
        <v>1100693803.823</v>
      </c>
      <c r="J15" s="121">
        <v>428223068.25150001</v>
      </c>
      <c r="K15" s="121">
        <v>8328238882.8380003</v>
      </c>
    </row>
    <row r="16" spans="1:11" s="23" customFormat="1" ht="15" customHeight="1">
      <c r="A16" s="244" t="s">
        <v>656</v>
      </c>
      <c r="B16" s="294">
        <v>0.62660000000000005</v>
      </c>
      <c r="C16" s="294">
        <v>0.83709999999999996</v>
      </c>
      <c r="D16" s="294">
        <v>0.79249999999999998</v>
      </c>
      <c r="E16" s="294">
        <v>0.86890000000000001</v>
      </c>
      <c r="F16" s="294">
        <v>0.93379999999999996</v>
      </c>
      <c r="G16" s="294">
        <v>0.46589999999999998</v>
      </c>
      <c r="H16" s="294">
        <v>0.86839999999999995</v>
      </c>
      <c r="I16" s="294">
        <v>0.75590000000000002</v>
      </c>
      <c r="J16" s="294">
        <v>0.74109999999999998</v>
      </c>
      <c r="K16" s="294">
        <v>0.75170000000000003</v>
      </c>
    </row>
    <row r="17" spans="1:11" s="21" customFormat="1" ht="15" customHeight="1">
      <c r="A17" s="292" t="s">
        <v>657</v>
      </c>
      <c r="B17" s="293">
        <v>96400574.261700004</v>
      </c>
      <c r="C17" s="293">
        <v>302313815.03860003</v>
      </c>
      <c r="D17" s="293">
        <v>175655660.40599999</v>
      </c>
      <c r="E17" s="293">
        <v>6253196.2567999996</v>
      </c>
      <c r="F17" s="293">
        <v>45765982.832999997</v>
      </c>
      <c r="G17" s="293">
        <v>50237937.638700001</v>
      </c>
      <c r="H17" s="293">
        <v>3305034.6417</v>
      </c>
      <c r="I17" s="293">
        <v>110069380.3823</v>
      </c>
      <c r="J17" s="293">
        <v>42822306.825199999</v>
      </c>
      <c r="K17" s="293">
        <v>832823888.28380001</v>
      </c>
    </row>
    <row r="18" spans="1:11" s="21" customFormat="1" ht="15" customHeight="1">
      <c r="A18" s="120" t="s">
        <v>658</v>
      </c>
      <c r="B18" s="121">
        <v>90439672</v>
      </c>
      <c r="C18" s="121">
        <v>417976310</v>
      </c>
      <c r="D18" s="121">
        <v>486857595</v>
      </c>
      <c r="E18" s="121">
        <v>13909379</v>
      </c>
      <c r="F18" s="121">
        <v>65998371</v>
      </c>
      <c r="G18" s="121">
        <v>57301158</v>
      </c>
      <c r="H18" s="121">
        <v>6851634</v>
      </c>
      <c r="I18" s="121">
        <v>189041214</v>
      </c>
      <c r="J18" s="121">
        <v>76329628</v>
      </c>
      <c r="K18" s="121">
        <v>1404704961</v>
      </c>
    </row>
    <row r="19" spans="1:11" s="21" customFormat="1" ht="15" customHeight="1">
      <c r="A19" s="120" t="s">
        <v>659</v>
      </c>
      <c r="B19" s="121">
        <v>0</v>
      </c>
      <c r="C19" s="121">
        <v>0</v>
      </c>
      <c r="D19" s="121">
        <v>0</v>
      </c>
      <c r="E19" s="121">
        <v>0</v>
      </c>
      <c r="F19" s="121">
        <v>0</v>
      </c>
      <c r="G19" s="121">
        <v>0</v>
      </c>
      <c r="H19" s="121">
        <v>0</v>
      </c>
      <c r="I19" s="121">
        <v>0</v>
      </c>
      <c r="J19" s="121">
        <v>0</v>
      </c>
      <c r="K19" s="121">
        <v>0</v>
      </c>
    </row>
    <row r="20" spans="1:11" s="21" customFormat="1" ht="15" customHeight="1">
      <c r="A20" s="244" t="s">
        <v>660</v>
      </c>
      <c r="B20" s="121">
        <v>0</v>
      </c>
      <c r="C20" s="121">
        <v>0</v>
      </c>
      <c r="D20" s="121">
        <v>0</v>
      </c>
      <c r="E20" s="121">
        <v>0</v>
      </c>
      <c r="F20" s="121">
        <v>0</v>
      </c>
      <c r="G20" s="121">
        <v>0</v>
      </c>
      <c r="H20" s="121">
        <v>0</v>
      </c>
      <c r="I20" s="121">
        <v>0</v>
      </c>
      <c r="J20" s="121">
        <v>0</v>
      </c>
      <c r="K20" s="121">
        <v>0</v>
      </c>
    </row>
    <row r="21" spans="1:11" s="21" customFormat="1" ht="15" customHeight="1">
      <c r="A21" s="120" t="s">
        <v>661</v>
      </c>
      <c r="B21" s="121">
        <v>0</v>
      </c>
      <c r="C21" s="121">
        <v>0</v>
      </c>
      <c r="D21" s="121">
        <v>0</v>
      </c>
      <c r="E21" s="121">
        <v>0</v>
      </c>
      <c r="F21" s="121">
        <v>206801</v>
      </c>
      <c r="G21" s="121">
        <v>0</v>
      </c>
      <c r="H21" s="121">
        <v>2556325</v>
      </c>
      <c r="I21" s="121">
        <v>3640952</v>
      </c>
      <c r="J21" s="121">
        <v>26485435</v>
      </c>
      <c r="K21" s="121">
        <v>32889513</v>
      </c>
    </row>
    <row r="22" spans="1:11" s="21" customFormat="1" ht="15" customHeight="1">
      <c r="A22" s="292" t="s">
        <v>662</v>
      </c>
      <c r="B22" s="293">
        <v>90439672</v>
      </c>
      <c r="C22" s="293">
        <v>417976310</v>
      </c>
      <c r="D22" s="293">
        <v>486857595</v>
      </c>
      <c r="E22" s="293">
        <v>13909379</v>
      </c>
      <c r="F22" s="293">
        <v>65791570</v>
      </c>
      <c r="G22" s="293">
        <v>57301158</v>
      </c>
      <c r="H22" s="293">
        <v>4295309</v>
      </c>
      <c r="I22" s="293">
        <v>185400262</v>
      </c>
      <c r="J22" s="293">
        <v>49844193</v>
      </c>
      <c r="K22" s="293">
        <v>1371815448</v>
      </c>
    </row>
    <row r="23" spans="1:11" s="21" customFormat="1" ht="15" customHeight="1">
      <c r="A23" s="120" t="s">
        <v>663</v>
      </c>
      <c r="B23" s="121">
        <v>25817520</v>
      </c>
      <c r="C23" s="121">
        <v>0</v>
      </c>
      <c r="D23" s="121">
        <v>0</v>
      </c>
      <c r="E23" s="121">
        <v>0</v>
      </c>
      <c r="F23" s="121">
        <v>0</v>
      </c>
      <c r="G23" s="121">
        <v>0</v>
      </c>
      <c r="H23" s="121">
        <v>0</v>
      </c>
      <c r="I23" s="121">
        <v>34300000</v>
      </c>
      <c r="J23" s="121">
        <v>0</v>
      </c>
      <c r="K23" s="121">
        <v>60117520</v>
      </c>
    </row>
    <row r="24" spans="1:11" s="21" customFormat="1" ht="15" customHeight="1">
      <c r="A24" s="120" t="s">
        <v>664</v>
      </c>
      <c r="B24" s="121">
        <v>0</v>
      </c>
      <c r="C24" s="121">
        <v>0</v>
      </c>
      <c r="D24" s="121">
        <v>0</v>
      </c>
      <c r="E24" s="121">
        <v>0</v>
      </c>
      <c r="F24" s="121">
        <v>0</v>
      </c>
      <c r="G24" s="121">
        <v>0</v>
      </c>
      <c r="H24" s="121">
        <v>0</v>
      </c>
      <c r="I24" s="121">
        <v>0</v>
      </c>
      <c r="J24" s="121">
        <v>0</v>
      </c>
      <c r="K24" s="121">
        <v>0</v>
      </c>
    </row>
    <row r="25" spans="1:11" s="24" customFormat="1" ht="15" customHeight="1">
      <c r="A25" s="120" t="s">
        <v>665</v>
      </c>
      <c r="B25" s="121">
        <v>0</v>
      </c>
      <c r="C25" s="121">
        <v>0</v>
      </c>
      <c r="D25" s="121">
        <v>0</v>
      </c>
      <c r="E25" s="121">
        <v>0</v>
      </c>
      <c r="F25" s="121">
        <v>0</v>
      </c>
      <c r="G25" s="121">
        <v>0</v>
      </c>
      <c r="H25" s="121">
        <v>0</v>
      </c>
      <c r="I25" s="121">
        <v>0</v>
      </c>
      <c r="J25" s="121">
        <v>0</v>
      </c>
      <c r="K25" s="121">
        <v>0</v>
      </c>
    </row>
    <row r="26" spans="1:11" s="21" customFormat="1" ht="15" customHeight="1">
      <c r="A26" s="120" t="s">
        <v>666</v>
      </c>
      <c r="B26" s="121">
        <v>25817520</v>
      </c>
      <c r="C26" s="121">
        <v>0</v>
      </c>
      <c r="D26" s="121">
        <v>0</v>
      </c>
      <c r="E26" s="121">
        <v>0</v>
      </c>
      <c r="F26" s="121">
        <v>0</v>
      </c>
      <c r="G26" s="121">
        <v>0</v>
      </c>
      <c r="H26" s="121">
        <v>0</v>
      </c>
      <c r="I26" s="121">
        <v>34300000</v>
      </c>
      <c r="J26" s="121">
        <v>0</v>
      </c>
      <c r="K26" s="121">
        <v>60117520</v>
      </c>
    </row>
    <row r="27" spans="1:11" s="25" customFormat="1" ht="15" customHeight="1">
      <c r="A27" s="244" t="s">
        <v>667</v>
      </c>
      <c r="B27" s="121">
        <v>23541931</v>
      </c>
      <c r="C27" s="121">
        <v>15639005</v>
      </c>
      <c r="D27" s="121">
        <v>0</v>
      </c>
      <c r="E27" s="121">
        <v>0</v>
      </c>
      <c r="F27" s="121">
        <v>3542040</v>
      </c>
      <c r="G27" s="121">
        <v>5206171</v>
      </c>
      <c r="H27" s="121">
        <v>0</v>
      </c>
      <c r="I27" s="121">
        <v>5705399</v>
      </c>
      <c r="J27" s="121">
        <v>0</v>
      </c>
      <c r="K27" s="121">
        <v>53634546</v>
      </c>
    </row>
    <row r="28" spans="1:11" s="26" customFormat="1" ht="15" customHeight="1">
      <c r="A28" s="244" t="s">
        <v>668</v>
      </c>
      <c r="B28" s="121">
        <v>0</v>
      </c>
      <c r="C28" s="121">
        <v>0</v>
      </c>
      <c r="D28" s="121">
        <v>0</v>
      </c>
      <c r="E28" s="121">
        <v>0</v>
      </c>
      <c r="F28" s="121">
        <v>0</v>
      </c>
      <c r="G28" s="121">
        <v>0</v>
      </c>
      <c r="H28" s="121">
        <v>0</v>
      </c>
      <c r="I28" s="121">
        <v>0</v>
      </c>
      <c r="J28" s="121">
        <v>0</v>
      </c>
      <c r="K28" s="121">
        <v>0</v>
      </c>
    </row>
    <row r="29" spans="1:11" s="21" customFormat="1" ht="15" customHeight="1">
      <c r="A29" s="295" t="s">
        <v>669</v>
      </c>
      <c r="B29" s="293">
        <v>49359451</v>
      </c>
      <c r="C29" s="293">
        <v>15639005</v>
      </c>
      <c r="D29" s="293">
        <v>0</v>
      </c>
      <c r="E29" s="293">
        <v>0</v>
      </c>
      <c r="F29" s="293">
        <v>3542040</v>
      </c>
      <c r="G29" s="293">
        <v>5206171</v>
      </c>
      <c r="H29" s="293">
        <v>0</v>
      </c>
      <c r="I29" s="293">
        <v>40005399</v>
      </c>
      <c r="J29" s="293">
        <v>0</v>
      </c>
      <c r="K29" s="293">
        <v>113752066</v>
      </c>
    </row>
    <row r="30" spans="1:11" s="21" customFormat="1" ht="15" customHeight="1">
      <c r="A30" s="244" t="s">
        <v>670</v>
      </c>
      <c r="B30" s="121">
        <v>0</v>
      </c>
      <c r="C30" s="121">
        <v>0</v>
      </c>
      <c r="D30" s="121">
        <v>0</v>
      </c>
      <c r="E30" s="121">
        <v>0</v>
      </c>
      <c r="F30" s="121">
        <v>0</v>
      </c>
      <c r="G30" s="121">
        <v>0</v>
      </c>
      <c r="H30" s="121">
        <v>0</v>
      </c>
      <c r="I30" s="121">
        <v>0</v>
      </c>
      <c r="J30" s="121">
        <v>0</v>
      </c>
      <c r="K30" s="121">
        <v>0</v>
      </c>
    </row>
    <row r="31" spans="1:11" s="21" customFormat="1" ht="15" customHeight="1">
      <c r="A31" s="244" t="s">
        <v>671</v>
      </c>
      <c r="B31" s="121">
        <v>0</v>
      </c>
      <c r="C31" s="121">
        <v>315400</v>
      </c>
      <c r="D31" s="121">
        <v>495600</v>
      </c>
      <c r="E31" s="121">
        <v>0</v>
      </c>
      <c r="F31" s="121">
        <v>0</v>
      </c>
      <c r="G31" s="121">
        <v>292100</v>
      </c>
      <c r="H31" s="121">
        <v>0</v>
      </c>
      <c r="I31" s="121">
        <v>602300</v>
      </c>
      <c r="J31" s="121">
        <v>12438</v>
      </c>
      <c r="K31" s="121">
        <v>1717838</v>
      </c>
    </row>
    <row r="32" spans="1:11" s="21" customFormat="1" ht="15" customHeight="1">
      <c r="A32" s="292" t="s">
        <v>672</v>
      </c>
      <c r="B32" s="293">
        <v>139799123</v>
      </c>
      <c r="C32" s="293">
        <v>433299915</v>
      </c>
      <c r="D32" s="293">
        <v>486361995</v>
      </c>
      <c r="E32" s="293">
        <v>13909379</v>
      </c>
      <c r="F32" s="293">
        <v>69333610</v>
      </c>
      <c r="G32" s="293">
        <v>62215229</v>
      </c>
      <c r="H32" s="293">
        <v>4295309</v>
      </c>
      <c r="I32" s="293">
        <v>224803361</v>
      </c>
      <c r="J32" s="293">
        <v>49831755</v>
      </c>
      <c r="K32" s="293">
        <v>1483849676</v>
      </c>
    </row>
    <row r="33" spans="1:11" s="78" customFormat="1" ht="15" customHeight="1">
      <c r="A33" s="120" t="s">
        <v>673</v>
      </c>
      <c r="B33" s="121">
        <v>43398548.738399997</v>
      </c>
      <c r="C33" s="121">
        <v>130986099.9614</v>
      </c>
      <c r="D33" s="121">
        <v>310706334.59399998</v>
      </c>
      <c r="E33" s="121">
        <v>7656182.7433000002</v>
      </c>
      <c r="F33" s="121">
        <v>23567627.167100001</v>
      </c>
      <c r="G33" s="121">
        <v>11977291.361300001</v>
      </c>
      <c r="H33" s="121">
        <v>990274.35829999996</v>
      </c>
      <c r="I33" s="121">
        <v>114733980.6177</v>
      </c>
      <c r="J33" s="121">
        <v>7009448.1749</v>
      </c>
      <c r="K33" s="121">
        <v>651025787.71619999</v>
      </c>
    </row>
    <row r="34" spans="1:11" s="27" customFormat="1" ht="15" customHeight="1">
      <c r="A34" s="120" t="s">
        <v>674</v>
      </c>
      <c r="B34" s="246">
        <v>0.1381</v>
      </c>
      <c r="C34" s="246">
        <v>0.14269999999999999</v>
      </c>
      <c r="D34" s="246">
        <v>0.16189999999999999</v>
      </c>
      <c r="E34" s="246">
        <v>0.2843</v>
      </c>
      <c r="F34" s="246">
        <v>8.3000000000000004E-2</v>
      </c>
      <c r="G34" s="246">
        <v>0.1038</v>
      </c>
      <c r="H34" s="246">
        <v>0.81269999999999998</v>
      </c>
      <c r="I34" s="246">
        <v>7.2400000000000006E-2</v>
      </c>
      <c r="J34" s="246">
        <v>0.22450000000000001</v>
      </c>
      <c r="K34" s="246">
        <v>0.13950000000000001</v>
      </c>
    </row>
    <row r="35" spans="1:11" ht="3.75" customHeight="1" thickBot="1">
      <c r="A35" s="118"/>
      <c r="B35" s="118"/>
      <c r="C35" s="118"/>
      <c r="D35" s="118"/>
      <c r="E35" s="118"/>
      <c r="F35" s="118"/>
      <c r="G35" s="118"/>
      <c r="H35" s="118"/>
      <c r="I35" s="118"/>
      <c r="J35" s="118"/>
      <c r="K35" s="118"/>
    </row>
    <row r="36" spans="1:11" ht="15" customHeight="1" thickTop="1">
      <c r="A36" s="124" t="s">
        <v>675</v>
      </c>
      <c r="B36" s="47"/>
      <c r="C36" s="47"/>
      <c r="D36" s="47"/>
      <c r="E36" s="47"/>
      <c r="F36" s="47"/>
      <c r="G36" s="47"/>
      <c r="H36" s="47"/>
      <c r="I36" s="47"/>
      <c r="J36" s="47"/>
      <c r="K36" s="47"/>
    </row>
    <row r="37" spans="1:11" ht="15" customHeight="1">
      <c r="A37" s="120"/>
      <c r="B37" s="47"/>
      <c r="C37" s="47"/>
      <c r="D37" s="47"/>
      <c r="E37" s="47"/>
      <c r="F37" s="47"/>
      <c r="G37" s="47"/>
      <c r="H37" s="47"/>
      <c r="I37" s="47"/>
      <c r="J37" s="47"/>
      <c r="K37" s="47"/>
    </row>
    <row r="38" spans="1:11" ht="15" customHeight="1">
      <c r="A38" s="120"/>
      <c r="B38" s="47"/>
      <c r="C38" s="47"/>
      <c r="D38" s="47"/>
      <c r="E38" s="47"/>
      <c r="F38" s="47"/>
      <c r="G38" s="47"/>
      <c r="H38" s="47"/>
      <c r="I38" s="47"/>
      <c r="J38" s="47"/>
      <c r="K38" s="47"/>
    </row>
  </sheetData>
  <mergeCells count="4">
    <mergeCell ref="A1:K1"/>
    <mergeCell ref="A2:K2"/>
    <mergeCell ref="A3:K3"/>
    <mergeCell ref="A4:K4"/>
  </mergeCells>
  <printOptions horizontalCentered="1" verticalCentered="1"/>
  <pageMargins left="0.56999999999999995" right="0.36" top="0.6" bottom="0.52" header="0.511811023622047" footer="0.41"/>
  <pageSetup scale="60" orientation="landscape" horizontalDpi="300"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26"/>
  <sheetViews>
    <sheetView zoomScaleNormal="100" workbookViewId="0">
      <selection activeCell="A3" sqref="A3:L3"/>
    </sheetView>
  </sheetViews>
  <sheetFormatPr defaultRowHeight="12.75"/>
  <cols>
    <col min="1" max="1" width="38.28515625" style="33" customWidth="1"/>
    <col min="2" max="10" width="9.7109375" style="607" customWidth="1"/>
    <col min="11" max="11" width="11.140625" style="607" customWidth="1"/>
    <col min="12" max="12" width="10.7109375" style="607" customWidth="1"/>
    <col min="13" max="256" width="9.140625" style="607"/>
    <col min="257" max="257" width="38.28515625" style="607" customWidth="1"/>
    <col min="258" max="266" width="13.85546875" style="607" customWidth="1"/>
    <col min="267" max="267" width="14.140625" style="607" customWidth="1"/>
    <col min="268" max="268" width="12.140625" style="607" customWidth="1"/>
    <col min="269" max="512" width="9.140625" style="607"/>
    <col min="513" max="513" width="38.28515625" style="607" customWidth="1"/>
    <col min="514" max="522" width="13.85546875" style="607" customWidth="1"/>
    <col min="523" max="523" width="14.140625" style="607" customWidth="1"/>
    <col min="524" max="524" width="12.140625" style="607" customWidth="1"/>
    <col min="525" max="768" width="9.140625" style="607"/>
    <col min="769" max="769" width="38.28515625" style="607" customWidth="1"/>
    <col min="770" max="778" width="13.85546875" style="607" customWidth="1"/>
    <col min="779" max="779" width="14.140625" style="607" customWidth="1"/>
    <col min="780" max="780" width="12.140625" style="607" customWidth="1"/>
    <col min="781" max="1024" width="9.140625" style="607"/>
    <col min="1025" max="1025" width="38.28515625" style="607" customWidth="1"/>
    <col min="1026" max="1034" width="13.85546875" style="607" customWidth="1"/>
    <col min="1035" max="1035" width="14.140625" style="607" customWidth="1"/>
    <col min="1036" max="1036" width="12.140625" style="607" customWidth="1"/>
    <col min="1037" max="1280" width="9.140625" style="607"/>
    <col min="1281" max="1281" width="38.28515625" style="607" customWidth="1"/>
    <col min="1282" max="1290" width="13.85546875" style="607" customWidth="1"/>
    <col min="1291" max="1291" width="14.140625" style="607" customWidth="1"/>
    <col min="1292" max="1292" width="12.140625" style="607" customWidth="1"/>
    <col min="1293" max="1536" width="9.140625" style="607"/>
    <col min="1537" max="1537" width="38.28515625" style="607" customWidth="1"/>
    <col min="1538" max="1546" width="13.85546875" style="607" customWidth="1"/>
    <col min="1547" max="1547" width="14.140625" style="607" customWidth="1"/>
    <col min="1548" max="1548" width="12.140625" style="607" customWidth="1"/>
    <col min="1549" max="1792" width="9.140625" style="607"/>
    <col min="1793" max="1793" width="38.28515625" style="607" customWidth="1"/>
    <col min="1794" max="1802" width="13.85546875" style="607" customWidth="1"/>
    <col min="1803" max="1803" width="14.140625" style="607" customWidth="1"/>
    <col min="1804" max="1804" width="12.140625" style="607" customWidth="1"/>
    <col min="1805" max="2048" width="9.140625" style="607"/>
    <col min="2049" max="2049" width="38.28515625" style="607" customWidth="1"/>
    <col min="2050" max="2058" width="13.85546875" style="607" customWidth="1"/>
    <col min="2059" max="2059" width="14.140625" style="607" customWidth="1"/>
    <col min="2060" max="2060" width="12.140625" style="607" customWidth="1"/>
    <col min="2061" max="2304" width="9.140625" style="607"/>
    <col min="2305" max="2305" width="38.28515625" style="607" customWidth="1"/>
    <col min="2306" max="2314" width="13.85546875" style="607" customWidth="1"/>
    <col min="2315" max="2315" width="14.140625" style="607" customWidth="1"/>
    <col min="2316" max="2316" width="12.140625" style="607" customWidth="1"/>
    <col min="2317" max="2560" width="9.140625" style="607"/>
    <col min="2561" max="2561" width="38.28515625" style="607" customWidth="1"/>
    <col min="2562" max="2570" width="13.85546875" style="607" customWidth="1"/>
    <col min="2571" max="2571" width="14.140625" style="607" customWidth="1"/>
    <col min="2572" max="2572" width="12.140625" style="607" customWidth="1"/>
    <col min="2573" max="2816" width="9.140625" style="607"/>
    <col min="2817" max="2817" width="38.28515625" style="607" customWidth="1"/>
    <col min="2818" max="2826" width="13.85546875" style="607" customWidth="1"/>
    <col min="2827" max="2827" width="14.140625" style="607" customWidth="1"/>
    <col min="2828" max="2828" width="12.140625" style="607" customWidth="1"/>
    <col min="2829" max="3072" width="9.140625" style="607"/>
    <col min="3073" max="3073" width="38.28515625" style="607" customWidth="1"/>
    <col min="3074" max="3082" width="13.85546875" style="607" customWidth="1"/>
    <col min="3083" max="3083" width="14.140625" style="607" customWidth="1"/>
    <col min="3084" max="3084" width="12.140625" style="607" customWidth="1"/>
    <col min="3085" max="3328" width="9.140625" style="607"/>
    <col min="3329" max="3329" width="38.28515625" style="607" customWidth="1"/>
    <col min="3330" max="3338" width="13.85546875" style="607" customWidth="1"/>
    <col min="3339" max="3339" width="14.140625" style="607" customWidth="1"/>
    <col min="3340" max="3340" width="12.140625" style="607" customWidth="1"/>
    <col min="3341" max="3584" width="9.140625" style="607"/>
    <col min="3585" max="3585" width="38.28515625" style="607" customWidth="1"/>
    <col min="3586" max="3594" width="13.85546875" style="607" customWidth="1"/>
    <col min="3595" max="3595" width="14.140625" style="607" customWidth="1"/>
    <col min="3596" max="3596" width="12.140625" style="607" customWidth="1"/>
    <col min="3597" max="3840" width="9.140625" style="607"/>
    <col min="3841" max="3841" width="38.28515625" style="607" customWidth="1"/>
    <col min="3842" max="3850" width="13.85546875" style="607" customWidth="1"/>
    <col min="3851" max="3851" width="14.140625" style="607" customWidth="1"/>
    <col min="3852" max="3852" width="12.140625" style="607" customWidth="1"/>
    <col min="3853" max="4096" width="9.140625" style="607"/>
    <col min="4097" max="4097" width="38.28515625" style="607" customWidth="1"/>
    <col min="4098" max="4106" width="13.85546875" style="607" customWidth="1"/>
    <col min="4107" max="4107" width="14.140625" style="607" customWidth="1"/>
    <col min="4108" max="4108" width="12.140625" style="607" customWidth="1"/>
    <col min="4109" max="4352" width="9.140625" style="607"/>
    <col min="4353" max="4353" width="38.28515625" style="607" customWidth="1"/>
    <col min="4354" max="4362" width="13.85546875" style="607" customWidth="1"/>
    <col min="4363" max="4363" width="14.140625" style="607" customWidth="1"/>
    <col min="4364" max="4364" width="12.140625" style="607" customWidth="1"/>
    <col min="4365" max="4608" width="9.140625" style="607"/>
    <col min="4609" max="4609" width="38.28515625" style="607" customWidth="1"/>
    <col min="4610" max="4618" width="13.85546875" style="607" customWidth="1"/>
    <col min="4619" max="4619" width="14.140625" style="607" customWidth="1"/>
    <col min="4620" max="4620" width="12.140625" style="607" customWidth="1"/>
    <col min="4621" max="4864" width="9.140625" style="607"/>
    <col min="4865" max="4865" width="38.28515625" style="607" customWidth="1"/>
    <col min="4866" max="4874" width="13.85546875" style="607" customWidth="1"/>
    <col min="4875" max="4875" width="14.140625" style="607" customWidth="1"/>
    <col min="4876" max="4876" width="12.140625" style="607" customWidth="1"/>
    <col min="4877" max="5120" width="9.140625" style="607"/>
    <col min="5121" max="5121" width="38.28515625" style="607" customWidth="1"/>
    <col min="5122" max="5130" width="13.85546875" style="607" customWidth="1"/>
    <col min="5131" max="5131" width="14.140625" style="607" customWidth="1"/>
    <col min="5132" max="5132" width="12.140625" style="607" customWidth="1"/>
    <col min="5133" max="5376" width="9.140625" style="607"/>
    <col min="5377" max="5377" width="38.28515625" style="607" customWidth="1"/>
    <col min="5378" max="5386" width="13.85546875" style="607" customWidth="1"/>
    <col min="5387" max="5387" width="14.140625" style="607" customWidth="1"/>
    <col min="5388" max="5388" width="12.140625" style="607" customWidth="1"/>
    <col min="5389" max="5632" width="9.140625" style="607"/>
    <col min="5633" max="5633" width="38.28515625" style="607" customWidth="1"/>
    <col min="5634" max="5642" width="13.85546875" style="607" customWidth="1"/>
    <col min="5643" max="5643" width="14.140625" style="607" customWidth="1"/>
    <col min="5644" max="5644" width="12.140625" style="607" customWidth="1"/>
    <col min="5645" max="5888" width="9.140625" style="607"/>
    <col min="5889" max="5889" width="38.28515625" style="607" customWidth="1"/>
    <col min="5890" max="5898" width="13.85546875" style="607" customWidth="1"/>
    <col min="5899" max="5899" width="14.140625" style="607" customWidth="1"/>
    <col min="5900" max="5900" width="12.140625" style="607" customWidth="1"/>
    <col min="5901" max="6144" width="9.140625" style="607"/>
    <col min="6145" max="6145" width="38.28515625" style="607" customWidth="1"/>
    <col min="6146" max="6154" width="13.85546875" style="607" customWidth="1"/>
    <col min="6155" max="6155" width="14.140625" style="607" customWidth="1"/>
    <col min="6156" max="6156" width="12.140625" style="607" customWidth="1"/>
    <col min="6157" max="6400" width="9.140625" style="607"/>
    <col min="6401" max="6401" width="38.28515625" style="607" customWidth="1"/>
    <col min="6402" max="6410" width="13.85546875" style="607" customWidth="1"/>
    <col min="6411" max="6411" width="14.140625" style="607" customWidth="1"/>
    <col min="6412" max="6412" width="12.140625" style="607" customWidth="1"/>
    <col min="6413" max="6656" width="9.140625" style="607"/>
    <col min="6657" max="6657" width="38.28515625" style="607" customWidth="1"/>
    <col min="6658" max="6666" width="13.85546875" style="607" customWidth="1"/>
    <col min="6667" max="6667" width="14.140625" style="607" customWidth="1"/>
    <col min="6668" max="6668" width="12.140625" style="607" customWidth="1"/>
    <col min="6669" max="6912" width="9.140625" style="607"/>
    <col min="6913" max="6913" width="38.28515625" style="607" customWidth="1"/>
    <col min="6914" max="6922" width="13.85546875" style="607" customWidth="1"/>
    <col min="6923" max="6923" width="14.140625" style="607" customWidth="1"/>
    <col min="6924" max="6924" width="12.140625" style="607" customWidth="1"/>
    <col min="6925" max="7168" width="9.140625" style="607"/>
    <col min="7169" max="7169" width="38.28515625" style="607" customWidth="1"/>
    <col min="7170" max="7178" width="13.85546875" style="607" customWidth="1"/>
    <col min="7179" max="7179" width="14.140625" style="607" customWidth="1"/>
    <col min="7180" max="7180" width="12.140625" style="607" customWidth="1"/>
    <col min="7181" max="7424" width="9.140625" style="607"/>
    <col min="7425" max="7425" width="38.28515625" style="607" customWidth="1"/>
    <col min="7426" max="7434" width="13.85546875" style="607" customWidth="1"/>
    <col min="7435" max="7435" width="14.140625" style="607" customWidth="1"/>
    <col min="7436" max="7436" width="12.140625" style="607" customWidth="1"/>
    <col min="7437" max="7680" width="9.140625" style="607"/>
    <col min="7681" max="7681" width="38.28515625" style="607" customWidth="1"/>
    <col min="7682" max="7690" width="13.85546875" style="607" customWidth="1"/>
    <col min="7691" max="7691" width="14.140625" style="607" customWidth="1"/>
    <col min="7692" max="7692" width="12.140625" style="607" customWidth="1"/>
    <col min="7693" max="7936" width="9.140625" style="607"/>
    <col min="7937" max="7937" width="38.28515625" style="607" customWidth="1"/>
    <col min="7938" max="7946" width="13.85546875" style="607" customWidth="1"/>
    <col min="7947" max="7947" width="14.140625" style="607" customWidth="1"/>
    <col min="7948" max="7948" width="12.140625" style="607" customWidth="1"/>
    <col min="7949" max="8192" width="9.140625" style="607"/>
    <col min="8193" max="8193" width="38.28515625" style="607" customWidth="1"/>
    <col min="8194" max="8202" width="13.85546875" style="607" customWidth="1"/>
    <col min="8203" max="8203" width="14.140625" style="607" customWidth="1"/>
    <col min="8204" max="8204" width="12.140625" style="607" customWidth="1"/>
    <col min="8205" max="8448" width="9.140625" style="607"/>
    <col min="8449" max="8449" width="38.28515625" style="607" customWidth="1"/>
    <col min="8450" max="8458" width="13.85546875" style="607" customWidth="1"/>
    <col min="8459" max="8459" width="14.140625" style="607" customWidth="1"/>
    <col min="8460" max="8460" width="12.140625" style="607" customWidth="1"/>
    <col min="8461" max="8704" width="9.140625" style="607"/>
    <col min="8705" max="8705" width="38.28515625" style="607" customWidth="1"/>
    <col min="8706" max="8714" width="13.85546875" style="607" customWidth="1"/>
    <col min="8715" max="8715" width="14.140625" style="607" customWidth="1"/>
    <col min="8716" max="8716" width="12.140625" style="607" customWidth="1"/>
    <col min="8717" max="8960" width="9.140625" style="607"/>
    <col min="8961" max="8961" width="38.28515625" style="607" customWidth="1"/>
    <col min="8962" max="8970" width="13.85546875" style="607" customWidth="1"/>
    <col min="8971" max="8971" width="14.140625" style="607" customWidth="1"/>
    <col min="8972" max="8972" width="12.140625" style="607" customWidth="1"/>
    <col min="8973" max="9216" width="9.140625" style="607"/>
    <col min="9217" max="9217" width="38.28515625" style="607" customWidth="1"/>
    <col min="9218" max="9226" width="13.85546875" style="607" customWidth="1"/>
    <col min="9227" max="9227" width="14.140625" style="607" customWidth="1"/>
    <col min="9228" max="9228" width="12.140625" style="607" customWidth="1"/>
    <col min="9229" max="9472" width="9.140625" style="607"/>
    <col min="9473" max="9473" width="38.28515625" style="607" customWidth="1"/>
    <col min="9474" max="9482" width="13.85546875" style="607" customWidth="1"/>
    <col min="9483" max="9483" width="14.140625" style="607" customWidth="1"/>
    <col min="9484" max="9484" width="12.140625" style="607" customWidth="1"/>
    <col min="9485" max="9728" width="9.140625" style="607"/>
    <col min="9729" max="9729" width="38.28515625" style="607" customWidth="1"/>
    <col min="9730" max="9738" width="13.85546875" style="607" customWidth="1"/>
    <col min="9739" max="9739" width="14.140625" style="607" customWidth="1"/>
    <col min="9740" max="9740" width="12.140625" style="607" customWidth="1"/>
    <col min="9741" max="9984" width="9.140625" style="607"/>
    <col min="9985" max="9985" width="38.28515625" style="607" customWidth="1"/>
    <col min="9986" max="9994" width="13.85546875" style="607" customWidth="1"/>
    <col min="9995" max="9995" width="14.140625" style="607" customWidth="1"/>
    <col min="9996" max="9996" width="12.140625" style="607" customWidth="1"/>
    <col min="9997" max="10240" width="9.140625" style="607"/>
    <col min="10241" max="10241" width="38.28515625" style="607" customWidth="1"/>
    <col min="10242" max="10250" width="13.85546875" style="607" customWidth="1"/>
    <col min="10251" max="10251" width="14.140625" style="607" customWidth="1"/>
    <col min="10252" max="10252" width="12.140625" style="607" customWidth="1"/>
    <col min="10253" max="10496" width="9.140625" style="607"/>
    <col min="10497" max="10497" width="38.28515625" style="607" customWidth="1"/>
    <col min="10498" max="10506" width="13.85546875" style="607" customWidth="1"/>
    <col min="10507" max="10507" width="14.140625" style="607" customWidth="1"/>
    <col min="10508" max="10508" width="12.140625" style="607" customWidth="1"/>
    <col min="10509" max="10752" width="9.140625" style="607"/>
    <col min="10753" max="10753" width="38.28515625" style="607" customWidth="1"/>
    <col min="10754" max="10762" width="13.85546875" style="607" customWidth="1"/>
    <col min="10763" max="10763" width="14.140625" style="607" customWidth="1"/>
    <col min="10764" max="10764" width="12.140625" style="607" customWidth="1"/>
    <col min="10765" max="11008" width="9.140625" style="607"/>
    <col min="11009" max="11009" width="38.28515625" style="607" customWidth="1"/>
    <col min="11010" max="11018" width="13.85546875" style="607" customWidth="1"/>
    <col min="11019" max="11019" width="14.140625" style="607" customWidth="1"/>
    <col min="11020" max="11020" width="12.140625" style="607" customWidth="1"/>
    <col min="11021" max="11264" width="9.140625" style="607"/>
    <col min="11265" max="11265" width="38.28515625" style="607" customWidth="1"/>
    <col min="11266" max="11274" width="13.85546875" style="607" customWidth="1"/>
    <col min="11275" max="11275" width="14.140625" style="607" customWidth="1"/>
    <col min="11276" max="11276" width="12.140625" style="607" customWidth="1"/>
    <col min="11277" max="11520" width="9.140625" style="607"/>
    <col min="11521" max="11521" width="38.28515625" style="607" customWidth="1"/>
    <col min="11522" max="11530" width="13.85546875" style="607" customWidth="1"/>
    <col min="11531" max="11531" width="14.140625" style="607" customWidth="1"/>
    <col min="11532" max="11532" width="12.140625" style="607" customWidth="1"/>
    <col min="11533" max="11776" width="9.140625" style="607"/>
    <col min="11777" max="11777" width="38.28515625" style="607" customWidth="1"/>
    <col min="11778" max="11786" width="13.85546875" style="607" customWidth="1"/>
    <col min="11787" max="11787" width="14.140625" style="607" customWidth="1"/>
    <col min="11788" max="11788" width="12.140625" style="607" customWidth="1"/>
    <col min="11789" max="12032" width="9.140625" style="607"/>
    <col min="12033" max="12033" width="38.28515625" style="607" customWidth="1"/>
    <col min="12034" max="12042" width="13.85546875" style="607" customWidth="1"/>
    <col min="12043" max="12043" width="14.140625" style="607" customWidth="1"/>
    <col min="12044" max="12044" width="12.140625" style="607" customWidth="1"/>
    <col min="12045" max="12288" width="9.140625" style="607"/>
    <col min="12289" max="12289" width="38.28515625" style="607" customWidth="1"/>
    <col min="12290" max="12298" width="13.85546875" style="607" customWidth="1"/>
    <col min="12299" max="12299" width="14.140625" style="607" customWidth="1"/>
    <col min="12300" max="12300" width="12.140625" style="607" customWidth="1"/>
    <col min="12301" max="12544" width="9.140625" style="607"/>
    <col min="12545" max="12545" width="38.28515625" style="607" customWidth="1"/>
    <col min="12546" max="12554" width="13.85546875" style="607" customWidth="1"/>
    <col min="12555" max="12555" width="14.140625" style="607" customWidth="1"/>
    <col min="12556" max="12556" width="12.140625" style="607" customWidth="1"/>
    <col min="12557" max="12800" width="9.140625" style="607"/>
    <col min="12801" max="12801" width="38.28515625" style="607" customWidth="1"/>
    <col min="12802" max="12810" width="13.85546875" style="607" customWidth="1"/>
    <col min="12811" max="12811" width="14.140625" style="607" customWidth="1"/>
    <col min="12812" max="12812" width="12.140625" style="607" customWidth="1"/>
    <col min="12813" max="13056" width="9.140625" style="607"/>
    <col min="13057" max="13057" width="38.28515625" style="607" customWidth="1"/>
    <col min="13058" max="13066" width="13.85546875" style="607" customWidth="1"/>
    <col min="13067" max="13067" width="14.140625" style="607" customWidth="1"/>
    <col min="13068" max="13068" width="12.140625" style="607" customWidth="1"/>
    <col min="13069" max="13312" width="9.140625" style="607"/>
    <col min="13313" max="13313" width="38.28515625" style="607" customWidth="1"/>
    <col min="13314" max="13322" width="13.85546875" style="607" customWidth="1"/>
    <col min="13323" max="13323" width="14.140625" style="607" customWidth="1"/>
    <col min="13324" max="13324" width="12.140625" style="607" customWidth="1"/>
    <col min="13325" max="13568" width="9.140625" style="607"/>
    <col min="13569" max="13569" width="38.28515625" style="607" customWidth="1"/>
    <col min="13570" max="13578" width="13.85546875" style="607" customWidth="1"/>
    <col min="13579" max="13579" width="14.140625" style="607" customWidth="1"/>
    <col min="13580" max="13580" width="12.140625" style="607" customWidth="1"/>
    <col min="13581" max="13824" width="9.140625" style="607"/>
    <col min="13825" max="13825" width="38.28515625" style="607" customWidth="1"/>
    <col min="13826" max="13834" width="13.85546875" style="607" customWidth="1"/>
    <col min="13835" max="13835" width="14.140625" style="607" customWidth="1"/>
    <col min="13836" max="13836" width="12.140625" style="607" customWidth="1"/>
    <col min="13837" max="14080" width="9.140625" style="607"/>
    <col min="14081" max="14081" width="38.28515625" style="607" customWidth="1"/>
    <col min="14082" max="14090" width="13.85546875" style="607" customWidth="1"/>
    <col min="14091" max="14091" width="14.140625" style="607" customWidth="1"/>
    <col min="14092" max="14092" width="12.140625" style="607" customWidth="1"/>
    <col min="14093" max="14336" width="9.140625" style="607"/>
    <col min="14337" max="14337" width="38.28515625" style="607" customWidth="1"/>
    <col min="14338" max="14346" width="13.85546875" style="607" customWidth="1"/>
    <col min="14347" max="14347" width="14.140625" style="607" customWidth="1"/>
    <col min="14348" max="14348" width="12.140625" style="607" customWidth="1"/>
    <col min="14349" max="14592" width="9.140625" style="607"/>
    <col min="14593" max="14593" width="38.28515625" style="607" customWidth="1"/>
    <col min="14594" max="14602" width="13.85546875" style="607" customWidth="1"/>
    <col min="14603" max="14603" width="14.140625" style="607" customWidth="1"/>
    <col min="14604" max="14604" width="12.140625" style="607" customWidth="1"/>
    <col min="14605" max="14848" width="9.140625" style="607"/>
    <col min="14849" max="14849" width="38.28515625" style="607" customWidth="1"/>
    <col min="14850" max="14858" width="13.85546875" style="607" customWidth="1"/>
    <col min="14859" max="14859" width="14.140625" style="607" customWidth="1"/>
    <col min="14860" max="14860" width="12.140625" style="607" customWidth="1"/>
    <col min="14861" max="15104" width="9.140625" style="607"/>
    <col min="15105" max="15105" width="38.28515625" style="607" customWidth="1"/>
    <col min="15106" max="15114" width="13.85546875" style="607" customWidth="1"/>
    <col min="15115" max="15115" width="14.140625" style="607" customWidth="1"/>
    <col min="15116" max="15116" width="12.140625" style="607" customWidth="1"/>
    <col min="15117" max="15360" width="9.140625" style="607"/>
    <col min="15361" max="15361" width="38.28515625" style="607" customWidth="1"/>
    <col min="15362" max="15370" width="13.85546875" style="607" customWidth="1"/>
    <col min="15371" max="15371" width="14.140625" style="607" customWidth="1"/>
    <col min="15372" max="15372" width="12.140625" style="607" customWidth="1"/>
    <col min="15373" max="15616" width="9.140625" style="607"/>
    <col min="15617" max="15617" width="38.28515625" style="607" customWidth="1"/>
    <col min="15618" max="15626" width="13.85546875" style="607" customWidth="1"/>
    <col min="15627" max="15627" width="14.140625" style="607" customWidth="1"/>
    <col min="15628" max="15628" width="12.140625" style="607" customWidth="1"/>
    <col min="15629" max="15872" width="9.140625" style="607"/>
    <col min="15873" max="15873" width="38.28515625" style="607" customWidth="1"/>
    <col min="15874" max="15882" width="13.85546875" style="607" customWidth="1"/>
    <col min="15883" max="15883" width="14.140625" style="607" customWidth="1"/>
    <col min="15884" max="15884" width="12.140625" style="607" customWidth="1"/>
    <col min="15885" max="16128" width="9.140625" style="607"/>
    <col min="16129" max="16129" width="38.28515625" style="607" customWidth="1"/>
    <col min="16130" max="16138" width="13.85546875" style="607" customWidth="1"/>
    <col min="16139" max="16139" width="14.140625" style="607" customWidth="1"/>
    <col min="16140" max="16140" width="12.140625" style="607" customWidth="1"/>
    <col min="16141" max="16384" width="9.140625" style="607"/>
  </cols>
  <sheetData>
    <row r="1" spans="1:12" s="28" customFormat="1" ht="30" customHeight="1">
      <c r="A1" s="721" t="s">
        <v>443</v>
      </c>
      <c r="B1" s="721"/>
      <c r="C1" s="721"/>
      <c r="D1" s="721"/>
      <c r="E1" s="721"/>
      <c r="F1" s="721"/>
      <c r="G1" s="721"/>
      <c r="H1" s="721"/>
      <c r="I1" s="721"/>
      <c r="J1" s="721"/>
      <c r="K1" s="721"/>
      <c r="L1" s="721"/>
    </row>
    <row r="2" spans="1:12" s="28" customFormat="1" ht="15" customHeight="1">
      <c r="A2" s="722" t="s">
        <v>676</v>
      </c>
      <c r="B2" s="722"/>
      <c r="C2" s="722"/>
      <c r="D2" s="722"/>
      <c r="E2" s="722"/>
      <c r="F2" s="722"/>
      <c r="G2" s="722"/>
      <c r="H2" s="722"/>
      <c r="I2" s="722"/>
      <c r="J2" s="722"/>
      <c r="K2" s="722"/>
      <c r="L2" s="722"/>
    </row>
    <row r="3" spans="1:12" s="28" customFormat="1" ht="15" customHeight="1">
      <c r="A3" s="734" t="s">
        <v>1493</v>
      </c>
      <c r="B3" s="734"/>
      <c r="C3" s="734"/>
      <c r="D3" s="734"/>
      <c r="E3" s="734"/>
      <c r="F3" s="734"/>
      <c r="G3" s="734"/>
      <c r="H3" s="734"/>
      <c r="I3" s="734"/>
      <c r="J3" s="734"/>
      <c r="K3" s="734"/>
      <c r="L3" s="734"/>
    </row>
    <row r="4" spans="1:12" s="29" customFormat="1" ht="30" customHeight="1">
      <c r="A4" s="723" t="s">
        <v>508</v>
      </c>
      <c r="B4" s="723"/>
      <c r="C4" s="723"/>
      <c r="D4" s="723"/>
      <c r="E4" s="723"/>
      <c r="F4" s="723"/>
      <c r="G4" s="723"/>
      <c r="H4" s="723"/>
      <c r="I4" s="723"/>
      <c r="J4" s="723"/>
      <c r="K4" s="723"/>
      <c r="L4" s="723"/>
    </row>
    <row r="5" spans="1:12" ht="15" customHeight="1">
      <c r="A5" s="125"/>
      <c r="B5" s="126"/>
      <c r="C5" s="126"/>
      <c r="D5" s="126"/>
      <c r="E5" s="126"/>
      <c r="F5" s="47"/>
      <c r="G5" s="282"/>
      <c r="H5" s="47"/>
      <c r="I5" s="47"/>
      <c r="J5" s="47"/>
      <c r="K5" s="47"/>
      <c r="L5" s="47"/>
    </row>
    <row r="6" spans="1:12" s="338" customFormat="1" ht="30" customHeight="1">
      <c r="A6" s="127"/>
      <c r="B6" s="127" t="s">
        <v>97</v>
      </c>
      <c r="C6" s="127" t="s">
        <v>99</v>
      </c>
      <c r="D6" s="127" t="s">
        <v>100</v>
      </c>
      <c r="E6" s="127" t="s">
        <v>102</v>
      </c>
      <c r="F6" s="127" t="s">
        <v>104</v>
      </c>
      <c r="G6" s="127" t="s">
        <v>106</v>
      </c>
      <c r="H6" s="127" t="s">
        <v>108</v>
      </c>
      <c r="I6" s="127" t="s">
        <v>110</v>
      </c>
      <c r="J6" s="127" t="s">
        <v>507</v>
      </c>
      <c r="K6" s="128" t="s">
        <v>515</v>
      </c>
      <c r="L6" s="129" t="s">
        <v>677</v>
      </c>
    </row>
    <row r="7" spans="1:12" ht="15" customHeight="1">
      <c r="A7" s="179" t="s">
        <v>678</v>
      </c>
      <c r="B7" s="339">
        <v>813526.99620000005</v>
      </c>
      <c r="C7" s="339">
        <v>2776783.3956399998</v>
      </c>
      <c r="D7" s="339">
        <v>1706871.1878199999</v>
      </c>
      <c r="E7" s="339">
        <v>56851.007229999996</v>
      </c>
      <c r="F7" s="339">
        <v>425824.74080000003</v>
      </c>
      <c r="G7" s="339">
        <v>431106.44345999998</v>
      </c>
      <c r="H7" s="339">
        <v>28183.025679999999</v>
      </c>
      <c r="I7" s="339">
        <v>936881.40869000007</v>
      </c>
      <c r="J7" s="339">
        <v>399913.69633999997</v>
      </c>
      <c r="K7" s="339">
        <v>7575941.9018599987</v>
      </c>
      <c r="L7" s="130">
        <v>0.95205307807274309</v>
      </c>
    </row>
    <row r="8" spans="1:12" ht="15" customHeight="1">
      <c r="A8" s="179" t="s">
        <v>679</v>
      </c>
      <c r="B8" s="339">
        <v>3289.9585000000002</v>
      </c>
      <c r="C8" s="339">
        <v>11232.188900000001</v>
      </c>
      <c r="D8" s="339">
        <v>20092.72682</v>
      </c>
      <c r="E8" s="339">
        <v>180.20117999999999</v>
      </c>
      <c r="F8" s="339">
        <v>1127.6574599999999</v>
      </c>
      <c r="G8" s="339">
        <v>986.26364999999998</v>
      </c>
      <c r="H8" s="339">
        <v>236.05132</v>
      </c>
      <c r="I8" s="339">
        <v>2514.59121</v>
      </c>
      <c r="J8" s="339">
        <v>447.37016</v>
      </c>
      <c r="K8" s="339">
        <v>40107.009199999993</v>
      </c>
      <c r="L8" s="130">
        <v>5.0401655735740417E-3</v>
      </c>
    </row>
    <row r="9" spans="1:12" ht="15" customHeight="1">
      <c r="A9" s="179" t="s">
        <v>680</v>
      </c>
      <c r="B9" s="339">
        <v>24506.825940000002</v>
      </c>
      <c r="C9" s="339">
        <v>20770.41013</v>
      </c>
      <c r="D9" s="339">
        <v>9441.7655599999998</v>
      </c>
      <c r="E9" s="339">
        <v>109.64739</v>
      </c>
      <c r="F9" s="339">
        <v>3694.3603900000003</v>
      </c>
      <c r="G9" s="339">
        <v>21620.344300000001</v>
      </c>
      <c r="H9" s="339">
        <v>861.61927000000003</v>
      </c>
      <c r="I9" s="339">
        <v>94460.746409999992</v>
      </c>
      <c r="J9" s="339">
        <v>4222.4346500000001</v>
      </c>
      <c r="K9" s="339">
        <v>179688.15403999999</v>
      </c>
      <c r="L9" s="130">
        <v>2.2581041719048886E-2</v>
      </c>
    </row>
    <row r="10" spans="1:12" ht="15" customHeight="1">
      <c r="A10" s="179" t="s">
        <v>681</v>
      </c>
      <c r="B10" s="339">
        <v>768.46851000000004</v>
      </c>
      <c r="C10" s="339">
        <v>843.03174000000001</v>
      </c>
      <c r="D10" s="339">
        <v>456.76402000000002</v>
      </c>
      <c r="E10" s="339">
        <v>3.4329099999999997</v>
      </c>
      <c r="F10" s="339">
        <v>159.70135999999999</v>
      </c>
      <c r="G10" s="339">
        <v>1007.99328</v>
      </c>
      <c r="H10" s="339">
        <v>42.674469999999999</v>
      </c>
      <c r="I10" s="339">
        <v>4332.5372100000004</v>
      </c>
      <c r="J10" s="339">
        <v>170.10581999999999</v>
      </c>
      <c r="K10" s="339">
        <v>7784.7093200000008</v>
      </c>
      <c r="L10" s="130">
        <v>9.7828845126016022E-4</v>
      </c>
    </row>
    <row r="11" spans="1:12" ht="15" customHeight="1">
      <c r="A11" s="179" t="s">
        <v>682</v>
      </c>
      <c r="B11" s="339">
        <v>3561.2615699999997</v>
      </c>
      <c r="C11" s="339">
        <v>11133.547470000001</v>
      </c>
      <c r="D11" s="339">
        <v>4442.1562599999997</v>
      </c>
      <c r="E11" s="339">
        <v>56.705680000000001</v>
      </c>
      <c r="F11" s="339">
        <v>1448.7801100000001</v>
      </c>
      <c r="G11" s="339">
        <v>2226.4226699999999</v>
      </c>
      <c r="H11" s="339">
        <v>66.629139999999992</v>
      </c>
      <c r="I11" s="339">
        <v>9577.0907899999984</v>
      </c>
      <c r="J11" s="339">
        <v>1594.0863400000001</v>
      </c>
      <c r="K11" s="339">
        <v>34106.680029999996</v>
      </c>
      <c r="L11" s="130">
        <v>4.2861165154172423E-3</v>
      </c>
    </row>
    <row r="12" spans="1:12" ht="15" customHeight="1">
      <c r="A12" s="179" t="s">
        <v>683</v>
      </c>
      <c r="B12" s="339">
        <v>644.03363999999999</v>
      </c>
      <c r="C12" s="339">
        <v>2107.2470699999999</v>
      </c>
      <c r="D12" s="339">
        <v>878.18578000000002</v>
      </c>
      <c r="E12" s="339">
        <v>11.34113</v>
      </c>
      <c r="F12" s="339">
        <v>289.75603999999998</v>
      </c>
      <c r="G12" s="339">
        <v>433.58024999999998</v>
      </c>
      <c r="H12" s="339">
        <v>13.325799999999999</v>
      </c>
      <c r="I12" s="339">
        <v>1915.4181799999999</v>
      </c>
      <c r="J12" s="339">
        <v>303.17932000000002</v>
      </c>
      <c r="K12" s="339">
        <v>6596.0672099999992</v>
      </c>
      <c r="L12" s="130">
        <v>8.2891423559008687E-4</v>
      </c>
    </row>
    <row r="13" spans="1:12" ht="15" customHeight="1">
      <c r="A13" s="179" t="s">
        <v>684</v>
      </c>
      <c r="B13" s="339">
        <v>1150.09428</v>
      </c>
      <c r="C13" s="339">
        <v>5588.8615899999995</v>
      </c>
      <c r="D13" s="339">
        <v>3088.6456200000002</v>
      </c>
      <c r="E13" s="339">
        <v>10.149979999999999</v>
      </c>
      <c r="F13" s="339">
        <v>628.78863000000001</v>
      </c>
      <c r="G13" s="339">
        <v>524.60437999999999</v>
      </c>
      <c r="H13" s="339">
        <v>116.18421000000001</v>
      </c>
      <c r="I13" s="339">
        <v>9114.7898100000002</v>
      </c>
      <c r="J13" s="339">
        <v>698.40243000000009</v>
      </c>
      <c r="K13" s="339">
        <v>20920.520930000006</v>
      </c>
      <c r="L13" s="130">
        <v>2.6290389504441346E-3</v>
      </c>
    </row>
    <row r="14" spans="1:12" ht="15" customHeight="1">
      <c r="A14" s="179" t="s">
        <v>685</v>
      </c>
      <c r="B14" s="339">
        <v>560.66908000000001</v>
      </c>
      <c r="C14" s="339">
        <v>2668.1128100000001</v>
      </c>
      <c r="D14" s="339">
        <v>1407.5107600000001</v>
      </c>
      <c r="E14" s="339">
        <v>5.0749899999999997</v>
      </c>
      <c r="F14" s="339">
        <v>314.39436000000001</v>
      </c>
      <c r="G14" s="339">
        <v>262.30225999999999</v>
      </c>
      <c r="H14" s="339">
        <v>58.092089999999999</v>
      </c>
      <c r="I14" s="339">
        <v>4543.4125599999998</v>
      </c>
      <c r="J14" s="339">
        <v>324.26058</v>
      </c>
      <c r="K14" s="339">
        <v>10143.829490000002</v>
      </c>
      <c r="L14" s="130">
        <v>1.2747542436972127E-3</v>
      </c>
    </row>
    <row r="15" spans="1:12" ht="15" customHeight="1">
      <c r="A15" s="179" t="s">
        <v>686</v>
      </c>
      <c r="B15" s="339">
        <v>1491.84818</v>
      </c>
      <c r="C15" s="339">
        <v>5364.5399299999999</v>
      </c>
      <c r="D15" s="339">
        <v>2973.68541</v>
      </c>
      <c r="E15" s="339">
        <v>33.064140000000002</v>
      </c>
      <c r="F15" s="339">
        <v>825.26506999999992</v>
      </c>
      <c r="G15" s="339">
        <v>773.51184999999998</v>
      </c>
      <c r="H15" s="339">
        <v>53.786370000000005</v>
      </c>
      <c r="I15" s="339">
        <v>2680.5260600000001</v>
      </c>
      <c r="J15" s="339">
        <v>288.40996000000001</v>
      </c>
      <c r="K15" s="339">
        <v>14484.636970000001</v>
      </c>
      <c r="L15" s="130">
        <v>1.8202546152933249E-3</v>
      </c>
    </row>
    <row r="16" spans="1:12" ht="15" customHeight="1">
      <c r="A16" s="179" t="s">
        <v>687</v>
      </c>
      <c r="B16" s="339">
        <v>1139.8327899999999</v>
      </c>
      <c r="C16" s="339">
        <v>4089.7507099999998</v>
      </c>
      <c r="D16" s="339">
        <v>2117.0840499999999</v>
      </c>
      <c r="E16" s="339">
        <v>26.4513</v>
      </c>
      <c r="F16" s="339">
        <v>660.21208000000001</v>
      </c>
      <c r="G16" s="339">
        <v>618.80948000000001</v>
      </c>
      <c r="H16" s="339">
        <v>43.029110000000003</v>
      </c>
      <c r="I16" s="339">
        <v>2071.8577799999998</v>
      </c>
      <c r="J16" s="339">
        <v>230.72801999999999</v>
      </c>
      <c r="K16" s="339">
        <v>10997.75532</v>
      </c>
      <c r="L16" s="130">
        <v>1.3820653510722206E-3</v>
      </c>
    </row>
    <row r="17" spans="1:12" ht="15" customHeight="1">
      <c r="A17" s="179" t="s">
        <v>688</v>
      </c>
      <c r="B17" s="339">
        <v>18865.762220000001</v>
      </c>
      <c r="C17" s="339">
        <v>28602.99094</v>
      </c>
      <c r="D17" s="339">
        <v>26522.076000000001</v>
      </c>
      <c r="E17" s="339">
        <v>1064.0819099999999</v>
      </c>
      <c r="F17" s="339">
        <v>6820.67875</v>
      </c>
      <c r="G17" s="339">
        <v>7204.6075000000001</v>
      </c>
      <c r="H17" s="339">
        <v>322.01103000000001</v>
      </c>
      <c r="I17" s="339">
        <v>36029.938710000002</v>
      </c>
      <c r="J17" s="339">
        <v>6904.4614599999995</v>
      </c>
      <c r="K17" s="339">
        <v>132336.60851999998</v>
      </c>
      <c r="L17" s="130">
        <v>1.6630470127053234E-2</v>
      </c>
    </row>
    <row r="18" spans="1:12" ht="15" customHeight="1">
      <c r="A18" s="179" t="s">
        <v>689</v>
      </c>
      <c r="B18" s="339">
        <v>10498.873539999999</v>
      </c>
      <c r="C18" s="339">
        <v>24570.61</v>
      </c>
      <c r="D18" s="339">
        <v>25275.877399999998</v>
      </c>
      <c r="E18" s="339">
        <v>579.63513999999998</v>
      </c>
      <c r="F18" s="339">
        <v>6820.67875</v>
      </c>
      <c r="G18" s="339">
        <v>6732.1377300000004</v>
      </c>
      <c r="H18" s="339">
        <v>312.12542999999999</v>
      </c>
      <c r="I18" s="339">
        <v>35176.796249999999</v>
      </c>
      <c r="J18" s="339">
        <v>5848.8699900000001</v>
      </c>
      <c r="K18" s="339">
        <v>115815.60423000001</v>
      </c>
      <c r="L18" s="130">
        <v>1.4554309407910733E-2</v>
      </c>
    </row>
    <row r="19" spans="1:12" ht="15" customHeight="1">
      <c r="A19" s="180" t="s">
        <v>690</v>
      </c>
      <c r="B19" s="340">
        <v>863102.78839</v>
      </c>
      <c r="C19" s="340">
        <v>2848243.7456999999</v>
      </c>
      <c r="D19" s="340">
        <v>1753339.5166699998</v>
      </c>
      <c r="E19" s="340">
        <v>58124.656329999998</v>
      </c>
      <c r="F19" s="340">
        <v>439242.61375000008</v>
      </c>
      <c r="G19" s="340">
        <v>463455.93415999995</v>
      </c>
      <c r="H19" s="340">
        <v>29603.255700000002</v>
      </c>
      <c r="I19" s="340">
        <v>1088744.5004700001</v>
      </c>
      <c r="J19" s="340">
        <v>413621.49118000001</v>
      </c>
      <c r="K19" s="340">
        <v>7957478.5023499997</v>
      </c>
      <c r="L19" s="131">
        <v>1</v>
      </c>
    </row>
    <row r="20" spans="1:12" ht="15" customHeight="1">
      <c r="A20" s="179" t="s">
        <v>691</v>
      </c>
      <c r="B20" s="339">
        <v>16901.836059999998</v>
      </c>
      <c r="C20" s="339">
        <v>45510.941229999997</v>
      </c>
      <c r="D20" s="339">
        <v>50228.148829999998</v>
      </c>
      <c r="E20" s="339">
        <v>806.13664999999992</v>
      </c>
      <c r="F20" s="339">
        <v>9372.4000500000002</v>
      </c>
      <c r="G20" s="339">
        <v>10041.086650000001</v>
      </c>
      <c r="H20" s="339">
        <v>705.29822000000001</v>
      </c>
      <c r="I20" s="339">
        <v>50554.613190000004</v>
      </c>
      <c r="J20" s="339">
        <v>7324.5138900000002</v>
      </c>
      <c r="K20" s="339">
        <v>191444.97477000003</v>
      </c>
      <c r="L20" s="130"/>
    </row>
    <row r="21" spans="1:12" s="30" customFormat="1" ht="15" customHeight="1" thickBot="1">
      <c r="A21" s="222" t="s">
        <v>692</v>
      </c>
      <c r="B21" s="130">
        <v>0.10846435691093716</v>
      </c>
      <c r="C21" s="130">
        <v>0.35793294884288501</v>
      </c>
      <c r="D21" s="130">
        <v>0.22033858038726767</v>
      </c>
      <c r="E21" s="130">
        <v>7.3044063283155139E-3</v>
      </c>
      <c r="F21" s="130">
        <v>5.5198718239739271E-2</v>
      </c>
      <c r="G21" s="130">
        <v>5.8241556546226585E-2</v>
      </c>
      <c r="H21" s="130">
        <v>3.7201804178619621E-3</v>
      </c>
      <c r="I21" s="130">
        <v>0.13682028800309953</v>
      </c>
      <c r="J21" s="130">
        <v>5.1978964323667283E-2</v>
      </c>
      <c r="K21" s="130">
        <v>1</v>
      </c>
      <c r="L21" s="130"/>
    </row>
    <row r="22" spans="1:12" ht="15" customHeight="1" thickTop="1">
      <c r="A22" s="538" t="s">
        <v>693</v>
      </c>
      <c r="B22" s="539"/>
      <c r="C22" s="539"/>
      <c r="D22" s="539"/>
      <c r="E22" s="539"/>
      <c r="F22" s="540"/>
      <c r="G22" s="540"/>
      <c r="H22" s="540"/>
      <c r="I22" s="540"/>
      <c r="J22" s="540"/>
      <c r="K22" s="540"/>
      <c r="L22" s="540"/>
    </row>
    <row r="23" spans="1:12" ht="82.5" customHeight="1">
      <c r="A23" s="769" t="s">
        <v>554</v>
      </c>
      <c r="B23" s="771"/>
      <c r="C23" s="771"/>
      <c r="D23" s="771"/>
      <c r="E23" s="771"/>
      <c r="F23" s="771"/>
      <c r="G23" s="771"/>
      <c r="H23" s="771"/>
      <c r="I23" s="771"/>
      <c r="J23" s="771"/>
      <c r="K23" s="771"/>
      <c r="L23" s="771"/>
    </row>
    <row r="24" spans="1:12" ht="70.5" customHeight="1">
      <c r="A24" s="769" t="s">
        <v>555</v>
      </c>
      <c r="B24" s="770"/>
      <c r="C24" s="770"/>
      <c r="D24" s="770"/>
      <c r="E24" s="770"/>
      <c r="F24" s="770"/>
      <c r="G24" s="770"/>
      <c r="H24" s="770"/>
      <c r="I24" s="770"/>
      <c r="J24" s="770"/>
      <c r="K24" s="770"/>
      <c r="L24" s="770"/>
    </row>
    <row r="25" spans="1:12" ht="15" customHeight="1">
      <c r="A25" s="541" t="s">
        <v>694</v>
      </c>
      <c r="B25" s="542"/>
      <c r="C25" s="542"/>
      <c r="D25" s="542"/>
      <c r="E25" s="542"/>
      <c r="F25" s="541"/>
      <c r="G25" s="541"/>
      <c r="H25" s="541"/>
      <c r="I25" s="541"/>
      <c r="J25" s="541"/>
      <c r="K25" s="541"/>
      <c r="L25" s="541"/>
    </row>
    <row r="26" spans="1:12" ht="15" customHeight="1">
      <c r="A26" s="137"/>
      <c r="B26" s="126"/>
      <c r="C26" s="126"/>
      <c r="D26" s="126"/>
      <c r="E26" s="126"/>
      <c r="F26" s="47"/>
      <c r="G26" s="47"/>
      <c r="H26" s="47"/>
      <c r="I26" s="47"/>
      <c r="J26" s="47"/>
      <c r="K26" s="47"/>
      <c r="L26" s="47"/>
    </row>
  </sheetData>
  <mergeCells count="6">
    <mergeCell ref="A24:L24"/>
    <mergeCell ref="A1:L1"/>
    <mergeCell ref="A2:L2"/>
    <mergeCell ref="A3:L3"/>
    <mergeCell ref="A4:L4"/>
    <mergeCell ref="A23:L23"/>
  </mergeCells>
  <printOptions horizontalCentered="1"/>
  <pageMargins left="0.63" right="0.56000000000000005" top="0.56000000000000005" bottom="0.3" header="0.511811023622047" footer="0.28999999999999998"/>
  <pageSetup scale="84" orientation="landscape" horizontalDpi="300"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10"/>
  <sheetViews>
    <sheetView workbookViewId="0">
      <selection activeCell="A3" sqref="A3:L3"/>
    </sheetView>
  </sheetViews>
  <sheetFormatPr defaultRowHeight="15"/>
  <cols>
    <col min="1" max="1" width="56.85546875" style="5" customWidth="1"/>
    <col min="2" max="2" width="7.28515625" style="5" bestFit="1" customWidth="1"/>
    <col min="3" max="4" width="7.5703125" style="5" bestFit="1" customWidth="1"/>
    <col min="5" max="8" width="6.28515625" style="5" bestFit="1" customWidth="1"/>
    <col min="9" max="9" width="7.5703125" style="5" bestFit="1" customWidth="1"/>
    <col min="10" max="10" width="6.28515625" style="5" bestFit="1" customWidth="1"/>
    <col min="11" max="11" width="9.28515625" style="5" bestFit="1" customWidth="1"/>
    <col min="12" max="12" width="10.7109375" style="5" customWidth="1"/>
    <col min="13" max="16384" width="9.140625" style="5"/>
  </cols>
  <sheetData>
    <row r="1" spans="1:12" ht="30" customHeight="1">
      <c r="A1" s="706" t="s">
        <v>443</v>
      </c>
      <c r="B1" s="706"/>
      <c r="C1" s="706"/>
      <c r="D1" s="706"/>
      <c r="E1" s="706"/>
      <c r="F1" s="706"/>
      <c r="G1" s="706"/>
      <c r="H1" s="706"/>
      <c r="I1" s="706"/>
      <c r="J1" s="706"/>
      <c r="K1" s="706"/>
      <c r="L1" s="706"/>
    </row>
    <row r="2" spans="1:12" ht="18">
      <c r="A2" s="707" t="s">
        <v>717</v>
      </c>
      <c r="B2" s="707"/>
      <c r="C2" s="707"/>
      <c r="D2" s="707"/>
      <c r="E2" s="707"/>
      <c r="F2" s="707"/>
      <c r="G2" s="707"/>
      <c r="H2" s="707"/>
      <c r="I2" s="707"/>
      <c r="J2" s="707"/>
      <c r="K2" s="707"/>
      <c r="L2" s="707"/>
    </row>
    <row r="3" spans="1:12" ht="18">
      <c r="A3" s="707" t="s">
        <v>1493</v>
      </c>
      <c r="B3" s="707"/>
      <c r="C3" s="707"/>
      <c r="D3" s="707"/>
      <c r="E3" s="707"/>
      <c r="F3" s="707"/>
      <c r="G3" s="707"/>
      <c r="H3" s="707"/>
      <c r="I3" s="707"/>
      <c r="J3" s="707"/>
      <c r="K3" s="707"/>
      <c r="L3" s="707"/>
    </row>
    <row r="4" spans="1:12" ht="30" customHeight="1">
      <c r="A4" s="711" t="s">
        <v>508</v>
      </c>
      <c r="B4" s="711"/>
      <c r="C4" s="711"/>
      <c r="D4" s="711"/>
      <c r="E4" s="711"/>
      <c r="F4" s="711"/>
      <c r="G4" s="711"/>
      <c r="H4" s="711"/>
      <c r="I4" s="711"/>
      <c r="J4" s="711"/>
      <c r="K4" s="711"/>
      <c r="L4" s="711"/>
    </row>
    <row r="5" spans="1:12">
      <c r="A5" s="99"/>
      <c r="B5" s="205"/>
      <c r="C5" s="101"/>
      <c r="D5" s="205"/>
      <c r="E5" s="101"/>
      <c r="F5" s="184"/>
      <c r="G5" s="205"/>
      <c r="H5" s="205"/>
      <c r="I5" s="205"/>
      <c r="J5" s="205"/>
      <c r="K5" s="205"/>
      <c r="L5" s="98"/>
    </row>
    <row r="6" spans="1:12" ht="30" customHeight="1">
      <c r="A6" s="72" t="s">
        <v>718</v>
      </c>
      <c r="B6" s="73" t="s">
        <v>97</v>
      </c>
      <c r="C6" s="73" t="s">
        <v>99</v>
      </c>
      <c r="D6" s="73" t="s">
        <v>100</v>
      </c>
      <c r="E6" s="73" t="s">
        <v>102</v>
      </c>
      <c r="F6" s="73" t="s">
        <v>104</v>
      </c>
      <c r="G6" s="73" t="s">
        <v>106</v>
      </c>
      <c r="H6" s="73" t="s">
        <v>108</v>
      </c>
      <c r="I6" s="73" t="s">
        <v>110</v>
      </c>
      <c r="J6" s="73" t="s">
        <v>507</v>
      </c>
      <c r="K6" s="176" t="s">
        <v>515</v>
      </c>
      <c r="L6" s="73" t="s">
        <v>719</v>
      </c>
    </row>
    <row r="7" spans="1:12">
      <c r="A7" s="100" t="s">
        <v>720</v>
      </c>
      <c r="B7" s="97">
        <v>0</v>
      </c>
      <c r="C7" s="97">
        <v>50000</v>
      </c>
      <c r="D7" s="97">
        <v>30000</v>
      </c>
      <c r="E7" s="97">
        <v>0</v>
      </c>
      <c r="F7" s="97">
        <v>0</v>
      </c>
      <c r="G7" s="97">
        <v>0</v>
      </c>
      <c r="H7" s="97">
        <v>0</v>
      </c>
      <c r="I7" s="97">
        <v>0</v>
      </c>
      <c r="J7" s="97">
        <v>0</v>
      </c>
      <c r="K7" s="97">
        <v>80000</v>
      </c>
      <c r="L7" s="160">
        <v>5.6625066215203343E-2</v>
      </c>
    </row>
    <row r="8" spans="1:12">
      <c r="A8" s="100" t="s">
        <v>721</v>
      </c>
      <c r="B8" s="97">
        <v>7271.6</v>
      </c>
      <c r="C8" s="97">
        <v>169690.27778</v>
      </c>
      <c r="D8" s="97">
        <v>77000</v>
      </c>
      <c r="E8" s="97">
        <v>0</v>
      </c>
      <c r="F8" s="97">
        <v>0</v>
      </c>
      <c r="G8" s="97">
        <v>0</v>
      </c>
      <c r="H8" s="97">
        <v>0</v>
      </c>
      <c r="I8" s="97">
        <v>120000</v>
      </c>
      <c r="J8" s="97">
        <v>0</v>
      </c>
      <c r="K8" s="97">
        <v>373961.87777999998</v>
      </c>
      <c r="L8" s="160">
        <v>0.26469520114067846</v>
      </c>
    </row>
    <row r="9" spans="1:12">
      <c r="A9" s="100" t="s">
        <v>722</v>
      </c>
      <c r="B9" s="97">
        <v>13720</v>
      </c>
      <c r="C9" s="97">
        <v>213874.92004</v>
      </c>
      <c r="D9" s="97">
        <v>11023.53478</v>
      </c>
      <c r="E9" s="97">
        <v>0</v>
      </c>
      <c r="F9" s="97">
        <v>0</v>
      </c>
      <c r="G9" s="97">
        <v>0</v>
      </c>
      <c r="H9" s="97">
        <v>0</v>
      </c>
      <c r="I9" s="97">
        <v>0</v>
      </c>
      <c r="J9" s="97">
        <v>0</v>
      </c>
      <c r="K9" s="97">
        <v>238618.45481999998</v>
      </c>
      <c r="L9" s="160">
        <v>0.16889732255440007</v>
      </c>
    </row>
    <row r="10" spans="1:12">
      <c r="A10" s="100" t="s">
        <v>723</v>
      </c>
      <c r="B10" s="97">
        <v>2000</v>
      </c>
      <c r="C10" s="97">
        <v>53927.646090000002</v>
      </c>
      <c r="D10" s="97">
        <v>0</v>
      </c>
      <c r="E10" s="97">
        <v>0</v>
      </c>
      <c r="F10" s="97">
        <v>0</v>
      </c>
      <c r="G10" s="97">
        <v>2058</v>
      </c>
      <c r="H10" s="97">
        <v>0</v>
      </c>
      <c r="I10" s="97">
        <v>0</v>
      </c>
      <c r="J10" s="97">
        <v>0</v>
      </c>
      <c r="K10" s="97">
        <v>57985.646090000002</v>
      </c>
      <c r="L10" s="160">
        <v>4.1043013117219959E-2</v>
      </c>
    </row>
    <row r="11" spans="1:12">
      <c r="A11" s="100" t="s">
        <v>724</v>
      </c>
      <c r="B11" s="97">
        <v>3270.8170099999998</v>
      </c>
      <c r="C11" s="97">
        <v>51479.272859999997</v>
      </c>
      <c r="D11" s="97">
        <v>31347</v>
      </c>
      <c r="E11" s="97">
        <v>0</v>
      </c>
      <c r="F11" s="97">
        <v>0</v>
      </c>
      <c r="G11" s="97">
        <v>800</v>
      </c>
      <c r="H11" s="97">
        <v>0</v>
      </c>
      <c r="I11" s="97">
        <v>0</v>
      </c>
      <c r="J11" s="97">
        <v>0</v>
      </c>
      <c r="K11" s="97">
        <v>86897.089869999996</v>
      </c>
      <c r="L11" s="160">
        <v>6.1506918347465314E-2</v>
      </c>
    </row>
    <row r="12" spans="1:12">
      <c r="A12" s="100" t="s">
        <v>725</v>
      </c>
      <c r="B12" s="97">
        <v>3844.9491899999998</v>
      </c>
      <c r="C12" s="97">
        <v>31141.43363</v>
      </c>
      <c r="D12" s="97">
        <v>9925</v>
      </c>
      <c r="E12" s="97">
        <v>0</v>
      </c>
      <c r="F12" s="97">
        <v>0</v>
      </c>
      <c r="G12" s="97">
        <v>0</v>
      </c>
      <c r="H12" s="97">
        <v>0</v>
      </c>
      <c r="I12" s="97">
        <v>0</v>
      </c>
      <c r="J12" s="97">
        <v>0</v>
      </c>
      <c r="K12" s="97">
        <v>44911.382819999999</v>
      </c>
      <c r="L12" s="160">
        <v>3.1788875324985574E-2</v>
      </c>
    </row>
    <row r="13" spans="1:12">
      <c r="A13" s="100" t="s">
        <v>726</v>
      </c>
      <c r="B13" s="97">
        <v>4013.0865199999998</v>
      </c>
      <c r="C13" s="97">
        <v>12248.46276</v>
      </c>
      <c r="D13" s="97">
        <v>5179.5494400000007</v>
      </c>
      <c r="E13" s="97">
        <v>0</v>
      </c>
      <c r="F13" s="97">
        <v>0</v>
      </c>
      <c r="G13" s="97">
        <v>0</v>
      </c>
      <c r="H13" s="97">
        <v>0</v>
      </c>
      <c r="I13" s="97">
        <v>0</v>
      </c>
      <c r="J13" s="97">
        <v>0</v>
      </c>
      <c r="K13" s="97">
        <v>21441.098720000002</v>
      </c>
      <c r="L13" s="160">
        <v>1.5176295434333896E-2</v>
      </c>
    </row>
    <row r="14" spans="1:12">
      <c r="A14" s="100" t="s">
        <v>727</v>
      </c>
      <c r="B14" s="97">
        <v>6984.9438600000003</v>
      </c>
      <c r="C14" s="97">
        <v>6706.8061399999997</v>
      </c>
      <c r="D14" s="97">
        <v>3929.6386000000002</v>
      </c>
      <c r="E14" s="97">
        <v>0</v>
      </c>
      <c r="F14" s="97">
        <v>183.68625</v>
      </c>
      <c r="G14" s="97">
        <v>0</v>
      </c>
      <c r="H14" s="97">
        <v>0</v>
      </c>
      <c r="I14" s="97">
        <v>140.00360999999998</v>
      </c>
      <c r="J14" s="97">
        <v>0</v>
      </c>
      <c r="K14" s="97">
        <v>17945.078459999997</v>
      </c>
      <c r="L14" s="160">
        <v>1.2701765700431487E-2</v>
      </c>
    </row>
    <row r="15" spans="1:12">
      <c r="A15" s="100" t="s">
        <v>728</v>
      </c>
      <c r="B15" s="97">
        <v>3476.6111000000001</v>
      </c>
      <c r="C15" s="97">
        <v>3820.7693199999999</v>
      </c>
      <c r="D15" s="97">
        <v>2137.9172100000001</v>
      </c>
      <c r="E15" s="97">
        <v>0</v>
      </c>
      <c r="F15" s="97">
        <v>0</v>
      </c>
      <c r="G15" s="97">
        <v>130</v>
      </c>
      <c r="H15" s="97">
        <v>0</v>
      </c>
      <c r="I15" s="97">
        <v>131.62381999999999</v>
      </c>
      <c r="J15" s="97">
        <v>0</v>
      </c>
      <c r="K15" s="97">
        <v>9696.9214499999998</v>
      </c>
      <c r="L15" s="160">
        <v>6.8636102398734449E-3</v>
      </c>
    </row>
    <row r="16" spans="1:12">
      <c r="A16" s="100" t="s">
        <v>729</v>
      </c>
      <c r="B16" s="97">
        <v>5963.7902699999995</v>
      </c>
      <c r="C16" s="97">
        <v>8302.3335299999999</v>
      </c>
      <c r="D16" s="97">
        <v>5569.1160999999993</v>
      </c>
      <c r="E16" s="97">
        <v>0</v>
      </c>
      <c r="F16" s="97">
        <v>0</v>
      </c>
      <c r="G16" s="97">
        <v>444.69441999999998</v>
      </c>
      <c r="H16" s="97">
        <v>0</v>
      </c>
      <c r="I16" s="97">
        <v>146.12098999999998</v>
      </c>
      <c r="J16" s="97">
        <v>0</v>
      </c>
      <c r="K16" s="97">
        <v>20426.05531</v>
      </c>
      <c r="L16" s="160">
        <v>1.4457834180551948E-2</v>
      </c>
    </row>
    <row r="17" spans="1:12">
      <c r="A17" s="100" t="s">
        <v>730</v>
      </c>
      <c r="B17" s="97">
        <v>7153.0499600000003</v>
      </c>
      <c r="C17" s="97">
        <v>24665.533760000002</v>
      </c>
      <c r="D17" s="97">
        <v>7332.22318</v>
      </c>
      <c r="E17" s="97">
        <v>0</v>
      </c>
      <c r="F17" s="97">
        <v>2435.2456099999999</v>
      </c>
      <c r="G17" s="97">
        <v>307.74621000000002</v>
      </c>
      <c r="H17" s="97">
        <v>0</v>
      </c>
      <c r="I17" s="97">
        <v>3942.3177900000001</v>
      </c>
      <c r="J17" s="97">
        <v>0</v>
      </c>
      <c r="K17" s="97">
        <v>45836.11651</v>
      </c>
      <c r="L17" s="160">
        <v>3.2443414155331564E-2</v>
      </c>
    </row>
    <row r="18" spans="1:12">
      <c r="A18" s="100" t="s">
        <v>731</v>
      </c>
      <c r="B18" s="97">
        <v>7292.0215900000003</v>
      </c>
      <c r="C18" s="97">
        <v>196450.06033000001</v>
      </c>
      <c r="D18" s="97">
        <v>21447.641370000001</v>
      </c>
      <c r="E18" s="97">
        <v>0</v>
      </c>
      <c r="F18" s="97">
        <v>34902.147669999998</v>
      </c>
      <c r="G18" s="97">
        <v>518.63877000000002</v>
      </c>
      <c r="H18" s="97">
        <v>0</v>
      </c>
      <c r="I18" s="97">
        <v>90746.842090000006</v>
      </c>
      <c r="J18" s="97">
        <v>0</v>
      </c>
      <c r="K18" s="97">
        <v>351357.35181999998</v>
      </c>
      <c r="L18" s="160">
        <v>0.24869541640007495</v>
      </c>
    </row>
    <row r="19" spans="1:12">
      <c r="A19" s="100" t="s">
        <v>732</v>
      </c>
      <c r="B19" s="97">
        <v>990.51243999999997</v>
      </c>
      <c r="C19" s="97">
        <v>25939.312190000001</v>
      </c>
      <c r="D19" s="97">
        <v>4925.0700700000007</v>
      </c>
      <c r="E19" s="97">
        <v>0</v>
      </c>
      <c r="F19" s="97">
        <v>5063.9089599999998</v>
      </c>
      <c r="G19" s="97">
        <v>121.81305999999999</v>
      </c>
      <c r="H19" s="97">
        <v>0</v>
      </c>
      <c r="I19" s="97">
        <v>9878.9272100000017</v>
      </c>
      <c r="J19" s="97">
        <v>0</v>
      </c>
      <c r="K19" s="97">
        <v>46919.54393</v>
      </c>
      <c r="L19" s="160">
        <v>3.3210278522792402E-2</v>
      </c>
    </row>
    <row r="20" spans="1:12">
      <c r="A20" s="100" t="s">
        <v>733</v>
      </c>
      <c r="B20" s="97">
        <v>1407.01458</v>
      </c>
      <c r="C20" s="97">
        <v>9562.2964100000008</v>
      </c>
      <c r="D20" s="97">
        <v>2343.5975199999998</v>
      </c>
      <c r="E20" s="97">
        <v>0</v>
      </c>
      <c r="F20" s="97">
        <v>701.03418000000011</v>
      </c>
      <c r="G20" s="97">
        <v>295.36946</v>
      </c>
      <c r="H20" s="97">
        <v>0</v>
      </c>
      <c r="I20" s="97">
        <v>2495.9502000000002</v>
      </c>
      <c r="J20" s="97">
        <v>0</v>
      </c>
      <c r="K20" s="97">
        <v>16805.262350000001</v>
      </c>
      <c r="L20" s="160">
        <v>1.1894988666657672E-2</v>
      </c>
    </row>
    <row r="21" spans="1:12">
      <c r="A21" s="72" t="s">
        <v>156</v>
      </c>
      <c r="B21" s="158">
        <v>67388.396520000009</v>
      </c>
      <c r="C21" s="158">
        <v>857809.12483999983</v>
      </c>
      <c r="D21" s="158">
        <v>212160.28826999999</v>
      </c>
      <c r="E21" s="158">
        <v>0</v>
      </c>
      <c r="F21" s="158">
        <v>43286.022669999998</v>
      </c>
      <c r="G21" s="158">
        <v>4676.2619200000008</v>
      </c>
      <c r="H21" s="158">
        <v>0</v>
      </c>
      <c r="I21" s="158">
        <v>227481.78571</v>
      </c>
      <c r="J21" s="158">
        <v>0</v>
      </c>
      <c r="K21" s="158">
        <v>1412801.8799299998</v>
      </c>
      <c r="L21" s="161">
        <v>1</v>
      </c>
    </row>
    <row r="22" spans="1:12">
      <c r="A22" s="54" t="s">
        <v>734</v>
      </c>
      <c r="B22" s="160">
        <v>4.7698405188517236E-2</v>
      </c>
      <c r="C22" s="160">
        <v>0.60716873117588277</v>
      </c>
      <c r="D22" s="160">
        <v>0.15016987964406722</v>
      </c>
      <c r="E22" s="160">
        <v>0</v>
      </c>
      <c r="F22" s="160">
        <v>3.0638423748519286E-2</v>
      </c>
      <c r="G22" s="160">
        <v>3.3099205107454243E-3</v>
      </c>
      <c r="H22" s="160">
        <v>0</v>
      </c>
      <c r="I22" s="160">
        <v>0.16101463973226809</v>
      </c>
      <c r="J22" s="160">
        <v>0</v>
      </c>
      <c r="K22" s="160">
        <v>1</v>
      </c>
      <c r="L22" s="234"/>
    </row>
    <row r="23" spans="1:12" ht="30" customHeight="1">
      <c r="A23" s="433" t="s">
        <v>735</v>
      </c>
      <c r="B23" s="73" t="s">
        <v>97</v>
      </c>
      <c r="C23" s="73" t="s">
        <v>99</v>
      </c>
      <c r="D23" s="73" t="s">
        <v>100</v>
      </c>
      <c r="E23" s="73" t="s">
        <v>102</v>
      </c>
      <c r="F23" s="73" t="s">
        <v>104</v>
      </c>
      <c r="G23" s="73" t="s">
        <v>106</v>
      </c>
      <c r="H23" s="73" t="s">
        <v>108</v>
      </c>
      <c r="I23" s="73" t="s">
        <v>110</v>
      </c>
      <c r="J23" s="73" t="s">
        <v>507</v>
      </c>
      <c r="K23" s="176" t="s">
        <v>515</v>
      </c>
      <c r="L23" s="73" t="s">
        <v>677</v>
      </c>
    </row>
    <row r="24" spans="1:12">
      <c r="A24" s="100" t="s">
        <v>720</v>
      </c>
      <c r="B24" s="97">
        <v>0</v>
      </c>
      <c r="C24" s="97">
        <v>3</v>
      </c>
      <c r="D24" s="97">
        <v>2</v>
      </c>
      <c r="E24" s="97">
        <v>0</v>
      </c>
      <c r="F24" s="97">
        <v>0</v>
      </c>
      <c r="G24" s="97">
        <v>0</v>
      </c>
      <c r="H24" s="97">
        <v>0</v>
      </c>
      <c r="I24" s="97">
        <v>0</v>
      </c>
      <c r="J24" s="97">
        <v>0</v>
      </c>
      <c r="K24" s="97">
        <v>5</v>
      </c>
      <c r="L24" s="160">
        <v>5.873991142021358E-5</v>
      </c>
    </row>
    <row r="25" spans="1:12">
      <c r="A25" s="100" t="s">
        <v>721</v>
      </c>
      <c r="B25" s="97">
        <v>1</v>
      </c>
      <c r="C25" s="97">
        <v>22</v>
      </c>
      <c r="D25" s="97">
        <v>8</v>
      </c>
      <c r="E25" s="97">
        <v>0</v>
      </c>
      <c r="F25" s="97">
        <v>0</v>
      </c>
      <c r="G25" s="97">
        <v>0</v>
      </c>
      <c r="H25" s="97">
        <v>0</v>
      </c>
      <c r="I25" s="97">
        <v>12</v>
      </c>
      <c r="J25" s="97">
        <v>0</v>
      </c>
      <c r="K25" s="97">
        <v>43</v>
      </c>
      <c r="L25" s="160">
        <v>5.0516323821383677E-4</v>
      </c>
    </row>
    <row r="26" spans="1:12">
      <c r="A26" s="100" t="s">
        <v>722</v>
      </c>
      <c r="B26" s="97">
        <v>2</v>
      </c>
      <c r="C26" s="97">
        <v>41</v>
      </c>
      <c r="D26" s="97">
        <v>3</v>
      </c>
      <c r="E26" s="97">
        <v>0</v>
      </c>
      <c r="F26" s="97">
        <v>0</v>
      </c>
      <c r="G26" s="97">
        <v>0</v>
      </c>
      <c r="H26" s="97">
        <v>0</v>
      </c>
      <c r="I26" s="97">
        <v>0</v>
      </c>
      <c r="J26" s="97">
        <v>0</v>
      </c>
      <c r="K26" s="97">
        <v>46</v>
      </c>
      <c r="L26" s="160">
        <v>5.4040718506596496E-4</v>
      </c>
    </row>
    <row r="27" spans="1:12">
      <c r="A27" s="100" t="s">
        <v>723</v>
      </c>
      <c r="B27" s="97">
        <v>1</v>
      </c>
      <c r="C27" s="97">
        <v>26</v>
      </c>
      <c r="D27" s="97">
        <v>0</v>
      </c>
      <c r="E27" s="97">
        <v>0</v>
      </c>
      <c r="F27" s="97">
        <v>0</v>
      </c>
      <c r="G27" s="97">
        <v>1</v>
      </c>
      <c r="H27" s="97">
        <v>0</v>
      </c>
      <c r="I27" s="97">
        <v>0</v>
      </c>
      <c r="J27" s="97">
        <v>0</v>
      </c>
      <c r="K27" s="97">
        <v>28</v>
      </c>
      <c r="L27" s="160">
        <v>3.2894350395319601E-4</v>
      </c>
    </row>
    <row r="28" spans="1:12">
      <c r="A28" s="100" t="s">
        <v>724</v>
      </c>
      <c r="B28" s="97">
        <v>4</v>
      </c>
      <c r="C28" s="97">
        <v>54</v>
      </c>
      <c r="D28" s="97">
        <v>31</v>
      </c>
      <c r="E28" s="97">
        <v>0</v>
      </c>
      <c r="F28" s="97">
        <v>0</v>
      </c>
      <c r="G28" s="97">
        <v>1</v>
      </c>
      <c r="H28" s="97">
        <v>0</v>
      </c>
      <c r="I28" s="97">
        <v>0</v>
      </c>
      <c r="J28" s="97">
        <v>0</v>
      </c>
      <c r="K28" s="97">
        <v>90</v>
      </c>
      <c r="L28" s="160">
        <v>1.0573184055638445E-3</v>
      </c>
    </row>
    <row r="29" spans="1:12">
      <c r="A29" s="100" t="s">
        <v>725</v>
      </c>
      <c r="B29" s="97">
        <v>8</v>
      </c>
      <c r="C29" s="97">
        <v>57</v>
      </c>
      <c r="D29" s="97">
        <v>20</v>
      </c>
      <c r="E29" s="97">
        <v>0</v>
      </c>
      <c r="F29" s="97">
        <v>0</v>
      </c>
      <c r="G29" s="97">
        <v>0</v>
      </c>
      <c r="H29" s="97">
        <v>0</v>
      </c>
      <c r="I29" s="97">
        <v>0</v>
      </c>
      <c r="J29" s="97">
        <v>0</v>
      </c>
      <c r="K29" s="97">
        <v>85</v>
      </c>
      <c r="L29" s="160">
        <v>9.9857849414363093E-4</v>
      </c>
    </row>
    <row r="30" spans="1:12">
      <c r="A30" s="100" t="s">
        <v>726</v>
      </c>
      <c r="B30" s="97">
        <v>15</v>
      </c>
      <c r="C30" s="97">
        <v>43</v>
      </c>
      <c r="D30" s="97">
        <v>19</v>
      </c>
      <c r="E30" s="97">
        <v>0</v>
      </c>
      <c r="F30" s="97">
        <v>0</v>
      </c>
      <c r="G30" s="97">
        <v>0</v>
      </c>
      <c r="H30" s="97">
        <v>0</v>
      </c>
      <c r="I30" s="97">
        <v>0</v>
      </c>
      <c r="J30" s="97">
        <v>0</v>
      </c>
      <c r="K30" s="97">
        <v>77</v>
      </c>
      <c r="L30" s="160">
        <v>9.045946358712891E-4</v>
      </c>
    </row>
    <row r="31" spans="1:12">
      <c r="A31" s="100" t="s">
        <v>727</v>
      </c>
      <c r="B31" s="97">
        <v>39</v>
      </c>
      <c r="C31" s="97">
        <v>39</v>
      </c>
      <c r="D31" s="97">
        <v>23</v>
      </c>
      <c r="E31" s="97">
        <v>0</v>
      </c>
      <c r="F31" s="97">
        <v>1</v>
      </c>
      <c r="G31" s="97">
        <v>0</v>
      </c>
      <c r="H31" s="97">
        <v>0</v>
      </c>
      <c r="I31" s="97">
        <v>1</v>
      </c>
      <c r="J31" s="97">
        <v>0</v>
      </c>
      <c r="K31" s="97">
        <v>103</v>
      </c>
      <c r="L31" s="160">
        <v>1.2100421752563998E-3</v>
      </c>
    </row>
    <row r="32" spans="1:12">
      <c r="A32" s="100" t="s">
        <v>728</v>
      </c>
      <c r="B32" s="97">
        <v>28</v>
      </c>
      <c r="C32" s="97">
        <v>32</v>
      </c>
      <c r="D32" s="97">
        <v>18</v>
      </c>
      <c r="E32" s="97">
        <v>0</v>
      </c>
      <c r="F32" s="97">
        <v>0</v>
      </c>
      <c r="G32" s="97">
        <v>1</v>
      </c>
      <c r="H32" s="97">
        <v>0</v>
      </c>
      <c r="I32" s="97">
        <v>1</v>
      </c>
      <c r="J32" s="97">
        <v>0</v>
      </c>
      <c r="K32" s="97">
        <v>80</v>
      </c>
      <c r="L32" s="160">
        <v>9.3983858272341729E-4</v>
      </c>
    </row>
    <row r="33" spans="1:12">
      <c r="A33" s="100" t="s">
        <v>729</v>
      </c>
      <c r="B33" s="97">
        <v>71</v>
      </c>
      <c r="C33" s="97">
        <v>101</v>
      </c>
      <c r="D33" s="97">
        <v>69</v>
      </c>
      <c r="E33" s="97">
        <v>0</v>
      </c>
      <c r="F33" s="97">
        <v>0</v>
      </c>
      <c r="G33" s="97">
        <v>6</v>
      </c>
      <c r="H33" s="97">
        <v>0</v>
      </c>
      <c r="I33" s="97">
        <v>2</v>
      </c>
      <c r="J33" s="97">
        <v>0</v>
      </c>
      <c r="K33" s="97">
        <v>249</v>
      </c>
      <c r="L33" s="160">
        <v>2.9252475887266362E-3</v>
      </c>
    </row>
    <row r="34" spans="1:12">
      <c r="A34" s="100" t="s">
        <v>730</v>
      </c>
      <c r="B34" s="97">
        <v>142</v>
      </c>
      <c r="C34" s="97">
        <v>555</v>
      </c>
      <c r="D34" s="97">
        <v>159</v>
      </c>
      <c r="E34" s="97">
        <v>0</v>
      </c>
      <c r="F34" s="97">
        <v>61</v>
      </c>
      <c r="G34" s="97">
        <v>6</v>
      </c>
      <c r="H34" s="97">
        <v>0</v>
      </c>
      <c r="I34" s="97">
        <v>96</v>
      </c>
      <c r="J34" s="97">
        <v>0</v>
      </c>
      <c r="K34" s="97">
        <v>1019</v>
      </c>
      <c r="L34" s="160">
        <v>1.1971193947439528E-2</v>
      </c>
    </row>
    <row r="35" spans="1:12">
      <c r="A35" s="100" t="s">
        <v>731</v>
      </c>
      <c r="B35" s="97">
        <v>445</v>
      </c>
      <c r="C35" s="97">
        <v>13996</v>
      </c>
      <c r="D35" s="97">
        <v>1536</v>
      </c>
      <c r="E35" s="97">
        <v>0</v>
      </c>
      <c r="F35" s="97">
        <v>2547</v>
      </c>
      <c r="G35" s="97">
        <v>32</v>
      </c>
      <c r="H35" s="97">
        <v>0</v>
      </c>
      <c r="I35" s="97">
        <v>6478</v>
      </c>
      <c r="J35" s="97">
        <v>0</v>
      </c>
      <c r="K35" s="97">
        <v>25034</v>
      </c>
      <c r="L35" s="160">
        <v>0.29409898849872534</v>
      </c>
    </row>
    <row r="36" spans="1:12">
      <c r="A36" s="100" t="s">
        <v>732</v>
      </c>
      <c r="B36" s="97">
        <v>204</v>
      </c>
      <c r="C36" s="97">
        <v>4993</v>
      </c>
      <c r="D36" s="97">
        <v>987</v>
      </c>
      <c r="E36" s="97">
        <v>0</v>
      </c>
      <c r="F36" s="97">
        <v>970</v>
      </c>
      <c r="G36" s="97">
        <v>24</v>
      </c>
      <c r="H36" s="97">
        <v>0</v>
      </c>
      <c r="I36" s="97">
        <v>1883</v>
      </c>
      <c r="J36" s="97">
        <v>0</v>
      </c>
      <c r="K36" s="97">
        <v>9061</v>
      </c>
      <c r="L36" s="160">
        <v>0.10644846747571104</v>
      </c>
    </row>
    <row r="37" spans="1:12">
      <c r="A37" s="100" t="s">
        <v>733</v>
      </c>
      <c r="B37" s="97">
        <v>3968</v>
      </c>
      <c r="C37" s="97">
        <v>36974</v>
      </c>
      <c r="D37" s="97">
        <v>3232</v>
      </c>
      <c r="E37" s="97">
        <v>0</v>
      </c>
      <c r="F37" s="97">
        <v>366</v>
      </c>
      <c r="G37" s="97">
        <v>660</v>
      </c>
      <c r="H37" s="97">
        <v>0</v>
      </c>
      <c r="I37" s="97">
        <v>4001</v>
      </c>
      <c r="J37" s="97">
        <v>0</v>
      </c>
      <c r="K37" s="97">
        <v>49201</v>
      </c>
      <c r="L37" s="160">
        <v>0.57801247635718567</v>
      </c>
    </row>
    <row r="38" spans="1:12">
      <c r="A38" s="72" t="s">
        <v>156</v>
      </c>
      <c r="B38" s="158">
        <v>4928</v>
      </c>
      <c r="C38" s="158">
        <v>56936</v>
      </c>
      <c r="D38" s="158">
        <v>6107</v>
      </c>
      <c r="E38" s="158">
        <v>0</v>
      </c>
      <c r="F38" s="158">
        <v>3945</v>
      </c>
      <c r="G38" s="158">
        <v>731</v>
      </c>
      <c r="H38" s="158">
        <v>0</v>
      </c>
      <c r="I38" s="158">
        <v>12474</v>
      </c>
      <c r="J38" s="158">
        <v>0</v>
      </c>
      <c r="K38" s="158">
        <v>85121</v>
      </c>
      <c r="L38" s="161">
        <v>1</v>
      </c>
    </row>
    <row r="39" spans="1:12">
      <c r="A39" s="54" t="s">
        <v>734</v>
      </c>
      <c r="B39" s="160">
        <v>5.7894056695762502E-2</v>
      </c>
      <c r="C39" s="160">
        <v>0.66888311932425604</v>
      </c>
      <c r="D39" s="160">
        <v>7.174492780864887E-2</v>
      </c>
      <c r="E39" s="160">
        <v>0</v>
      </c>
      <c r="F39" s="160">
        <v>4.6345790110548513E-2</v>
      </c>
      <c r="G39" s="160">
        <v>8.5877750496352254E-3</v>
      </c>
      <c r="H39" s="160">
        <v>0</v>
      </c>
      <c r="I39" s="160">
        <v>0.14654433101114883</v>
      </c>
      <c r="J39" s="160">
        <v>0</v>
      </c>
      <c r="K39" s="160">
        <v>1</v>
      </c>
      <c r="L39" s="235"/>
    </row>
    <row r="40" spans="1:12" ht="15.75" thickBot="1">
      <c r="A40" s="206"/>
      <c r="B40" s="207"/>
      <c r="C40" s="208"/>
      <c r="D40" s="207"/>
      <c r="E40" s="207"/>
      <c r="F40" s="207"/>
      <c r="G40" s="207"/>
      <c r="H40" s="207"/>
      <c r="I40" s="207"/>
      <c r="J40" s="207"/>
      <c r="K40" s="545"/>
      <c r="L40" s="545"/>
    </row>
    <row r="41" spans="1:12" ht="39" customHeight="1" thickTop="1">
      <c r="A41" s="742" t="s">
        <v>1357</v>
      </c>
      <c r="B41" s="743"/>
      <c r="C41" s="743"/>
      <c r="D41" s="743"/>
      <c r="E41" s="743"/>
      <c r="F41" s="743"/>
      <c r="G41" s="743"/>
      <c r="H41" s="743"/>
      <c r="I41" s="743"/>
      <c r="J41" s="743"/>
      <c r="K41" s="743"/>
      <c r="L41" s="743"/>
    </row>
    <row r="42" spans="1:12">
      <c r="A42" s="209"/>
      <c r="B42" s="210"/>
      <c r="C42" s="210"/>
      <c r="D42" s="210"/>
      <c r="E42" s="210"/>
      <c r="F42" s="210"/>
      <c r="G42" s="210"/>
      <c r="H42" s="210"/>
      <c r="I42" s="210"/>
      <c r="J42" s="210"/>
      <c r="K42" s="210"/>
      <c r="L42" s="210"/>
    </row>
    <row r="43" spans="1:12" ht="30" customHeight="1">
      <c r="A43" s="706" t="s">
        <v>443</v>
      </c>
      <c r="B43" s="706"/>
      <c r="C43" s="706"/>
      <c r="D43" s="706"/>
      <c r="E43" s="706"/>
      <c r="F43" s="706"/>
      <c r="G43" s="706"/>
      <c r="H43" s="706"/>
      <c r="I43" s="706"/>
      <c r="J43" s="706"/>
      <c r="K43" s="706"/>
      <c r="L43" s="706"/>
    </row>
    <row r="44" spans="1:12" ht="18">
      <c r="A44" s="707" t="s">
        <v>736</v>
      </c>
      <c r="B44" s="707"/>
      <c r="C44" s="707"/>
      <c r="D44" s="707"/>
      <c r="E44" s="707"/>
      <c r="F44" s="707"/>
      <c r="G44" s="707"/>
      <c r="H44" s="707"/>
      <c r="I44" s="707"/>
      <c r="J44" s="707"/>
      <c r="K44" s="707"/>
      <c r="L44" s="707"/>
    </row>
    <row r="45" spans="1:12" ht="18">
      <c r="A45" s="707" t="s">
        <v>1493</v>
      </c>
      <c r="B45" s="707"/>
      <c r="C45" s="707"/>
      <c r="D45" s="707"/>
      <c r="E45" s="707"/>
      <c r="F45" s="707"/>
      <c r="G45" s="707"/>
      <c r="H45" s="707"/>
      <c r="I45" s="707"/>
      <c r="J45" s="707"/>
      <c r="K45" s="707"/>
      <c r="L45" s="707"/>
    </row>
    <row r="46" spans="1:12" ht="30" customHeight="1">
      <c r="A46" s="711" t="s">
        <v>508</v>
      </c>
      <c r="B46" s="711"/>
      <c r="C46" s="711"/>
      <c r="D46" s="711"/>
      <c r="E46" s="711"/>
      <c r="F46" s="711"/>
      <c r="G46" s="711"/>
      <c r="H46" s="711"/>
      <c r="I46" s="711"/>
      <c r="J46" s="711"/>
      <c r="K46" s="711"/>
      <c r="L46" s="711"/>
    </row>
    <row r="47" spans="1:12">
      <c r="A47" s="99"/>
      <c r="B47" s="205"/>
      <c r="C47" s="101"/>
      <c r="D47" s="205"/>
      <c r="E47" s="101"/>
      <c r="F47" s="184"/>
      <c r="G47" s="205"/>
      <c r="H47" s="205"/>
      <c r="I47" s="205"/>
      <c r="J47" s="205"/>
      <c r="K47" s="205"/>
      <c r="L47" s="98"/>
    </row>
    <row r="48" spans="1:12" ht="30" customHeight="1">
      <c r="A48" s="72" t="s">
        <v>718</v>
      </c>
      <c r="B48" s="73" t="s">
        <v>97</v>
      </c>
      <c r="C48" s="73" t="s">
        <v>99</v>
      </c>
      <c r="D48" s="73" t="s">
        <v>100</v>
      </c>
      <c r="E48" s="73" t="s">
        <v>102</v>
      </c>
      <c r="F48" s="73" t="s">
        <v>104</v>
      </c>
      <c r="G48" s="73" t="s">
        <v>106</v>
      </c>
      <c r="H48" s="73" t="s">
        <v>108</v>
      </c>
      <c r="I48" s="73" t="s">
        <v>110</v>
      </c>
      <c r="J48" s="73" t="s">
        <v>507</v>
      </c>
      <c r="K48" s="176" t="s">
        <v>515</v>
      </c>
      <c r="L48" s="73" t="s">
        <v>719</v>
      </c>
    </row>
    <row r="49" spans="1:12">
      <c r="A49" s="100" t="s">
        <v>720</v>
      </c>
      <c r="B49" s="97">
        <v>0</v>
      </c>
      <c r="C49" s="97">
        <v>0</v>
      </c>
      <c r="D49" s="97">
        <v>0</v>
      </c>
      <c r="E49" s="97">
        <v>0</v>
      </c>
      <c r="F49" s="97">
        <v>0</v>
      </c>
      <c r="G49" s="97">
        <v>0</v>
      </c>
      <c r="H49" s="97">
        <v>0</v>
      </c>
      <c r="I49" s="97">
        <v>0</v>
      </c>
      <c r="J49" s="97">
        <v>0</v>
      </c>
      <c r="K49" s="97">
        <v>0</v>
      </c>
      <c r="L49" s="160">
        <v>0</v>
      </c>
    </row>
    <row r="50" spans="1:12">
      <c r="A50" s="100" t="s">
        <v>721</v>
      </c>
      <c r="B50" s="97">
        <v>0</v>
      </c>
      <c r="C50" s="97">
        <v>0</v>
      </c>
      <c r="D50" s="97">
        <v>0</v>
      </c>
      <c r="E50" s="97">
        <v>0</v>
      </c>
      <c r="F50" s="97">
        <v>0</v>
      </c>
      <c r="G50" s="97">
        <v>0</v>
      </c>
      <c r="H50" s="97">
        <v>0</v>
      </c>
      <c r="I50" s="97">
        <v>0</v>
      </c>
      <c r="J50" s="97">
        <v>0</v>
      </c>
      <c r="K50" s="97">
        <v>0</v>
      </c>
      <c r="L50" s="160">
        <v>0</v>
      </c>
    </row>
    <row r="51" spans="1:12">
      <c r="A51" s="100" t="s">
        <v>722</v>
      </c>
      <c r="B51" s="97">
        <v>0</v>
      </c>
      <c r="C51" s="97">
        <v>0</v>
      </c>
      <c r="D51" s="97">
        <v>0</v>
      </c>
      <c r="E51" s="97">
        <v>0</v>
      </c>
      <c r="F51" s="97">
        <v>0</v>
      </c>
      <c r="G51" s="97">
        <v>0</v>
      </c>
      <c r="H51" s="97">
        <v>0</v>
      </c>
      <c r="I51" s="97">
        <v>0</v>
      </c>
      <c r="J51" s="97">
        <v>0</v>
      </c>
      <c r="K51" s="97">
        <v>0</v>
      </c>
      <c r="L51" s="160">
        <v>0</v>
      </c>
    </row>
    <row r="52" spans="1:12">
      <c r="A52" s="100" t="s">
        <v>723</v>
      </c>
      <c r="B52" s="97">
        <v>0</v>
      </c>
      <c r="C52" s="97">
        <v>0</v>
      </c>
      <c r="D52" s="97">
        <v>0</v>
      </c>
      <c r="E52" s="97">
        <v>0</v>
      </c>
      <c r="F52" s="97">
        <v>0</v>
      </c>
      <c r="G52" s="97">
        <v>0</v>
      </c>
      <c r="H52" s="97">
        <v>0</v>
      </c>
      <c r="I52" s="97">
        <v>0</v>
      </c>
      <c r="J52" s="97">
        <v>0</v>
      </c>
      <c r="K52" s="97">
        <v>0</v>
      </c>
      <c r="L52" s="160">
        <v>0</v>
      </c>
    </row>
    <row r="53" spans="1:12">
      <c r="A53" s="100" t="s">
        <v>724</v>
      </c>
      <c r="B53" s="97">
        <v>0</v>
      </c>
      <c r="C53" s="97">
        <v>0</v>
      </c>
      <c r="D53" s="97">
        <v>0</v>
      </c>
      <c r="E53" s="97">
        <v>0</v>
      </c>
      <c r="F53" s="97">
        <v>0</v>
      </c>
      <c r="G53" s="97">
        <v>0</v>
      </c>
      <c r="H53" s="97">
        <v>0</v>
      </c>
      <c r="I53" s="97">
        <v>0</v>
      </c>
      <c r="J53" s="97">
        <v>0</v>
      </c>
      <c r="K53" s="97">
        <v>0</v>
      </c>
      <c r="L53" s="160">
        <v>0</v>
      </c>
    </row>
    <row r="54" spans="1:12">
      <c r="A54" s="100" t="s">
        <v>725</v>
      </c>
      <c r="B54" s="97">
        <v>0</v>
      </c>
      <c r="C54" s="97">
        <v>0</v>
      </c>
      <c r="D54" s="97">
        <v>0</v>
      </c>
      <c r="E54" s="97">
        <v>0</v>
      </c>
      <c r="F54" s="97">
        <v>0</v>
      </c>
      <c r="G54" s="97">
        <v>0</v>
      </c>
      <c r="H54" s="97">
        <v>0</v>
      </c>
      <c r="I54" s="97">
        <v>0</v>
      </c>
      <c r="J54" s="97">
        <v>0</v>
      </c>
      <c r="K54" s="97">
        <v>0</v>
      </c>
      <c r="L54" s="160">
        <v>0</v>
      </c>
    </row>
    <row r="55" spans="1:12">
      <c r="A55" s="100" t="s">
        <v>726</v>
      </c>
      <c r="B55" s="97">
        <v>0</v>
      </c>
      <c r="C55" s="97">
        <v>0</v>
      </c>
      <c r="D55" s="97">
        <v>0</v>
      </c>
      <c r="E55" s="97">
        <v>0</v>
      </c>
      <c r="F55" s="97">
        <v>0</v>
      </c>
      <c r="G55" s="97">
        <v>0</v>
      </c>
      <c r="H55" s="97">
        <v>0</v>
      </c>
      <c r="I55" s="97">
        <v>0</v>
      </c>
      <c r="J55" s="97">
        <v>0</v>
      </c>
      <c r="K55" s="97">
        <v>0</v>
      </c>
      <c r="L55" s="160">
        <v>0</v>
      </c>
    </row>
    <row r="56" spans="1:12">
      <c r="A56" s="100" t="s">
        <v>727</v>
      </c>
      <c r="B56" s="97">
        <v>0</v>
      </c>
      <c r="C56" s="97">
        <v>0</v>
      </c>
      <c r="D56" s="97">
        <v>0</v>
      </c>
      <c r="E56" s="97">
        <v>0</v>
      </c>
      <c r="F56" s="97">
        <v>0</v>
      </c>
      <c r="G56" s="97">
        <v>0</v>
      </c>
      <c r="H56" s="97">
        <v>0</v>
      </c>
      <c r="I56" s="97">
        <v>0</v>
      </c>
      <c r="J56" s="97">
        <v>0</v>
      </c>
      <c r="K56" s="97">
        <v>0</v>
      </c>
      <c r="L56" s="160">
        <v>0</v>
      </c>
    </row>
    <row r="57" spans="1:12">
      <c r="A57" s="100" t="s">
        <v>728</v>
      </c>
      <c r="B57" s="97">
        <v>0</v>
      </c>
      <c r="C57" s="97">
        <v>0</v>
      </c>
      <c r="D57" s="97">
        <v>0</v>
      </c>
      <c r="E57" s="97">
        <v>0</v>
      </c>
      <c r="F57" s="97">
        <v>0</v>
      </c>
      <c r="G57" s="97">
        <v>0</v>
      </c>
      <c r="H57" s="97">
        <v>0</v>
      </c>
      <c r="I57" s="97">
        <v>0</v>
      </c>
      <c r="J57" s="97">
        <v>0</v>
      </c>
      <c r="K57" s="97">
        <v>0</v>
      </c>
      <c r="L57" s="160">
        <v>0</v>
      </c>
    </row>
    <row r="58" spans="1:12">
      <c r="A58" s="100" t="s">
        <v>729</v>
      </c>
      <c r="B58" s="97">
        <v>0</v>
      </c>
      <c r="C58" s="97">
        <v>0</v>
      </c>
      <c r="D58" s="97">
        <v>0</v>
      </c>
      <c r="E58" s="97">
        <v>0</v>
      </c>
      <c r="F58" s="97">
        <v>0</v>
      </c>
      <c r="G58" s="97">
        <v>0</v>
      </c>
      <c r="H58" s="97">
        <v>0</v>
      </c>
      <c r="I58" s="97">
        <v>0</v>
      </c>
      <c r="J58" s="97">
        <v>0</v>
      </c>
      <c r="K58" s="97">
        <v>0</v>
      </c>
      <c r="L58" s="160">
        <v>0</v>
      </c>
    </row>
    <row r="59" spans="1:12">
      <c r="A59" s="100" t="s">
        <v>730</v>
      </c>
      <c r="B59" s="97">
        <v>0</v>
      </c>
      <c r="C59" s="97">
        <v>0</v>
      </c>
      <c r="D59" s="97">
        <v>0</v>
      </c>
      <c r="E59" s="97">
        <v>0</v>
      </c>
      <c r="F59" s="97">
        <v>0</v>
      </c>
      <c r="G59" s="97">
        <v>0</v>
      </c>
      <c r="H59" s="97">
        <v>0</v>
      </c>
      <c r="I59" s="97">
        <v>0</v>
      </c>
      <c r="J59" s="97">
        <v>0</v>
      </c>
      <c r="K59" s="97">
        <v>0</v>
      </c>
      <c r="L59" s="160">
        <v>0</v>
      </c>
    </row>
    <row r="60" spans="1:12">
      <c r="A60" s="100" t="s">
        <v>731</v>
      </c>
      <c r="B60" s="97">
        <v>0</v>
      </c>
      <c r="C60" s="97">
        <v>0</v>
      </c>
      <c r="D60" s="97">
        <v>0</v>
      </c>
      <c r="E60" s="97">
        <v>0</v>
      </c>
      <c r="F60" s="97">
        <v>0</v>
      </c>
      <c r="G60" s="97">
        <v>0</v>
      </c>
      <c r="H60" s="97">
        <v>0</v>
      </c>
      <c r="I60" s="97">
        <v>0</v>
      </c>
      <c r="J60" s="97">
        <v>0</v>
      </c>
      <c r="K60" s="97">
        <v>0</v>
      </c>
      <c r="L60" s="160">
        <v>0</v>
      </c>
    </row>
    <row r="61" spans="1:12">
      <c r="A61" s="100" t="s">
        <v>732</v>
      </c>
      <c r="B61" s="97">
        <v>0</v>
      </c>
      <c r="C61" s="97">
        <v>0</v>
      </c>
      <c r="D61" s="97">
        <v>0</v>
      </c>
      <c r="E61" s="97">
        <v>0</v>
      </c>
      <c r="F61" s="97">
        <v>0</v>
      </c>
      <c r="G61" s="97">
        <v>0</v>
      </c>
      <c r="H61" s="97">
        <v>0</v>
      </c>
      <c r="I61" s="97">
        <v>0</v>
      </c>
      <c r="J61" s="97">
        <v>0</v>
      </c>
      <c r="K61" s="97">
        <v>0</v>
      </c>
      <c r="L61" s="160">
        <v>0</v>
      </c>
    </row>
    <row r="62" spans="1:12">
      <c r="A62" s="100" t="s">
        <v>733</v>
      </c>
      <c r="B62" s="97">
        <v>0</v>
      </c>
      <c r="C62" s="97">
        <v>0</v>
      </c>
      <c r="D62" s="97">
        <v>0</v>
      </c>
      <c r="E62" s="97">
        <v>0</v>
      </c>
      <c r="F62" s="97">
        <v>0</v>
      </c>
      <c r="G62" s="97">
        <v>0</v>
      </c>
      <c r="H62" s="97">
        <v>0</v>
      </c>
      <c r="I62" s="97">
        <v>0</v>
      </c>
      <c r="J62" s="97">
        <v>0</v>
      </c>
      <c r="K62" s="97">
        <v>0</v>
      </c>
      <c r="L62" s="160">
        <v>0</v>
      </c>
    </row>
    <row r="63" spans="1:12">
      <c r="A63" s="72" t="s">
        <v>156</v>
      </c>
      <c r="B63" s="158">
        <v>0</v>
      </c>
      <c r="C63" s="158">
        <v>0</v>
      </c>
      <c r="D63" s="158">
        <v>0</v>
      </c>
      <c r="E63" s="158">
        <v>0</v>
      </c>
      <c r="F63" s="158">
        <v>0</v>
      </c>
      <c r="G63" s="158">
        <v>0</v>
      </c>
      <c r="H63" s="158">
        <v>0</v>
      </c>
      <c r="I63" s="158">
        <v>0</v>
      </c>
      <c r="J63" s="158">
        <v>0</v>
      </c>
      <c r="K63" s="158">
        <v>0</v>
      </c>
      <c r="L63" s="161">
        <v>0</v>
      </c>
    </row>
    <row r="64" spans="1:12">
      <c r="A64" s="54" t="s">
        <v>734</v>
      </c>
      <c r="B64" s="160">
        <v>0</v>
      </c>
      <c r="C64" s="160">
        <v>0</v>
      </c>
      <c r="D64" s="160">
        <v>0</v>
      </c>
      <c r="E64" s="160">
        <v>0</v>
      </c>
      <c r="F64" s="160">
        <v>0</v>
      </c>
      <c r="G64" s="160">
        <v>0</v>
      </c>
      <c r="H64" s="160">
        <v>0</v>
      </c>
      <c r="I64" s="160">
        <v>0</v>
      </c>
      <c r="J64" s="160">
        <v>0</v>
      </c>
      <c r="K64" s="160">
        <v>0</v>
      </c>
      <c r="L64" s="234"/>
    </row>
    <row r="65" spans="1:12" ht="30" customHeight="1">
      <c r="A65" s="433" t="s">
        <v>735</v>
      </c>
      <c r="B65" s="73" t="s">
        <v>97</v>
      </c>
      <c r="C65" s="73" t="s">
        <v>99</v>
      </c>
      <c r="D65" s="73" t="s">
        <v>100</v>
      </c>
      <c r="E65" s="73" t="s">
        <v>102</v>
      </c>
      <c r="F65" s="73" t="s">
        <v>104</v>
      </c>
      <c r="G65" s="73" t="s">
        <v>106</v>
      </c>
      <c r="H65" s="73" t="s">
        <v>108</v>
      </c>
      <c r="I65" s="73" t="s">
        <v>110</v>
      </c>
      <c r="J65" s="73" t="s">
        <v>507</v>
      </c>
      <c r="K65" s="176" t="s">
        <v>515</v>
      </c>
      <c r="L65" s="73" t="s">
        <v>677</v>
      </c>
    </row>
    <row r="66" spans="1:12">
      <c r="A66" s="100" t="s">
        <v>720</v>
      </c>
      <c r="B66" s="97">
        <v>0</v>
      </c>
      <c r="C66" s="97">
        <v>0</v>
      </c>
      <c r="D66" s="97">
        <v>0</v>
      </c>
      <c r="E66" s="97">
        <v>0</v>
      </c>
      <c r="F66" s="97">
        <v>0</v>
      </c>
      <c r="G66" s="97">
        <v>0</v>
      </c>
      <c r="H66" s="97">
        <v>0</v>
      </c>
      <c r="I66" s="97">
        <v>0</v>
      </c>
      <c r="J66" s="97">
        <v>0</v>
      </c>
      <c r="K66" s="97">
        <v>0</v>
      </c>
      <c r="L66" s="160">
        <v>0</v>
      </c>
    </row>
    <row r="67" spans="1:12">
      <c r="A67" s="100" t="s">
        <v>721</v>
      </c>
      <c r="B67" s="97">
        <v>0</v>
      </c>
      <c r="C67" s="97">
        <v>0</v>
      </c>
      <c r="D67" s="97">
        <v>0</v>
      </c>
      <c r="E67" s="97">
        <v>0</v>
      </c>
      <c r="F67" s="97">
        <v>0</v>
      </c>
      <c r="G67" s="97">
        <v>0</v>
      </c>
      <c r="H67" s="97">
        <v>0</v>
      </c>
      <c r="I67" s="97">
        <v>0</v>
      </c>
      <c r="J67" s="97">
        <v>0</v>
      </c>
      <c r="K67" s="97">
        <v>0</v>
      </c>
      <c r="L67" s="160">
        <v>0</v>
      </c>
    </row>
    <row r="68" spans="1:12">
      <c r="A68" s="100" t="s">
        <v>722</v>
      </c>
      <c r="B68" s="97">
        <v>0</v>
      </c>
      <c r="C68" s="97">
        <v>0</v>
      </c>
      <c r="D68" s="97">
        <v>0</v>
      </c>
      <c r="E68" s="97">
        <v>0</v>
      </c>
      <c r="F68" s="97">
        <v>0</v>
      </c>
      <c r="G68" s="97">
        <v>0</v>
      </c>
      <c r="H68" s="97">
        <v>0</v>
      </c>
      <c r="I68" s="97">
        <v>0</v>
      </c>
      <c r="J68" s="97">
        <v>0</v>
      </c>
      <c r="K68" s="97">
        <v>0</v>
      </c>
      <c r="L68" s="160">
        <v>0</v>
      </c>
    </row>
    <row r="69" spans="1:12">
      <c r="A69" s="100" t="s">
        <v>723</v>
      </c>
      <c r="B69" s="97">
        <v>0</v>
      </c>
      <c r="C69" s="97">
        <v>0</v>
      </c>
      <c r="D69" s="97">
        <v>0</v>
      </c>
      <c r="E69" s="97">
        <v>0</v>
      </c>
      <c r="F69" s="97">
        <v>0</v>
      </c>
      <c r="G69" s="97">
        <v>0</v>
      </c>
      <c r="H69" s="97">
        <v>0</v>
      </c>
      <c r="I69" s="97">
        <v>0</v>
      </c>
      <c r="J69" s="97">
        <v>0</v>
      </c>
      <c r="K69" s="97">
        <v>0</v>
      </c>
      <c r="L69" s="160">
        <v>0</v>
      </c>
    </row>
    <row r="70" spans="1:12">
      <c r="A70" s="100" t="s">
        <v>724</v>
      </c>
      <c r="B70" s="97">
        <v>0</v>
      </c>
      <c r="C70" s="97">
        <v>0</v>
      </c>
      <c r="D70" s="97">
        <v>0</v>
      </c>
      <c r="E70" s="97">
        <v>0</v>
      </c>
      <c r="F70" s="97">
        <v>0</v>
      </c>
      <c r="G70" s="97">
        <v>0</v>
      </c>
      <c r="H70" s="97">
        <v>0</v>
      </c>
      <c r="I70" s="97">
        <v>0</v>
      </c>
      <c r="J70" s="97">
        <v>0</v>
      </c>
      <c r="K70" s="97">
        <v>0</v>
      </c>
      <c r="L70" s="160">
        <v>0</v>
      </c>
    </row>
    <row r="71" spans="1:12">
      <c r="A71" s="100" t="s">
        <v>725</v>
      </c>
      <c r="B71" s="97">
        <v>0</v>
      </c>
      <c r="C71" s="97">
        <v>0</v>
      </c>
      <c r="D71" s="97">
        <v>0</v>
      </c>
      <c r="E71" s="97">
        <v>0</v>
      </c>
      <c r="F71" s="97">
        <v>0</v>
      </c>
      <c r="G71" s="97">
        <v>0</v>
      </c>
      <c r="H71" s="97">
        <v>0</v>
      </c>
      <c r="I71" s="97">
        <v>0</v>
      </c>
      <c r="J71" s="97">
        <v>0</v>
      </c>
      <c r="K71" s="97">
        <v>0</v>
      </c>
      <c r="L71" s="160">
        <v>0</v>
      </c>
    </row>
    <row r="72" spans="1:12">
      <c r="A72" s="100" t="s">
        <v>726</v>
      </c>
      <c r="B72" s="97">
        <v>0</v>
      </c>
      <c r="C72" s="97">
        <v>0</v>
      </c>
      <c r="D72" s="97">
        <v>0</v>
      </c>
      <c r="E72" s="97">
        <v>0</v>
      </c>
      <c r="F72" s="97">
        <v>0</v>
      </c>
      <c r="G72" s="97">
        <v>0</v>
      </c>
      <c r="H72" s="97">
        <v>0</v>
      </c>
      <c r="I72" s="97">
        <v>0</v>
      </c>
      <c r="J72" s="97">
        <v>0</v>
      </c>
      <c r="K72" s="97">
        <v>0</v>
      </c>
      <c r="L72" s="160">
        <v>0</v>
      </c>
    </row>
    <row r="73" spans="1:12">
      <c r="A73" s="100" t="s">
        <v>727</v>
      </c>
      <c r="B73" s="97">
        <v>0</v>
      </c>
      <c r="C73" s="97">
        <v>0</v>
      </c>
      <c r="D73" s="97">
        <v>0</v>
      </c>
      <c r="E73" s="97">
        <v>0</v>
      </c>
      <c r="F73" s="97">
        <v>0</v>
      </c>
      <c r="G73" s="97">
        <v>0</v>
      </c>
      <c r="H73" s="97">
        <v>0</v>
      </c>
      <c r="I73" s="97">
        <v>0</v>
      </c>
      <c r="J73" s="97">
        <v>0</v>
      </c>
      <c r="K73" s="97">
        <v>0</v>
      </c>
      <c r="L73" s="160">
        <v>0</v>
      </c>
    </row>
    <row r="74" spans="1:12">
      <c r="A74" s="100" t="s">
        <v>728</v>
      </c>
      <c r="B74" s="97">
        <v>0</v>
      </c>
      <c r="C74" s="97">
        <v>0</v>
      </c>
      <c r="D74" s="97">
        <v>0</v>
      </c>
      <c r="E74" s="97">
        <v>0</v>
      </c>
      <c r="F74" s="97">
        <v>0</v>
      </c>
      <c r="G74" s="97">
        <v>0</v>
      </c>
      <c r="H74" s="97">
        <v>0</v>
      </c>
      <c r="I74" s="97">
        <v>0</v>
      </c>
      <c r="J74" s="97">
        <v>0</v>
      </c>
      <c r="K74" s="97">
        <v>0</v>
      </c>
      <c r="L74" s="160">
        <v>0</v>
      </c>
    </row>
    <row r="75" spans="1:12">
      <c r="A75" s="100" t="s">
        <v>729</v>
      </c>
      <c r="B75" s="97">
        <v>0</v>
      </c>
      <c r="C75" s="97">
        <v>0</v>
      </c>
      <c r="D75" s="97">
        <v>0</v>
      </c>
      <c r="E75" s="97">
        <v>0</v>
      </c>
      <c r="F75" s="97">
        <v>0</v>
      </c>
      <c r="G75" s="97">
        <v>0</v>
      </c>
      <c r="H75" s="97">
        <v>0</v>
      </c>
      <c r="I75" s="97">
        <v>0</v>
      </c>
      <c r="J75" s="97">
        <v>0</v>
      </c>
      <c r="K75" s="97">
        <v>0</v>
      </c>
      <c r="L75" s="160">
        <v>0</v>
      </c>
    </row>
    <row r="76" spans="1:12">
      <c r="A76" s="100" t="s">
        <v>730</v>
      </c>
      <c r="B76" s="97">
        <v>0</v>
      </c>
      <c r="C76" s="97">
        <v>0</v>
      </c>
      <c r="D76" s="97">
        <v>0</v>
      </c>
      <c r="E76" s="97">
        <v>0</v>
      </c>
      <c r="F76" s="97">
        <v>0</v>
      </c>
      <c r="G76" s="97">
        <v>0</v>
      </c>
      <c r="H76" s="97">
        <v>0</v>
      </c>
      <c r="I76" s="97">
        <v>0</v>
      </c>
      <c r="J76" s="97">
        <v>0</v>
      </c>
      <c r="K76" s="97">
        <v>0</v>
      </c>
      <c r="L76" s="160">
        <v>0</v>
      </c>
    </row>
    <row r="77" spans="1:12">
      <c r="A77" s="100" t="s">
        <v>731</v>
      </c>
      <c r="B77" s="97">
        <v>0</v>
      </c>
      <c r="C77" s="97">
        <v>0</v>
      </c>
      <c r="D77" s="97">
        <v>0</v>
      </c>
      <c r="E77" s="97">
        <v>0</v>
      </c>
      <c r="F77" s="97">
        <v>0</v>
      </c>
      <c r="G77" s="97">
        <v>0</v>
      </c>
      <c r="H77" s="97">
        <v>0</v>
      </c>
      <c r="I77" s="97">
        <v>0</v>
      </c>
      <c r="J77" s="97">
        <v>0</v>
      </c>
      <c r="K77" s="97">
        <v>0</v>
      </c>
      <c r="L77" s="160">
        <v>0</v>
      </c>
    </row>
    <row r="78" spans="1:12">
      <c r="A78" s="100" t="s">
        <v>732</v>
      </c>
      <c r="B78" s="97">
        <v>0</v>
      </c>
      <c r="C78" s="97">
        <v>0</v>
      </c>
      <c r="D78" s="97">
        <v>0</v>
      </c>
      <c r="E78" s="97">
        <v>0</v>
      </c>
      <c r="F78" s="97">
        <v>0</v>
      </c>
      <c r="G78" s="97">
        <v>0</v>
      </c>
      <c r="H78" s="97">
        <v>0</v>
      </c>
      <c r="I78" s="97">
        <v>0</v>
      </c>
      <c r="J78" s="97">
        <v>0</v>
      </c>
      <c r="K78" s="97">
        <v>0</v>
      </c>
      <c r="L78" s="160">
        <v>0</v>
      </c>
    </row>
    <row r="79" spans="1:12">
      <c r="A79" s="100" t="s">
        <v>733</v>
      </c>
      <c r="B79" s="97">
        <v>0</v>
      </c>
      <c r="C79" s="97">
        <v>0</v>
      </c>
      <c r="D79" s="97">
        <v>0</v>
      </c>
      <c r="E79" s="97">
        <v>0</v>
      </c>
      <c r="F79" s="97">
        <v>0</v>
      </c>
      <c r="G79" s="97">
        <v>0</v>
      </c>
      <c r="H79" s="97">
        <v>0</v>
      </c>
      <c r="I79" s="97">
        <v>0</v>
      </c>
      <c r="J79" s="97">
        <v>0</v>
      </c>
      <c r="K79" s="97">
        <v>0</v>
      </c>
      <c r="L79" s="160">
        <v>0</v>
      </c>
    </row>
    <row r="80" spans="1:12">
      <c r="A80" s="72" t="s">
        <v>156</v>
      </c>
      <c r="B80" s="158">
        <v>0</v>
      </c>
      <c r="C80" s="158">
        <v>0</v>
      </c>
      <c r="D80" s="158">
        <v>0</v>
      </c>
      <c r="E80" s="158">
        <v>0</v>
      </c>
      <c r="F80" s="158">
        <v>0</v>
      </c>
      <c r="G80" s="158">
        <v>0</v>
      </c>
      <c r="H80" s="158">
        <v>0</v>
      </c>
      <c r="I80" s="158">
        <v>0</v>
      </c>
      <c r="J80" s="158">
        <v>0</v>
      </c>
      <c r="K80" s="158">
        <v>0</v>
      </c>
      <c r="L80" s="161">
        <v>0</v>
      </c>
    </row>
    <row r="81" spans="1:12">
      <c r="A81" s="54" t="s">
        <v>734</v>
      </c>
      <c r="B81" s="160">
        <v>0</v>
      </c>
      <c r="C81" s="160">
        <v>0</v>
      </c>
      <c r="D81" s="160">
        <v>0</v>
      </c>
      <c r="E81" s="160">
        <v>0</v>
      </c>
      <c r="F81" s="160">
        <v>0</v>
      </c>
      <c r="G81" s="160">
        <v>0</v>
      </c>
      <c r="H81" s="160">
        <v>0</v>
      </c>
      <c r="I81" s="160">
        <v>0</v>
      </c>
      <c r="J81" s="160">
        <v>0</v>
      </c>
      <c r="K81" s="160">
        <v>0</v>
      </c>
      <c r="L81" s="235"/>
    </row>
    <row r="82" spans="1:12" ht="15.75" thickBot="1">
      <c r="A82" s="206"/>
      <c r="B82" s="207"/>
      <c r="C82" s="208"/>
      <c r="D82" s="207"/>
      <c r="E82" s="207"/>
      <c r="F82" s="207"/>
      <c r="G82" s="207"/>
      <c r="H82" s="207"/>
      <c r="I82" s="207"/>
      <c r="J82" s="207"/>
      <c r="K82" s="545"/>
      <c r="L82" s="545"/>
    </row>
    <row r="83" spans="1:12" ht="15.75" customHeight="1" thickTop="1">
      <c r="A83" s="742" t="s">
        <v>1358</v>
      </c>
      <c r="B83" s="743"/>
      <c r="C83" s="743"/>
      <c r="D83" s="743"/>
      <c r="E83" s="743"/>
      <c r="F83" s="743"/>
      <c r="G83" s="743"/>
      <c r="H83" s="743"/>
      <c r="I83" s="743"/>
      <c r="J83" s="743"/>
      <c r="K83" s="743"/>
      <c r="L83" s="743"/>
    </row>
    <row r="84" spans="1:12">
      <c r="A84" s="212"/>
      <c r="B84" s="212"/>
      <c r="C84" s="212"/>
      <c r="D84" s="212"/>
      <c r="E84" s="212"/>
      <c r="F84" s="212"/>
      <c r="G84" s="212"/>
      <c r="H84" s="212"/>
      <c r="I84" s="11"/>
      <c r="J84" s="11"/>
      <c r="K84" s="11"/>
      <c r="L84" s="11"/>
    </row>
    <row r="85" spans="1:12" ht="30" customHeight="1">
      <c r="A85" s="706" t="s">
        <v>443</v>
      </c>
      <c r="B85" s="706"/>
      <c r="C85" s="706"/>
      <c r="D85" s="706"/>
      <c r="E85" s="706"/>
      <c r="F85" s="706"/>
      <c r="G85" s="706"/>
      <c r="H85" s="706"/>
      <c r="I85" s="706"/>
      <c r="J85" s="706"/>
      <c r="K85" s="706"/>
      <c r="L85" s="706"/>
    </row>
    <row r="86" spans="1:12" ht="18">
      <c r="A86" s="707" t="s">
        <v>740</v>
      </c>
      <c r="B86" s="707"/>
      <c r="C86" s="707"/>
      <c r="D86" s="707"/>
      <c r="E86" s="707"/>
      <c r="F86" s="707"/>
      <c r="G86" s="707"/>
      <c r="H86" s="707"/>
      <c r="I86" s="707"/>
      <c r="J86" s="707"/>
      <c r="K86" s="707"/>
      <c r="L86" s="707"/>
    </row>
    <row r="87" spans="1:12" ht="18">
      <c r="A87" s="707" t="s">
        <v>1493</v>
      </c>
      <c r="B87" s="707"/>
      <c r="C87" s="707"/>
      <c r="D87" s="707"/>
      <c r="E87" s="707"/>
      <c r="F87" s="707"/>
      <c r="G87" s="707"/>
      <c r="H87" s="707"/>
      <c r="I87" s="707"/>
      <c r="J87" s="707"/>
      <c r="K87" s="707"/>
      <c r="L87" s="707"/>
    </row>
    <row r="88" spans="1:12" ht="30" customHeight="1">
      <c r="A88" s="711" t="s">
        <v>508</v>
      </c>
      <c r="B88" s="711"/>
      <c r="C88" s="711"/>
      <c r="D88" s="711"/>
      <c r="E88" s="711"/>
      <c r="F88" s="711"/>
      <c r="G88" s="711"/>
      <c r="H88" s="711"/>
      <c r="I88" s="711"/>
      <c r="J88" s="711"/>
      <c r="K88" s="711"/>
      <c r="L88" s="711"/>
    </row>
    <row r="89" spans="1:12">
      <c r="A89" s="99"/>
      <c r="B89" s="205"/>
      <c r="C89" s="101"/>
      <c r="D89" s="205"/>
      <c r="E89" s="101"/>
      <c r="F89" s="184"/>
      <c r="G89" s="205"/>
      <c r="H89" s="205"/>
      <c r="I89" s="205"/>
      <c r="J89" s="205"/>
      <c r="K89" s="205"/>
      <c r="L89" s="98"/>
    </row>
    <row r="90" spans="1:12" ht="30" customHeight="1">
      <c r="A90" s="72" t="s">
        <v>718</v>
      </c>
      <c r="B90" s="73" t="s">
        <v>97</v>
      </c>
      <c r="C90" s="73" t="s">
        <v>99</v>
      </c>
      <c r="D90" s="73" t="s">
        <v>100</v>
      </c>
      <c r="E90" s="73" t="s">
        <v>102</v>
      </c>
      <c r="F90" s="73" t="s">
        <v>104</v>
      </c>
      <c r="G90" s="73" t="s">
        <v>106</v>
      </c>
      <c r="H90" s="73" t="s">
        <v>108</v>
      </c>
      <c r="I90" s="73" t="s">
        <v>110</v>
      </c>
      <c r="J90" s="73" t="s">
        <v>507</v>
      </c>
      <c r="K90" s="176" t="s">
        <v>515</v>
      </c>
      <c r="L90" s="73" t="s">
        <v>719</v>
      </c>
    </row>
    <row r="91" spans="1:12">
      <c r="A91" s="100" t="s">
        <v>720</v>
      </c>
      <c r="B91" s="97">
        <v>0</v>
      </c>
      <c r="C91" s="97">
        <v>0</v>
      </c>
      <c r="D91" s="97">
        <v>0</v>
      </c>
      <c r="E91" s="97">
        <v>0</v>
      </c>
      <c r="F91" s="97">
        <v>0</v>
      </c>
      <c r="G91" s="97">
        <v>0</v>
      </c>
      <c r="H91" s="97">
        <v>0</v>
      </c>
      <c r="I91" s="97">
        <v>0</v>
      </c>
      <c r="J91" s="97">
        <v>0</v>
      </c>
      <c r="K91" s="97">
        <v>0</v>
      </c>
      <c r="L91" s="160">
        <v>0</v>
      </c>
    </row>
    <row r="92" spans="1:12">
      <c r="A92" s="100" t="s">
        <v>721</v>
      </c>
      <c r="B92" s="97">
        <v>0</v>
      </c>
      <c r="C92" s="97">
        <v>0</v>
      </c>
      <c r="D92" s="97">
        <v>0</v>
      </c>
      <c r="E92" s="97">
        <v>0</v>
      </c>
      <c r="F92" s="97">
        <v>0</v>
      </c>
      <c r="G92" s="97">
        <v>0</v>
      </c>
      <c r="H92" s="97">
        <v>0</v>
      </c>
      <c r="I92" s="97">
        <v>0</v>
      </c>
      <c r="J92" s="97">
        <v>0</v>
      </c>
      <c r="K92" s="97">
        <v>0</v>
      </c>
      <c r="L92" s="160">
        <v>0</v>
      </c>
    </row>
    <row r="93" spans="1:12">
      <c r="A93" s="100" t="s">
        <v>722</v>
      </c>
      <c r="B93" s="97">
        <v>0</v>
      </c>
      <c r="C93" s="97">
        <v>8038.4061500000007</v>
      </c>
      <c r="D93" s="97">
        <v>4023.53478</v>
      </c>
      <c r="E93" s="97">
        <v>0</v>
      </c>
      <c r="F93" s="97">
        <v>0</v>
      </c>
      <c r="G93" s="97">
        <v>0</v>
      </c>
      <c r="H93" s="97">
        <v>0</v>
      </c>
      <c r="I93" s="97">
        <v>0</v>
      </c>
      <c r="J93" s="97">
        <v>0</v>
      </c>
      <c r="K93" s="97">
        <v>12061.940930000001</v>
      </c>
      <c r="L93" s="160">
        <v>2.5049633982836911E-2</v>
      </c>
    </row>
    <row r="94" spans="1:12">
      <c r="A94" s="100" t="s">
        <v>723</v>
      </c>
      <c r="B94" s="97">
        <v>0</v>
      </c>
      <c r="C94" s="97">
        <v>1521.6460900000002</v>
      </c>
      <c r="D94" s="97">
        <v>0</v>
      </c>
      <c r="E94" s="97">
        <v>0</v>
      </c>
      <c r="F94" s="97">
        <v>0</v>
      </c>
      <c r="G94" s="97">
        <v>0</v>
      </c>
      <c r="H94" s="97">
        <v>0</v>
      </c>
      <c r="I94" s="97">
        <v>0</v>
      </c>
      <c r="J94" s="97">
        <v>0</v>
      </c>
      <c r="K94" s="97">
        <v>1521.6460900000002</v>
      </c>
      <c r="L94" s="160">
        <v>3.160078284839927E-3</v>
      </c>
    </row>
    <row r="95" spans="1:12">
      <c r="A95" s="100" t="s">
        <v>724</v>
      </c>
      <c r="B95" s="97">
        <v>1466.3054</v>
      </c>
      <c r="C95" s="97">
        <v>2090.27286</v>
      </c>
      <c r="D95" s="97">
        <v>0</v>
      </c>
      <c r="E95" s="97">
        <v>0</v>
      </c>
      <c r="F95" s="97">
        <v>0</v>
      </c>
      <c r="G95" s="97">
        <v>0</v>
      </c>
      <c r="H95" s="97">
        <v>0</v>
      </c>
      <c r="I95" s="97">
        <v>0</v>
      </c>
      <c r="J95" s="97">
        <v>0</v>
      </c>
      <c r="K95" s="97">
        <v>3556.5782600000002</v>
      </c>
      <c r="L95" s="160">
        <v>7.3861233578694846E-3</v>
      </c>
    </row>
    <row r="96" spans="1:12">
      <c r="A96" s="100" t="s">
        <v>725</v>
      </c>
      <c r="B96" s="97">
        <v>457.07307000000003</v>
      </c>
      <c r="C96" s="97">
        <v>2406.43363</v>
      </c>
      <c r="D96" s="97">
        <v>0</v>
      </c>
      <c r="E96" s="97">
        <v>0</v>
      </c>
      <c r="F96" s="97">
        <v>0</v>
      </c>
      <c r="G96" s="97">
        <v>0</v>
      </c>
      <c r="H96" s="97">
        <v>0</v>
      </c>
      <c r="I96" s="97">
        <v>0</v>
      </c>
      <c r="J96" s="97">
        <v>0</v>
      </c>
      <c r="K96" s="97">
        <v>2863.5066999999999</v>
      </c>
      <c r="L96" s="160">
        <v>5.9467871015681699E-3</v>
      </c>
    </row>
    <row r="97" spans="1:12">
      <c r="A97" s="100" t="s">
        <v>726</v>
      </c>
      <c r="B97" s="97">
        <v>545.86056999999994</v>
      </c>
      <c r="C97" s="97">
        <v>3794.3705</v>
      </c>
      <c r="D97" s="97">
        <v>2045.2455</v>
      </c>
      <c r="E97" s="97">
        <v>0</v>
      </c>
      <c r="F97" s="97">
        <v>0</v>
      </c>
      <c r="G97" s="97">
        <v>0</v>
      </c>
      <c r="H97" s="97">
        <v>0</v>
      </c>
      <c r="I97" s="97">
        <v>0</v>
      </c>
      <c r="J97" s="97">
        <v>0</v>
      </c>
      <c r="K97" s="97">
        <v>6385.4765699999998</v>
      </c>
      <c r="L97" s="160">
        <v>1.3261037490794681E-2</v>
      </c>
    </row>
    <row r="98" spans="1:12">
      <c r="A98" s="100" t="s">
        <v>727</v>
      </c>
      <c r="B98" s="97">
        <v>290.06215999999995</v>
      </c>
      <c r="C98" s="97">
        <v>3538.4537099999998</v>
      </c>
      <c r="D98" s="97">
        <v>1180.6386</v>
      </c>
      <c r="E98" s="97">
        <v>0</v>
      </c>
      <c r="F98" s="97">
        <v>183.68625</v>
      </c>
      <c r="G98" s="97">
        <v>0</v>
      </c>
      <c r="H98" s="97">
        <v>0</v>
      </c>
      <c r="I98" s="97">
        <v>140.00360999999998</v>
      </c>
      <c r="J98" s="97">
        <v>0</v>
      </c>
      <c r="K98" s="97">
        <v>5332.844329999999</v>
      </c>
      <c r="L98" s="160">
        <v>1.1074983647258427E-2</v>
      </c>
    </row>
    <row r="99" spans="1:12">
      <c r="A99" s="100" t="s">
        <v>728</v>
      </c>
      <c r="B99" s="97">
        <v>369.26855999999998</v>
      </c>
      <c r="C99" s="97">
        <v>2497.16498</v>
      </c>
      <c r="D99" s="97">
        <v>1159.0515399999999</v>
      </c>
      <c r="E99" s="97">
        <v>0</v>
      </c>
      <c r="F99" s="97">
        <v>0</v>
      </c>
      <c r="G99" s="97">
        <v>0</v>
      </c>
      <c r="H99" s="97">
        <v>0</v>
      </c>
      <c r="I99" s="97">
        <v>131.62381999999999</v>
      </c>
      <c r="J99" s="97">
        <v>0</v>
      </c>
      <c r="K99" s="97">
        <v>4157.1089000000002</v>
      </c>
      <c r="L99" s="160">
        <v>8.6332752727047036E-3</v>
      </c>
    </row>
    <row r="100" spans="1:12">
      <c r="A100" s="100" t="s">
        <v>729</v>
      </c>
      <c r="B100" s="97">
        <v>987.81002999999998</v>
      </c>
      <c r="C100" s="97">
        <v>5714.6027699999995</v>
      </c>
      <c r="D100" s="97">
        <v>2115.9560999999999</v>
      </c>
      <c r="E100" s="97">
        <v>0</v>
      </c>
      <c r="F100" s="97">
        <v>0</v>
      </c>
      <c r="G100" s="97">
        <v>70.193420000000003</v>
      </c>
      <c r="H100" s="97">
        <v>0</v>
      </c>
      <c r="I100" s="97">
        <v>146.12098999999998</v>
      </c>
      <c r="J100" s="97">
        <v>0</v>
      </c>
      <c r="K100" s="97">
        <v>9034.6833099999985</v>
      </c>
      <c r="L100" s="160">
        <v>1.8762777183186339E-2</v>
      </c>
    </row>
    <row r="101" spans="1:12">
      <c r="A101" s="100" t="s">
        <v>730</v>
      </c>
      <c r="B101" s="97">
        <v>2044.85797</v>
      </c>
      <c r="C101" s="97">
        <v>21009.906019999999</v>
      </c>
      <c r="D101" s="97">
        <v>3818.3543999999997</v>
      </c>
      <c r="E101" s="97">
        <v>0</v>
      </c>
      <c r="F101" s="97">
        <v>2435.2456099999999</v>
      </c>
      <c r="G101" s="97">
        <v>168.74620999999999</v>
      </c>
      <c r="H101" s="97">
        <v>0</v>
      </c>
      <c r="I101" s="97">
        <v>3942.3177900000001</v>
      </c>
      <c r="J101" s="97">
        <v>0</v>
      </c>
      <c r="K101" s="97">
        <v>33419.428</v>
      </c>
      <c r="L101" s="160">
        <v>6.9403791991192523E-2</v>
      </c>
    </row>
    <row r="102" spans="1:12">
      <c r="A102" s="100" t="s">
        <v>731</v>
      </c>
      <c r="B102" s="97">
        <v>3657.9948199999999</v>
      </c>
      <c r="C102" s="97">
        <v>194118.34577000001</v>
      </c>
      <c r="D102" s="97">
        <v>17165.333579999999</v>
      </c>
      <c r="E102" s="97">
        <v>0</v>
      </c>
      <c r="F102" s="97">
        <v>34902.147669999998</v>
      </c>
      <c r="G102" s="97">
        <v>218.18376999999998</v>
      </c>
      <c r="H102" s="97">
        <v>0</v>
      </c>
      <c r="I102" s="97">
        <v>90746.842090000006</v>
      </c>
      <c r="J102" s="97">
        <v>0</v>
      </c>
      <c r="K102" s="97">
        <v>340808.84770000004</v>
      </c>
      <c r="L102" s="160">
        <v>0.7077747223719334</v>
      </c>
    </row>
    <row r="103" spans="1:12">
      <c r="A103" s="100" t="s">
        <v>732</v>
      </c>
      <c r="B103" s="97">
        <v>852.85509999999999</v>
      </c>
      <c r="C103" s="97">
        <v>25817.417550000002</v>
      </c>
      <c r="D103" s="97">
        <v>4503.8300799999997</v>
      </c>
      <c r="E103" s="97">
        <v>0</v>
      </c>
      <c r="F103" s="97">
        <v>5063.9089599999998</v>
      </c>
      <c r="G103" s="97">
        <v>56.093059999999994</v>
      </c>
      <c r="H103" s="97">
        <v>0</v>
      </c>
      <c r="I103" s="97">
        <v>9869.425220000001</v>
      </c>
      <c r="J103" s="97">
        <v>0</v>
      </c>
      <c r="K103" s="97">
        <v>46163.529970000003</v>
      </c>
      <c r="L103" s="160">
        <v>9.5870103809588311E-2</v>
      </c>
    </row>
    <row r="104" spans="1:12">
      <c r="A104" s="100" t="s">
        <v>733</v>
      </c>
      <c r="B104" s="97">
        <v>1200.6338500000002</v>
      </c>
      <c r="C104" s="97">
        <v>9478.622800000001</v>
      </c>
      <c r="D104" s="97">
        <v>2215.8835899999999</v>
      </c>
      <c r="E104" s="97">
        <v>0</v>
      </c>
      <c r="F104" s="97">
        <v>701.03418000000011</v>
      </c>
      <c r="G104" s="97">
        <v>123.92833999999999</v>
      </c>
      <c r="H104" s="97">
        <v>0</v>
      </c>
      <c r="I104" s="97">
        <v>2495.9502000000002</v>
      </c>
      <c r="J104" s="97">
        <v>0</v>
      </c>
      <c r="K104" s="97">
        <v>16216.052960000001</v>
      </c>
      <c r="L104" s="160">
        <v>3.3676685506227155E-2</v>
      </c>
    </row>
    <row r="105" spans="1:12">
      <c r="A105" s="72" t="s">
        <v>156</v>
      </c>
      <c r="B105" s="158">
        <v>11872.721530000001</v>
      </c>
      <c r="C105" s="158">
        <v>280025.64283000003</v>
      </c>
      <c r="D105" s="158">
        <v>38227.828169999993</v>
      </c>
      <c r="E105" s="158">
        <v>0</v>
      </c>
      <c r="F105" s="158">
        <v>43286.022669999998</v>
      </c>
      <c r="G105" s="158">
        <v>637.14480000000003</v>
      </c>
      <c r="H105" s="158">
        <v>0</v>
      </c>
      <c r="I105" s="158">
        <v>107472.28372000002</v>
      </c>
      <c r="J105" s="158">
        <v>0</v>
      </c>
      <c r="K105" s="158">
        <v>481521.64372000005</v>
      </c>
      <c r="L105" s="161">
        <v>1</v>
      </c>
    </row>
    <row r="106" spans="1:12">
      <c r="A106" s="54" t="s">
        <v>734</v>
      </c>
      <c r="B106" s="160">
        <v>2.4656672622807102E-2</v>
      </c>
      <c r="C106" s="160">
        <v>0.58154321094823325</v>
      </c>
      <c r="D106" s="160">
        <v>7.9389636309326703E-2</v>
      </c>
      <c r="E106" s="160">
        <v>0</v>
      </c>
      <c r="F106" s="160">
        <v>8.9894240964109973E-2</v>
      </c>
      <c r="G106" s="160">
        <v>1.3231903660191301E-3</v>
      </c>
      <c r="H106" s="160">
        <v>0</v>
      </c>
      <c r="I106" s="160">
        <v>0.22319304878950377</v>
      </c>
      <c r="J106" s="160">
        <v>0</v>
      </c>
      <c r="K106" s="160">
        <v>1</v>
      </c>
      <c r="L106" s="234"/>
    </row>
    <row r="107" spans="1:12" ht="30" customHeight="1">
      <c r="A107" s="433" t="s">
        <v>735</v>
      </c>
      <c r="B107" s="73" t="s">
        <v>97</v>
      </c>
      <c r="C107" s="73" t="s">
        <v>99</v>
      </c>
      <c r="D107" s="73" t="s">
        <v>100</v>
      </c>
      <c r="E107" s="73" t="s">
        <v>102</v>
      </c>
      <c r="F107" s="73" t="s">
        <v>104</v>
      </c>
      <c r="G107" s="73" t="s">
        <v>106</v>
      </c>
      <c r="H107" s="73" t="s">
        <v>108</v>
      </c>
      <c r="I107" s="73" t="s">
        <v>110</v>
      </c>
      <c r="J107" s="73" t="s">
        <v>507</v>
      </c>
      <c r="K107" s="176" t="s">
        <v>515</v>
      </c>
      <c r="L107" s="73" t="s">
        <v>677</v>
      </c>
    </row>
    <row r="108" spans="1:12">
      <c r="A108" s="100" t="s">
        <v>720</v>
      </c>
      <c r="B108" s="97">
        <v>0</v>
      </c>
      <c r="C108" s="97">
        <v>0</v>
      </c>
      <c r="D108" s="97">
        <v>0</v>
      </c>
      <c r="E108" s="97">
        <v>0</v>
      </c>
      <c r="F108" s="97">
        <v>0</v>
      </c>
      <c r="G108" s="97">
        <v>0</v>
      </c>
      <c r="H108" s="97">
        <v>0</v>
      </c>
      <c r="I108" s="97">
        <v>0</v>
      </c>
      <c r="J108" s="97">
        <v>0</v>
      </c>
      <c r="K108" s="97">
        <v>0</v>
      </c>
      <c r="L108" s="160">
        <v>0</v>
      </c>
    </row>
    <row r="109" spans="1:12">
      <c r="A109" s="100" t="s">
        <v>721</v>
      </c>
      <c r="B109" s="97">
        <v>0</v>
      </c>
      <c r="C109" s="97">
        <v>0</v>
      </c>
      <c r="D109" s="97">
        <v>0</v>
      </c>
      <c r="E109" s="97">
        <v>0</v>
      </c>
      <c r="F109" s="97">
        <v>0</v>
      </c>
      <c r="G109" s="97">
        <v>0</v>
      </c>
      <c r="H109" s="97">
        <v>0</v>
      </c>
      <c r="I109" s="97">
        <v>0</v>
      </c>
      <c r="J109" s="97">
        <v>0</v>
      </c>
      <c r="K109" s="97">
        <v>0</v>
      </c>
      <c r="L109" s="160">
        <v>0</v>
      </c>
    </row>
    <row r="110" spans="1:12">
      <c r="A110" s="100" t="s">
        <v>722</v>
      </c>
      <c r="B110" s="97">
        <v>0</v>
      </c>
      <c r="C110" s="97">
        <v>2</v>
      </c>
      <c r="D110" s="97">
        <v>1</v>
      </c>
      <c r="E110" s="97">
        <v>0</v>
      </c>
      <c r="F110" s="97">
        <v>0</v>
      </c>
      <c r="G110" s="97">
        <v>0</v>
      </c>
      <c r="H110" s="97">
        <v>0</v>
      </c>
      <c r="I110" s="97">
        <v>0</v>
      </c>
      <c r="J110" s="97">
        <v>0</v>
      </c>
      <c r="K110" s="97">
        <v>3</v>
      </c>
      <c r="L110" s="160">
        <v>3.614457831325301E-5</v>
      </c>
    </row>
    <row r="111" spans="1:12">
      <c r="A111" s="100" t="s">
        <v>723</v>
      </c>
      <c r="B111" s="97">
        <v>0</v>
      </c>
      <c r="C111" s="97">
        <v>1</v>
      </c>
      <c r="D111" s="97">
        <v>0</v>
      </c>
      <c r="E111" s="97">
        <v>0</v>
      </c>
      <c r="F111" s="97">
        <v>0</v>
      </c>
      <c r="G111" s="97">
        <v>0</v>
      </c>
      <c r="H111" s="97">
        <v>0</v>
      </c>
      <c r="I111" s="97">
        <v>0</v>
      </c>
      <c r="J111" s="97">
        <v>0</v>
      </c>
      <c r="K111" s="97">
        <v>1</v>
      </c>
      <c r="L111" s="160">
        <v>1.2048192771084337E-5</v>
      </c>
    </row>
    <row r="112" spans="1:12">
      <c r="A112" s="100" t="s">
        <v>724</v>
      </c>
      <c r="B112" s="97">
        <v>2</v>
      </c>
      <c r="C112" s="97">
        <v>2</v>
      </c>
      <c r="D112" s="97">
        <v>0</v>
      </c>
      <c r="E112" s="97">
        <v>0</v>
      </c>
      <c r="F112" s="97">
        <v>0</v>
      </c>
      <c r="G112" s="97">
        <v>0</v>
      </c>
      <c r="H112" s="97">
        <v>0</v>
      </c>
      <c r="I112" s="97">
        <v>0</v>
      </c>
      <c r="J112" s="97">
        <v>0</v>
      </c>
      <c r="K112" s="97">
        <v>4</v>
      </c>
      <c r="L112" s="160">
        <v>4.8192771084337347E-5</v>
      </c>
    </row>
    <row r="113" spans="1:12">
      <c r="A113" s="100" t="s">
        <v>725</v>
      </c>
      <c r="B113" s="97">
        <v>1</v>
      </c>
      <c r="C113" s="97">
        <v>6</v>
      </c>
      <c r="D113" s="97">
        <v>0</v>
      </c>
      <c r="E113" s="97">
        <v>0</v>
      </c>
      <c r="F113" s="97">
        <v>0</v>
      </c>
      <c r="G113" s="97">
        <v>0</v>
      </c>
      <c r="H113" s="97">
        <v>0</v>
      </c>
      <c r="I113" s="97">
        <v>0</v>
      </c>
      <c r="J113" s="97">
        <v>0</v>
      </c>
      <c r="K113" s="97">
        <v>7</v>
      </c>
      <c r="L113" s="160">
        <v>8.4337349397590357E-5</v>
      </c>
    </row>
    <row r="114" spans="1:12">
      <c r="A114" s="100" t="s">
        <v>726</v>
      </c>
      <c r="B114" s="97">
        <v>2</v>
      </c>
      <c r="C114" s="97">
        <v>14</v>
      </c>
      <c r="D114" s="97">
        <v>8</v>
      </c>
      <c r="E114" s="97">
        <v>0</v>
      </c>
      <c r="F114" s="97">
        <v>0</v>
      </c>
      <c r="G114" s="97">
        <v>0</v>
      </c>
      <c r="H114" s="97">
        <v>0</v>
      </c>
      <c r="I114" s="97">
        <v>0</v>
      </c>
      <c r="J114" s="97">
        <v>0</v>
      </c>
      <c r="K114" s="97">
        <v>24</v>
      </c>
      <c r="L114" s="160">
        <v>2.8915662650602408E-4</v>
      </c>
    </row>
    <row r="115" spans="1:12">
      <c r="A115" s="100" t="s">
        <v>727</v>
      </c>
      <c r="B115" s="97">
        <v>2</v>
      </c>
      <c r="C115" s="97">
        <v>21</v>
      </c>
      <c r="D115" s="97">
        <v>7</v>
      </c>
      <c r="E115" s="97">
        <v>0</v>
      </c>
      <c r="F115" s="97">
        <v>1</v>
      </c>
      <c r="G115" s="97">
        <v>0</v>
      </c>
      <c r="H115" s="97">
        <v>0</v>
      </c>
      <c r="I115" s="97">
        <v>1</v>
      </c>
      <c r="J115" s="97">
        <v>0</v>
      </c>
      <c r="K115" s="97">
        <v>32</v>
      </c>
      <c r="L115" s="160">
        <v>3.8554216867469878E-4</v>
      </c>
    </row>
    <row r="116" spans="1:12">
      <c r="A116" s="100" t="s">
        <v>728</v>
      </c>
      <c r="B116" s="97">
        <v>3</v>
      </c>
      <c r="C116" s="97">
        <v>22</v>
      </c>
      <c r="D116" s="97">
        <v>10</v>
      </c>
      <c r="E116" s="97">
        <v>0</v>
      </c>
      <c r="F116" s="97">
        <v>0</v>
      </c>
      <c r="G116" s="97">
        <v>0</v>
      </c>
      <c r="H116" s="97">
        <v>0</v>
      </c>
      <c r="I116" s="97">
        <v>1</v>
      </c>
      <c r="J116" s="97">
        <v>0</v>
      </c>
      <c r="K116" s="97">
        <v>36</v>
      </c>
      <c r="L116" s="160">
        <v>4.3373493975903612E-4</v>
      </c>
    </row>
    <row r="117" spans="1:12">
      <c r="A117" s="100" t="s">
        <v>729</v>
      </c>
      <c r="B117" s="97">
        <v>12</v>
      </c>
      <c r="C117" s="97">
        <v>70</v>
      </c>
      <c r="D117" s="97">
        <v>28</v>
      </c>
      <c r="E117" s="97">
        <v>0</v>
      </c>
      <c r="F117" s="97">
        <v>0</v>
      </c>
      <c r="G117" s="97">
        <v>1</v>
      </c>
      <c r="H117" s="97">
        <v>0</v>
      </c>
      <c r="I117" s="97">
        <v>2</v>
      </c>
      <c r="J117" s="97">
        <v>0</v>
      </c>
      <c r="K117" s="97">
        <v>113</v>
      </c>
      <c r="L117" s="160">
        <v>1.3614457831325302E-3</v>
      </c>
    </row>
    <row r="118" spans="1:12">
      <c r="A118" s="100" t="s">
        <v>730</v>
      </c>
      <c r="B118" s="97">
        <v>45</v>
      </c>
      <c r="C118" s="97">
        <v>484</v>
      </c>
      <c r="D118" s="97">
        <v>84</v>
      </c>
      <c r="E118" s="97">
        <v>0</v>
      </c>
      <c r="F118" s="97">
        <v>61</v>
      </c>
      <c r="G118" s="97">
        <v>3</v>
      </c>
      <c r="H118" s="97">
        <v>0</v>
      </c>
      <c r="I118" s="97">
        <v>96</v>
      </c>
      <c r="J118" s="97">
        <v>0</v>
      </c>
      <c r="K118" s="97">
        <v>773</v>
      </c>
      <c r="L118" s="160">
        <v>9.3132530120481928E-3</v>
      </c>
    </row>
    <row r="119" spans="1:12">
      <c r="A119" s="100" t="s">
        <v>731</v>
      </c>
      <c r="B119" s="97">
        <v>244</v>
      </c>
      <c r="C119" s="97">
        <v>13865</v>
      </c>
      <c r="D119" s="97">
        <v>1272</v>
      </c>
      <c r="E119" s="97">
        <v>0</v>
      </c>
      <c r="F119" s="97">
        <v>2547</v>
      </c>
      <c r="G119" s="97">
        <v>11</v>
      </c>
      <c r="H119" s="97">
        <v>0</v>
      </c>
      <c r="I119" s="97">
        <v>6478</v>
      </c>
      <c r="J119" s="97">
        <v>0</v>
      </c>
      <c r="K119" s="97">
        <v>24417</v>
      </c>
      <c r="L119" s="160">
        <v>0.29418072289156627</v>
      </c>
    </row>
    <row r="120" spans="1:12">
      <c r="A120" s="100" t="s">
        <v>732</v>
      </c>
      <c r="B120" s="97">
        <v>176</v>
      </c>
      <c r="C120" s="97">
        <v>4968</v>
      </c>
      <c r="D120" s="97">
        <v>904</v>
      </c>
      <c r="E120" s="97">
        <v>0</v>
      </c>
      <c r="F120" s="97">
        <v>970</v>
      </c>
      <c r="G120" s="97">
        <v>12</v>
      </c>
      <c r="H120" s="97">
        <v>0</v>
      </c>
      <c r="I120" s="97">
        <v>1881</v>
      </c>
      <c r="J120" s="97">
        <v>0</v>
      </c>
      <c r="K120" s="97">
        <v>8911</v>
      </c>
      <c r="L120" s="160">
        <v>0.10736144578313253</v>
      </c>
    </row>
    <row r="121" spans="1:12">
      <c r="A121" s="100" t="s">
        <v>733</v>
      </c>
      <c r="B121" s="97">
        <v>3800</v>
      </c>
      <c r="C121" s="97">
        <v>36902</v>
      </c>
      <c r="D121" s="97">
        <v>3135</v>
      </c>
      <c r="E121" s="97">
        <v>0</v>
      </c>
      <c r="F121" s="97">
        <v>366</v>
      </c>
      <c r="G121" s="97">
        <v>475</v>
      </c>
      <c r="H121" s="97">
        <v>0</v>
      </c>
      <c r="I121" s="97">
        <v>4001</v>
      </c>
      <c r="J121" s="97">
        <v>0</v>
      </c>
      <c r="K121" s="97">
        <v>48679</v>
      </c>
      <c r="L121" s="160">
        <v>0.58649397590361441</v>
      </c>
    </row>
    <row r="122" spans="1:12">
      <c r="A122" s="72" t="s">
        <v>156</v>
      </c>
      <c r="B122" s="158">
        <v>4287</v>
      </c>
      <c r="C122" s="158">
        <v>56357</v>
      </c>
      <c r="D122" s="158">
        <v>5449</v>
      </c>
      <c r="E122" s="158">
        <v>0</v>
      </c>
      <c r="F122" s="158">
        <v>3945</v>
      </c>
      <c r="G122" s="158">
        <v>502</v>
      </c>
      <c r="H122" s="158">
        <v>0</v>
      </c>
      <c r="I122" s="158">
        <v>12460</v>
      </c>
      <c r="J122" s="158">
        <v>0</v>
      </c>
      <c r="K122" s="158">
        <v>83000</v>
      </c>
      <c r="L122" s="161">
        <v>1</v>
      </c>
    </row>
    <row r="123" spans="1:12">
      <c r="A123" s="54" t="s">
        <v>734</v>
      </c>
      <c r="B123" s="160">
        <v>5.1650602409638556E-2</v>
      </c>
      <c r="C123" s="160">
        <v>0.67900000000000005</v>
      </c>
      <c r="D123" s="160">
        <v>6.5650602409638548E-2</v>
      </c>
      <c r="E123" s="160">
        <v>0</v>
      </c>
      <c r="F123" s="160">
        <v>4.7530120481927708E-2</v>
      </c>
      <c r="G123" s="160">
        <v>6.048192771084337E-3</v>
      </c>
      <c r="H123" s="160">
        <v>0</v>
      </c>
      <c r="I123" s="160">
        <v>0.15012048192771085</v>
      </c>
      <c r="J123" s="160">
        <v>0</v>
      </c>
      <c r="K123" s="160">
        <v>1</v>
      </c>
      <c r="L123" s="235"/>
    </row>
    <row r="124" spans="1:12" ht="15.75" thickBot="1">
      <c r="A124" s="206"/>
      <c r="B124" s="207"/>
      <c r="C124" s="208"/>
      <c r="D124" s="207"/>
      <c r="E124" s="207"/>
      <c r="F124" s="207"/>
      <c r="G124" s="207"/>
      <c r="H124" s="207"/>
      <c r="I124" s="207"/>
      <c r="J124" s="207"/>
      <c r="K124" s="545"/>
      <c r="L124" s="545"/>
    </row>
    <row r="125" spans="1:12" ht="15.75" thickTop="1">
      <c r="A125" s="742" t="s">
        <v>1366</v>
      </c>
      <c r="B125" s="743"/>
      <c r="C125" s="743"/>
      <c r="D125" s="743"/>
      <c r="E125" s="743"/>
      <c r="F125" s="743"/>
      <c r="G125" s="743"/>
      <c r="H125" s="743"/>
      <c r="I125" s="743"/>
      <c r="J125" s="743"/>
      <c r="K125" s="743"/>
      <c r="L125" s="743"/>
    </row>
    <row r="126" spans="1:12">
      <c r="A126" s="214"/>
      <c r="B126" s="11"/>
      <c r="C126" s="96"/>
      <c r="D126" s="96"/>
      <c r="E126" s="96"/>
      <c r="F126" s="96"/>
      <c r="G126" s="11"/>
      <c r="H126" s="11"/>
      <c r="I126" s="11"/>
      <c r="J126" s="11"/>
      <c r="K126" s="11"/>
      <c r="L126" s="11"/>
    </row>
    <row r="127" spans="1:12" ht="30" customHeight="1">
      <c r="A127" s="706" t="s">
        <v>443</v>
      </c>
      <c r="B127" s="706"/>
      <c r="C127" s="706"/>
      <c r="D127" s="706"/>
      <c r="E127" s="706"/>
      <c r="F127" s="706"/>
      <c r="G127" s="706"/>
      <c r="H127" s="706"/>
      <c r="I127" s="706"/>
      <c r="J127" s="706"/>
      <c r="K127" s="706"/>
      <c r="L127" s="706"/>
    </row>
    <row r="128" spans="1:12" ht="18">
      <c r="A128" s="707" t="s">
        <v>738</v>
      </c>
      <c r="B128" s="707"/>
      <c r="C128" s="707"/>
      <c r="D128" s="707"/>
      <c r="E128" s="707"/>
      <c r="F128" s="707"/>
      <c r="G128" s="707"/>
      <c r="H128" s="707"/>
      <c r="I128" s="707"/>
      <c r="J128" s="707"/>
      <c r="K128" s="707"/>
      <c r="L128" s="707"/>
    </row>
    <row r="129" spans="1:12" ht="18">
      <c r="A129" s="707" t="s">
        <v>1493</v>
      </c>
      <c r="B129" s="707"/>
      <c r="C129" s="707"/>
      <c r="D129" s="707"/>
      <c r="E129" s="707"/>
      <c r="F129" s="707"/>
      <c r="G129" s="707"/>
      <c r="H129" s="707"/>
      <c r="I129" s="707"/>
      <c r="J129" s="707"/>
      <c r="K129" s="707"/>
      <c r="L129" s="707"/>
    </row>
    <row r="130" spans="1:12" ht="30" customHeight="1">
      <c r="A130" s="711" t="s">
        <v>508</v>
      </c>
      <c r="B130" s="711"/>
      <c r="C130" s="711"/>
      <c r="D130" s="711"/>
      <c r="E130" s="711"/>
      <c r="F130" s="711"/>
      <c r="G130" s="711"/>
      <c r="H130" s="711"/>
      <c r="I130" s="711"/>
      <c r="J130" s="711"/>
      <c r="K130" s="711"/>
      <c r="L130" s="711"/>
    </row>
    <row r="131" spans="1:12">
      <c r="A131" s="99"/>
      <c r="B131" s="205"/>
      <c r="C131" s="101"/>
      <c r="D131" s="205"/>
      <c r="E131" s="101"/>
      <c r="F131" s="184"/>
      <c r="G131" s="205"/>
      <c r="H131" s="205"/>
      <c r="I131" s="205"/>
      <c r="J131" s="205"/>
      <c r="K131" s="205"/>
      <c r="L131" s="98"/>
    </row>
    <row r="132" spans="1:12" ht="30" customHeight="1">
      <c r="A132" s="72" t="s">
        <v>718</v>
      </c>
      <c r="B132" s="73" t="s">
        <v>97</v>
      </c>
      <c r="C132" s="73" t="s">
        <v>99</v>
      </c>
      <c r="D132" s="73" t="s">
        <v>100</v>
      </c>
      <c r="E132" s="73" t="s">
        <v>102</v>
      </c>
      <c r="F132" s="73" t="s">
        <v>104</v>
      </c>
      <c r="G132" s="73" t="s">
        <v>106</v>
      </c>
      <c r="H132" s="73" t="s">
        <v>108</v>
      </c>
      <c r="I132" s="73" t="s">
        <v>110</v>
      </c>
      <c r="J132" s="73" t="s">
        <v>507</v>
      </c>
      <c r="K132" s="176" t="s">
        <v>515</v>
      </c>
      <c r="L132" s="73" t="s">
        <v>719</v>
      </c>
    </row>
    <row r="133" spans="1:12">
      <c r="A133" s="100" t="s">
        <v>720</v>
      </c>
      <c r="B133" s="97">
        <v>0</v>
      </c>
      <c r="C133" s="97">
        <v>50000</v>
      </c>
      <c r="D133" s="97">
        <v>30000</v>
      </c>
      <c r="E133" s="97">
        <v>0</v>
      </c>
      <c r="F133" s="97">
        <v>0</v>
      </c>
      <c r="G133" s="97">
        <v>0</v>
      </c>
      <c r="H133" s="97">
        <v>0</v>
      </c>
      <c r="I133" s="97">
        <v>0</v>
      </c>
      <c r="J133" s="97">
        <v>0</v>
      </c>
      <c r="K133" s="97">
        <v>80000</v>
      </c>
      <c r="L133" s="160">
        <v>8.5903251126184452E-2</v>
      </c>
    </row>
    <row r="134" spans="1:12">
      <c r="A134" s="100" t="s">
        <v>721</v>
      </c>
      <c r="B134" s="97">
        <v>7271.6</v>
      </c>
      <c r="C134" s="97">
        <v>169690.27778</v>
      </c>
      <c r="D134" s="97">
        <v>77000</v>
      </c>
      <c r="E134" s="97">
        <v>0</v>
      </c>
      <c r="F134" s="97">
        <v>0</v>
      </c>
      <c r="G134" s="97">
        <v>0</v>
      </c>
      <c r="H134" s="97">
        <v>0</v>
      </c>
      <c r="I134" s="97">
        <v>120000</v>
      </c>
      <c r="J134" s="97">
        <v>0</v>
      </c>
      <c r="K134" s="97">
        <v>373961.87777999998</v>
      </c>
      <c r="L134" s="160">
        <v>0.40155676373193544</v>
      </c>
    </row>
    <row r="135" spans="1:12">
      <c r="A135" s="100" t="s">
        <v>722</v>
      </c>
      <c r="B135" s="97">
        <v>13720</v>
      </c>
      <c r="C135" s="97">
        <v>205836.51388999997</v>
      </c>
      <c r="D135" s="97">
        <v>7000</v>
      </c>
      <c r="E135" s="97">
        <v>0</v>
      </c>
      <c r="F135" s="97">
        <v>0</v>
      </c>
      <c r="G135" s="97">
        <v>0</v>
      </c>
      <c r="H135" s="97">
        <v>0</v>
      </c>
      <c r="I135" s="97">
        <v>0</v>
      </c>
      <c r="J135" s="97">
        <v>0</v>
      </c>
      <c r="K135" s="97">
        <v>226556.51388999997</v>
      </c>
      <c r="L135" s="160">
        <v>0.24327426383706954</v>
      </c>
    </row>
    <row r="136" spans="1:12">
      <c r="A136" s="100" t="s">
        <v>723</v>
      </c>
      <c r="B136" s="97">
        <v>2000</v>
      </c>
      <c r="C136" s="97">
        <v>52406</v>
      </c>
      <c r="D136" s="97">
        <v>0</v>
      </c>
      <c r="E136" s="97">
        <v>0</v>
      </c>
      <c r="F136" s="97">
        <v>0</v>
      </c>
      <c r="G136" s="97">
        <v>2058</v>
      </c>
      <c r="H136" s="97">
        <v>0</v>
      </c>
      <c r="I136" s="97">
        <v>0</v>
      </c>
      <c r="J136" s="97">
        <v>0</v>
      </c>
      <c r="K136" s="97">
        <v>56464</v>
      </c>
      <c r="L136" s="160">
        <v>6.0630514644860981E-2</v>
      </c>
    </row>
    <row r="137" spans="1:12">
      <c r="A137" s="100" t="s">
        <v>724</v>
      </c>
      <c r="B137" s="97">
        <v>1804.51161</v>
      </c>
      <c r="C137" s="97">
        <v>49389</v>
      </c>
      <c r="D137" s="97">
        <v>31347</v>
      </c>
      <c r="E137" s="97">
        <v>0</v>
      </c>
      <c r="F137" s="97">
        <v>0</v>
      </c>
      <c r="G137" s="97">
        <v>800</v>
      </c>
      <c r="H137" s="97">
        <v>0</v>
      </c>
      <c r="I137" s="97">
        <v>0</v>
      </c>
      <c r="J137" s="97">
        <v>0</v>
      </c>
      <c r="K137" s="97">
        <v>83340.511610000001</v>
      </c>
      <c r="L137" s="160">
        <v>8.9490261222731501E-2</v>
      </c>
    </row>
    <row r="138" spans="1:12">
      <c r="A138" s="100" t="s">
        <v>725</v>
      </c>
      <c r="B138" s="97">
        <v>3387.8761199999999</v>
      </c>
      <c r="C138" s="97">
        <v>28735</v>
      </c>
      <c r="D138" s="97">
        <v>9925</v>
      </c>
      <c r="E138" s="97">
        <v>0</v>
      </c>
      <c r="F138" s="97">
        <v>0</v>
      </c>
      <c r="G138" s="97">
        <v>0</v>
      </c>
      <c r="H138" s="97">
        <v>0</v>
      </c>
      <c r="I138" s="97">
        <v>0</v>
      </c>
      <c r="J138" s="97">
        <v>0</v>
      </c>
      <c r="K138" s="97">
        <v>42047.876120000001</v>
      </c>
      <c r="L138" s="160">
        <v>4.515061577073818E-2</v>
      </c>
    </row>
    <row r="139" spans="1:12">
      <c r="A139" s="100" t="s">
        <v>726</v>
      </c>
      <c r="B139" s="97">
        <v>3467.22595</v>
      </c>
      <c r="C139" s="97">
        <v>8454.0922599999994</v>
      </c>
      <c r="D139" s="97">
        <v>3134.3039399999998</v>
      </c>
      <c r="E139" s="97">
        <v>0</v>
      </c>
      <c r="F139" s="97">
        <v>0</v>
      </c>
      <c r="G139" s="97">
        <v>0</v>
      </c>
      <c r="H139" s="97">
        <v>0</v>
      </c>
      <c r="I139" s="97">
        <v>0</v>
      </c>
      <c r="J139" s="97">
        <v>0</v>
      </c>
      <c r="K139" s="97">
        <v>15055.622149999999</v>
      </c>
      <c r="L139" s="160">
        <v>1.6166586130154936E-2</v>
      </c>
    </row>
    <row r="140" spans="1:12">
      <c r="A140" s="100" t="s">
        <v>727</v>
      </c>
      <c r="B140" s="97">
        <v>6694.8816999999999</v>
      </c>
      <c r="C140" s="97">
        <v>3168.3524300000004</v>
      </c>
      <c r="D140" s="97">
        <v>2749</v>
      </c>
      <c r="E140" s="97">
        <v>0</v>
      </c>
      <c r="F140" s="97">
        <v>0</v>
      </c>
      <c r="G140" s="97">
        <v>0</v>
      </c>
      <c r="H140" s="97">
        <v>0</v>
      </c>
      <c r="I140" s="97">
        <v>0</v>
      </c>
      <c r="J140" s="97">
        <v>0</v>
      </c>
      <c r="K140" s="97">
        <v>12612.234130000001</v>
      </c>
      <c r="L140" s="160">
        <v>1.3542898946645307E-2</v>
      </c>
    </row>
    <row r="141" spans="1:12">
      <c r="A141" s="100" t="s">
        <v>728</v>
      </c>
      <c r="B141" s="97">
        <v>3107.3425400000001</v>
      </c>
      <c r="C141" s="97">
        <v>1323.6043400000001</v>
      </c>
      <c r="D141" s="97">
        <v>978.86567000000002</v>
      </c>
      <c r="E141" s="97">
        <v>0</v>
      </c>
      <c r="F141" s="97">
        <v>0</v>
      </c>
      <c r="G141" s="97">
        <v>130</v>
      </c>
      <c r="H141" s="97">
        <v>0</v>
      </c>
      <c r="I141" s="97">
        <v>0</v>
      </c>
      <c r="J141" s="97">
        <v>0</v>
      </c>
      <c r="K141" s="97">
        <v>5539.8125500000006</v>
      </c>
      <c r="L141" s="160">
        <v>5.9485988584329786E-3</v>
      </c>
    </row>
    <row r="142" spans="1:12">
      <c r="A142" s="100" t="s">
        <v>729</v>
      </c>
      <c r="B142" s="97">
        <v>4975.9802399999999</v>
      </c>
      <c r="C142" s="97">
        <v>2587.7307599999999</v>
      </c>
      <c r="D142" s="97">
        <v>3453.16</v>
      </c>
      <c r="E142" s="97">
        <v>0</v>
      </c>
      <c r="F142" s="97">
        <v>0</v>
      </c>
      <c r="G142" s="97">
        <v>374.50099999999998</v>
      </c>
      <c r="H142" s="97">
        <v>0</v>
      </c>
      <c r="I142" s="97">
        <v>0</v>
      </c>
      <c r="J142" s="97">
        <v>0</v>
      </c>
      <c r="K142" s="97">
        <v>11391.371999999999</v>
      </c>
      <c r="L142" s="160">
        <v>1.2231948619847324E-2</v>
      </c>
    </row>
    <row r="143" spans="1:12">
      <c r="A143" s="100" t="s">
        <v>730</v>
      </c>
      <c r="B143" s="97">
        <v>5108.1919900000003</v>
      </c>
      <c r="C143" s="97">
        <v>3655.6277400000004</v>
      </c>
      <c r="D143" s="97">
        <v>3513.8687799999998</v>
      </c>
      <c r="E143" s="97">
        <v>0</v>
      </c>
      <c r="F143" s="97">
        <v>0</v>
      </c>
      <c r="G143" s="97">
        <v>139</v>
      </c>
      <c r="H143" s="97">
        <v>0</v>
      </c>
      <c r="I143" s="97">
        <v>0</v>
      </c>
      <c r="J143" s="97">
        <v>0</v>
      </c>
      <c r="K143" s="97">
        <v>12416.68851</v>
      </c>
      <c r="L143" s="160">
        <v>1.3332923890376738E-2</v>
      </c>
    </row>
    <row r="144" spans="1:12">
      <c r="A144" s="100" t="s">
        <v>731</v>
      </c>
      <c r="B144" s="97">
        <v>3634.0267699999999</v>
      </c>
      <c r="C144" s="97">
        <v>2331.7145599999999</v>
      </c>
      <c r="D144" s="97">
        <v>4282.3077899999998</v>
      </c>
      <c r="E144" s="97">
        <v>0</v>
      </c>
      <c r="F144" s="97">
        <v>0</v>
      </c>
      <c r="G144" s="97">
        <v>300.45499999999998</v>
      </c>
      <c r="H144" s="97">
        <v>0</v>
      </c>
      <c r="I144" s="97">
        <v>0</v>
      </c>
      <c r="J144" s="97">
        <v>0</v>
      </c>
      <c r="K144" s="97">
        <v>10548.50412</v>
      </c>
      <c r="L144" s="160">
        <v>1.132688498032439E-2</v>
      </c>
    </row>
    <row r="145" spans="1:12">
      <c r="A145" s="100" t="s">
        <v>732</v>
      </c>
      <c r="B145" s="97">
        <v>137.65734</v>
      </c>
      <c r="C145" s="97">
        <v>121.89464</v>
      </c>
      <c r="D145" s="97">
        <v>421.23998999999998</v>
      </c>
      <c r="E145" s="97">
        <v>0</v>
      </c>
      <c r="F145" s="97">
        <v>0</v>
      </c>
      <c r="G145" s="97">
        <v>65.72</v>
      </c>
      <c r="H145" s="97">
        <v>0</v>
      </c>
      <c r="I145" s="97">
        <v>9.5019899999999993</v>
      </c>
      <c r="J145" s="97">
        <v>0</v>
      </c>
      <c r="K145" s="97">
        <v>756.01396</v>
      </c>
      <c r="L145" s="160">
        <v>8.1180071325976451E-4</v>
      </c>
    </row>
    <row r="146" spans="1:12">
      <c r="A146" s="100" t="s">
        <v>733</v>
      </c>
      <c r="B146" s="97">
        <v>206.38073</v>
      </c>
      <c r="C146" s="97">
        <v>83.673609999999996</v>
      </c>
      <c r="D146" s="97">
        <v>127.71392999999999</v>
      </c>
      <c r="E146" s="97">
        <v>0</v>
      </c>
      <c r="F146" s="97">
        <v>0</v>
      </c>
      <c r="G146" s="97">
        <v>171.44111999999998</v>
      </c>
      <c r="H146" s="97">
        <v>0</v>
      </c>
      <c r="I146" s="97">
        <v>0</v>
      </c>
      <c r="J146" s="97">
        <v>0</v>
      </c>
      <c r="K146" s="97">
        <v>589.20938999999998</v>
      </c>
      <c r="L146" s="160">
        <v>6.3268752743844941E-4</v>
      </c>
    </row>
    <row r="147" spans="1:12">
      <c r="A147" s="72" t="s">
        <v>156</v>
      </c>
      <c r="B147" s="158">
        <v>55515.674989999985</v>
      </c>
      <c r="C147" s="158">
        <v>577783.4820099998</v>
      </c>
      <c r="D147" s="158">
        <v>173932.4601</v>
      </c>
      <c r="E147" s="158">
        <v>0</v>
      </c>
      <c r="F147" s="158">
        <v>0</v>
      </c>
      <c r="G147" s="158">
        <v>4039.1171199999999</v>
      </c>
      <c r="H147" s="158">
        <v>0</v>
      </c>
      <c r="I147" s="158">
        <v>120009.50199</v>
      </c>
      <c r="J147" s="158">
        <v>0</v>
      </c>
      <c r="K147" s="158">
        <v>931280.23621</v>
      </c>
      <c r="L147" s="161">
        <v>1</v>
      </c>
    </row>
    <row r="148" spans="1:12">
      <c r="A148" s="54" t="s">
        <v>734</v>
      </c>
      <c r="B148" s="160">
        <v>5.9612212126320077E-2</v>
      </c>
      <c r="C148" s="160">
        <v>0.62041849439582863</v>
      </c>
      <c r="D148" s="160">
        <v>0.18676704748706696</v>
      </c>
      <c r="E148" s="160">
        <v>0</v>
      </c>
      <c r="F148" s="160">
        <v>0</v>
      </c>
      <c r="G148" s="160">
        <v>4.3371661535928857E-3</v>
      </c>
      <c r="H148" s="160">
        <v>0</v>
      </c>
      <c r="I148" s="160">
        <v>0.12886507983719128</v>
      </c>
      <c r="J148" s="160">
        <v>0</v>
      </c>
      <c r="K148" s="160">
        <v>1</v>
      </c>
      <c r="L148" s="234"/>
    </row>
    <row r="149" spans="1:12" ht="30" customHeight="1">
      <c r="A149" s="433" t="s">
        <v>735</v>
      </c>
      <c r="B149" s="73" t="s">
        <v>97</v>
      </c>
      <c r="C149" s="73" t="s">
        <v>99</v>
      </c>
      <c r="D149" s="73" t="s">
        <v>100</v>
      </c>
      <c r="E149" s="73" t="s">
        <v>102</v>
      </c>
      <c r="F149" s="73" t="s">
        <v>104</v>
      </c>
      <c r="G149" s="73" t="s">
        <v>106</v>
      </c>
      <c r="H149" s="73" t="s">
        <v>108</v>
      </c>
      <c r="I149" s="73" t="s">
        <v>110</v>
      </c>
      <c r="J149" s="73" t="s">
        <v>507</v>
      </c>
      <c r="K149" s="176" t="s">
        <v>515</v>
      </c>
      <c r="L149" s="73" t="s">
        <v>677</v>
      </c>
    </row>
    <row r="150" spans="1:12">
      <c r="A150" s="100" t="s">
        <v>720</v>
      </c>
      <c r="B150" s="97">
        <v>0</v>
      </c>
      <c r="C150" s="97">
        <v>3</v>
      </c>
      <c r="D150" s="97">
        <v>2</v>
      </c>
      <c r="E150" s="97">
        <v>0</v>
      </c>
      <c r="F150" s="97">
        <v>0</v>
      </c>
      <c r="G150" s="97">
        <v>0</v>
      </c>
      <c r="H150" s="97">
        <v>0</v>
      </c>
      <c r="I150" s="97">
        <v>0</v>
      </c>
      <c r="J150" s="97">
        <v>0</v>
      </c>
      <c r="K150" s="97">
        <v>5</v>
      </c>
      <c r="L150" s="160">
        <v>2.3573785950023575E-3</v>
      </c>
    </row>
    <row r="151" spans="1:12">
      <c r="A151" s="100" t="s">
        <v>721</v>
      </c>
      <c r="B151" s="97">
        <v>1</v>
      </c>
      <c r="C151" s="97">
        <v>22</v>
      </c>
      <c r="D151" s="97">
        <v>8</v>
      </c>
      <c r="E151" s="97">
        <v>0</v>
      </c>
      <c r="F151" s="97">
        <v>0</v>
      </c>
      <c r="G151" s="97">
        <v>0</v>
      </c>
      <c r="H151" s="97">
        <v>0</v>
      </c>
      <c r="I151" s="97">
        <v>12</v>
      </c>
      <c r="J151" s="97">
        <v>0</v>
      </c>
      <c r="K151" s="97">
        <v>43</v>
      </c>
      <c r="L151" s="160">
        <v>2.0273455917020275E-2</v>
      </c>
    </row>
    <row r="152" spans="1:12">
      <c r="A152" s="100" t="s">
        <v>722</v>
      </c>
      <c r="B152" s="97">
        <v>2</v>
      </c>
      <c r="C152" s="97">
        <v>39</v>
      </c>
      <c r="D152" s="97">
        <v>2</v>
      </c>
      <c r="E152" s="97">
        <v>0</v>
      </c>
      <c r="F152" s="97">
        <v>0</v>
      </c>
      <c r="G152" s="97">
        <v>0</v>
      </c>
      <c r="H152" s="97">
        <v>0</v>
      </c>
      <c r="I152" s="97">
        <v>0</v>
      </c>
      <c r="J152" s="97">
        <v>0</v>
      </c>
      <c r="K152" s="97">
        <v>43</v>
      </c>
      <c r="L152" s="160">
        <v>2.0273455917020275E-2</v>
      </c>
    </row>
    <row r="153" spans="1:12">
      <c r="A153" s="100" t="s">
        <v>723</v>
      </c>
      <c r="B153" s="97">
        <v>1</v>
      </c>
      <c r="C153" s="97">
        <v>25</v>
      </c>
      <c r="D153" s="97">
        <v>0</v>
      </c>
      <c r="E153" s="97">
        <v>0</v>
      </c>
      <c r="F153" s="97">
        <v>0</v>
      </c>
      <c r="G153" s="97">
        <v>1</v>
      </c>
      <c r="H153" s="97">
        <v>0</v>
      </c>
      <c r="I153" s="97">
        <v>0</v>
      </c>
      <c r="J153" s="97">
        <v>0</v>
      </c>
      <c r="K153" s="97">
        <v>27</v>
      </c>
      <c r="L153" s="160">
        <v>1.272984441301273E-2</v>
      </c>
    </row>
    <row r="154" spans="1:12">
      <c r="A154" s="100" t="s">
        <v>724</v>
      </c>
      <c r="B154" s="97">
        <v>2</v>
      </c>
      <c r="C154" s="97">
        <v>52</v>
      </c>
      <c r="D154" s="97">
        <v>31</v>
      </c>
      <c r="E154" s="97">
        <v>0</v>
      </c>
      <c r="F154" s="97">
        <v>0</v>
      </c>
      <c r="G154" s="97">
        <v>1</v>
      </c>
      <c r="H154" s="97">
        <v>0</v>
      </c>
      <c r="I154" s="97">
        <v>0</v>
      </c>
      <c r="J154" s="97">
        <v>0</v>
      </c>
      <c r="K154" s="97">
        <v>86</v>
      </c>
      <c r="L154" s="160">
        <v>4.054691183404055E-2</v>
      </c>
    </row>
    <row r="155" spans="1:12">
      <c r="A155" s="100" t="s">
        <v>725</v>
      </c>
      <c r="B155" s="97">
        <v>7</v>
      </c>
      <c r="C155" s="97">
        <v>51</v>
      </c>
      <c r="D155" s="97">
        <v>20</v>
      </c>
      <c r="E155" s="97">
        <v>0</v>
      </c>
      <c r="F155" s="97">
        <v>0</v>
      </c>
      <c r="G155" s="97">
        <v>0</v>
      </c>
      <c r="H155" s="97">
        <v>0</v>
      </c>
      <c r="I155" s="97">
        <v>0</v>
      </c>
      <c r="J155" s="97">
        <v>0</v>
      </c>
      <c r="K155" s="97">
        <v>78</v>
      </c>
      <c r="L155" s="160">
        <v>3.6775106082036775E-2</v>
      </c>
    </row>
    <row r="156" spans="1:12">
      <c r="A156" s="100" t="s">
        <v>726</v>
      </c>
      <c r="B156" s="97">
        <v>13</v>
      </c>
      <c r="C156" s="97">
        <v>29</v>
      </c>
      <c r="D156" s="97">
        <v>11</v>
      </c>
      <c r="E156" s="97">
        <v>0</v>
      </c>
      <c r="F156" s="97">
        <v>0</v>
      </c>
      <c r="G156" s="97">
        <v>0</v>
      </c>
      <c r="H156" s="97">
        <v>0</v>
      </c>
      <c r="I156" s="97">
        <v>0</v>
      </c>
      <c r="J156" s="97">
        <v>0</v>
      </c>
      <c r="K156" s="97">
        <v>53</v>
      </c>
      <c r="L156" s="160">
        <v>2.4988213107024988E-2</v>
      </c>
    </row>
    <row r="157" spans="1:12">
      <c r="A157" s="100" t="s">
        <v>727</v>
      </c>
      <c r="B157" s="97">
        <v>37</v>
      </c>
      <c r="C157" s="97">
        <v>18</v>
      </c>
      <c r="D157" s="97">
        <v>16</v>
      </c>
      <c r="E157" s="97">
        <v>0</v>
      </c>
      <c r="F157" s="97">
        <v>0</v>
      </c>
      <c r="G157" s="97">
        <v>0</v>
      </c>
      <c r="H157" s="97">
        <v>0</v>
      </c>
      <c r="I157" s="97">
        <v>0</v>
      </c>
      <c r="J157" s="97">
        <v>0</v>
      </c>
      <c r="K157" s="97">
        <v>71</v>
      </c>
      <c r="L157" s="160">
        <v>3.3474776049033476E-2</v>
      </c>
    </row>
    <row r="158" spans="1:12">
      <c r="A158" s="100" t="s">
        <v>728</v>
      </c>
      <c r="B158" s="97">
        <v>25</v>
      </c>
      <c r="C158" s="97">
        <v>10</v>
      </c>
      <c r="D158" s="97">
        <v>8</v>
      </c>
      <c r="E158" s="97">
        <v>0</v>
      </c>
      <c r="F158" s="97">
        <v>0</v>
      </c>
      <c r="G158" s="97">
        <v>1</v>
      </c>
      <c r="H158" s="97">
        <v>0</v>
      </c>
      <c r="I158" s="97">
        <v>0</v>
      </c>
      <c r="J158" s="97">
        <v>0</v>
      </c>
      <c r="K158" s="97">
        <v>44</v>
      </c>
      <c r="L158" s="160">
        <v>2.0744931636020744E-2</v>
      </c>
    </row>
    <row r="159" spans="1:12">
      <c r="A159" s="100" t="s">
        <v>729</v>
      </c>
      <c r="B159" s="97">
        <v>59</v>
      </c>
      <c r="C159" s="97">
        <v>31</v>
      </c>
      <c r="D159" s="97">
        <v>41</v>
      </c>
      <c r="E159" s="97">
        <v>0</v>
      </c>
      <c r="F159" s="97">
        <v>0</v>
      </c>
      <c r="G159" s="97">
        <v>5</v>
      </c>
      <c r="H159" s="97">
        <v>0</v>
      </c>
      <c r="I159" s="97">
        <v>0</v>
      </c>
      <c r="J159" s="97">
        <v>0</v>
      </c>
      <c r="K159" s="97">
        <v>136</v>
      </c>
      <c r="L159" s="160">
        <v>6.4120697784064123E-2</v>
      </c>
    </row>
    <row r="160" spans="1:12">
      <c r="A160" s="100" t="s">
        <v>730</v>
      </c>
      <c r="B160" s="97">
        <v>97</v>
      </c>
      <c r="C160" s="97">
        <v>71</v>
      </c>
      <c r="D160" s="97">
        <v>75</v>
      </c>
      <c r="E160" s="97">
        <v>0</v>
      </c>
      <c r="F160" s="97">
        <v>0</v>
      </c>
      <c r="G160" s="97">
        <v>3</v>
      </c>
      <c r="H160" s="97">
        <v>0</v>
      </c>
      <c r="I160" s="97">
        <v>0</v>
      </c>
      <c r="J160" s="97">
        <v>0</v>
      </c>
      <c r="K160" s="97">
        <v>246</v>
      </c>
      <c r="L160" s="160">
        <v>0.11598302687411598</v>
      </c>
    </row>
    <row r="161" spans="1:12">
      <c r="A161" s="100" t="s">
        <v>731</v>
      </c>
      <c r="B161" s="97">
        <v>201</v>
      </c>
      <c r="C161" s="97">
        <v>131</v>
      </c>
      <c r="D161" s="97">
        <v>264</v>
      </c>
      <c r="E161" s="97">
        <v>0</v>
      </c>
      <c r="F161" s="97">
        <v>0</v>
      </c>
      <c r="G161" s="97">
        <v>21</v>
      </c>
      <c r="H161" s="97">
        <v>0</v>
      </c>
      <c r="I161" s="97">
        <v>0</v>
      </c>
      <c r="J161" s="97">
        <v>0</v>
      </c>
      <c r="K161" s="97">
        <v>617</v>
      </c>
      <c r="L161" s="160">
        <v>0.29090051862329092</v>
      </c>
    </row>
    <row r="162" spans="1:12">
      <c r="A162" s="100" t="s">
        <v>732</v>
      </c>
      <c r="B162" s="97">
        <v>28</v>
      </c>
      <c r="C162" s="97">
        <v>25</v>
      </c>
      <c r="D162" s="97">
        <v>83</v>
      </c>
      <c r="E162" s="97">
        <v>0</v>
      </c>
      <c r="F162" s="97">
        <v>0</v>
      </c>
      <c r="G162" s="97">
        <v>12</v>
      </c>
      <c r="H162" s="97">
        <v>0</v>
      </c>
      <c r="I162" s="97">
        <v>2</v>
      </c>
      <c r="J162" s="97">
        <v>0</v>
      </c>
      <c r="K162" s="97">
        <v>150</v>
      </c>
      <c r="L162" s="160">
        <v>7.0721357850070721E-2</v>
      </c>
    </row>
    <row r="163" spans="1:12">
      <c r="A163" s="100" t="s">
        <v>733</v>
      </c>
      <c r="B163" s="97">
        <v>168</v>
      </c>
      <c r="C163" s="97">
        <v>72</v>
      </c>
      <c r="D163" s="97">
        <v>97</v>
      </c>
      <c r="E163" s="97">
        <v>0</v>
      </c>
      <c r="F163" s="97">
        <v>0</v>
      </c>
      <c r="G163" s="97">
        <v>185</v>
      </c>
      <c r="H163" s="97">
        <v>0</v>
      </c>
      <c r="I163" s="97">
        <v>0</v>
      </c>
      <c r="J163" s="97">
        <v>0</v>
      </c>
      <c r="K163" s="97">
        <v>522</v>
      </c>
      <c r="L163" s="160">
        <v>0.24611032531824611</v>
      </c>
    </row>
    <row r="164" spans="1:12">
      <c r="A164" s="72" t="s">
        <v>156</v>
      </c>
      <c r="B164" s="158">
        <v>641</v>
      </c>
      <c r="C164" s="158">
        <v>579</v>
      </c>
      <c r="D164" s="158">
        <v>658</v>
      </c>
      <c r="E164" s="158">
        <v>0</v>
      </c>
      <c r="F164" s="158">
        <v>0</v>
      </c>
      <c r="G164" s="158">
        <v>229</v>
      </c>
      <c r="H164" s="158">
        <v>0</v>
      </c>
      <c r="I164" s="158">
        <v>14</v>
      </c>
      <c r="J164" s="158">
        <v>0</v>
      </c>
      <c r="K164" s="158">
        <v>2121</v>
      </c>
      <c r="L164" s="161">
        <v>1</v>
      </c>
    </row>
    <row r="165" spans="1:12">
      <c r="A165" s="54" t="s">
        <v>734</v>
      </c>
      <c r="B165" s="160">
        <v>0.30221593587930223</v>
      </c>
      <c r="C165" s="160">
        <v>0.27298444130127297</v>
      </c>
      <c r="D165" s="160">
        <v>0.31023102310231021</v>
      </c>
      <c r="E165" s="160">
        <v>0</v>
      </c>
      <c r="F165" s="160">
        <v>0</v>
      </c>
      <c r="G165" s="160">
        <v>0.10796793965110797</v>
      </c>
      <c r="H165" s="160">
        <v>0</v>
      </c>
      <c r="I165" s="160">
        <v>6.6006600660066007E-3</v>
      </c>
      <c r="J165" s="160">
        <v>0</v>
      </c>
      <c r="K165" s="160">
        <v>1</v>
      </c>
      <c r="L165" s="235"/>
    </row>
    <row r="166" spans="1:12" ht="15.75" thickBot="1">
      <c r="A166" s="206"/>
      <c r="B166" s="207"/>
      <c r="C166" s="208"/>
      <c r="D166" s="207"/>
      <c r="E166" s="207"/>
      <c r="F166" s="207"/>
      <c r="G166" s="207"/>
      <c r="H166" s="207"/>
      <c r="I166" s="207"/>
      <c r="J166" s="207"/>
      <c r="K166" s="545"/>
      <c r="L166" s="545"/>
    </row>
    <row r="167" spans="1:12" ht="15.75" thickTop="1">
      <c r="A167" s="742" t="s">
        <v>1367</v>
      </c>
      <c r="B167" s="743"/>
      <c r="C167" s="743"/>
      <c r="D167" s="743"/>
      <c r="E167" s="743"/>
      <c r="F167" s="743"/>
      <c r="G167" s="743"/>
      <c r="H167" s="743"/>
      <c r="I167" s="743"/>
      <c r="J167" s="743"/>
      <c r="K167" s="743"/>
      <c r="L167" s="743"/>
    </row>
    <row r="168" spans="1:12">
      <c r="A168" s="190"/>
      <c r="B168" s="11"/>
      <c r="C168" s="96"/>
      <c r="D168" s="96"/>
      <c r="E168" s="96"/>
      <c r="F168" s="96"/>
      <c r="G168" s="96"/>
      <c r="H168" s="11"/>
      <c r="I168" s="11"/>
      <c r="J168" s="11"/>
      <c r="K168" s="11"/>
      <c r="L168" s="11"/>
    </row>
    <row r="169" spans="1:12" ht="30" customHeight="1">
      <c r="A169" s="706" t="s">
        <v>443</v>
      </c>
      <c r="B169" s="706"/>
      <c r="C169" s="706"/>
      <c r="D169" s="706"/>
      <c r="E169" s="706"/>
      <c r="F169" s="706"/>
      <c r="G169" s="706"/>
      <c r="H169" s="706"/>
      <c r="I169" s="706"/>
      <c r="J169" s="706"/>
      <c r="K169" s="706"/>
      <c r="L169" s="706"/>
    </row>
    <row r="170" spans="1:12" ht="18">
      <c r="A170" s="707" t="s">
        <v>739</v>
      </c>
      <c r="B170" s="707"/>
      <c r="C170" s="707"/>
      <c r="D170" s="707"/>
      <c r="E170" s="707"/>
      <c r="F170" s="707"/>
      <c r="G170" s="707"/>
      <c r="H170" s="707"/>
      <c r="I170" s="707"/>
      <c r="J170" s="707"/>
      <c r="K170" s="707"/>
      <c r="L170" s="707"/>
    </row>
    <row r="171" spans="1:12" ht="18">
      <c r="A171" s="707" t="s">
        <v>1493</v>
      </c>
      <c r="B171" s="707"/>
      <c r="C171" s="707"/>
      <c r="D171" s="707"/>
      <c r="E171" s="707"/>
      <c r="F171" s="707"/>
      <c r="G171" s="707"/>
      <c r="H171" s="707"/>
      <c r="I171" s="707"/>
      <c r="J171" s="707"/>
      <c r="K171" s="707"/>
      <c r="L171" s="707"/>
    </row>
    <row r="172" spans="1:12" ht="30" customHeight="1">
      <c r="A172" s="711" t="s">
        <v>508</v>
      </c>
      <c r="B172" s="711"/>
      <c r="C172" s="711"/>
      <c r="D172" s="711"/>
      <c r="E172" s="711"/>
      <c r="F172" s="711"/>
      <c r="G172" s="711"/>
      <c r="H172" s="711"/>
      <c r="I172" s="711"/>
      <c r="J172" s="711"/>
      <c r="K172" s="711"/>
      <c r="L172" s="711"/>
    </row>
    <row r="173" spans="1:12">
      <c r="A173" s="99"/>
      <c r="B173" s="205"/>
      <c r="C173" s="101"/>
      <c r="D173" s="205"/>
      <c r="E173" s="101"/>
      <c r="F173" s="184"/>
      <c r="G173" s="205"/>
      <c r="H173" s="205"/>
      <c r="I173" s="205"/>
      <c r="J173" s="205"/>
      <c r="K173" s="205"/>
      <c r="L173" s="98"/>
    </row>
    <row r="174" spans="1:12" ht="30" customHeight="1">
      <c r="A174" s="72" t="s">
        <v>718</v>
      </c>
      <c r="B174" s="73" t="s">
        <v>97</v>
      </c>
      <c r="C174" s="73" t="s">
        <v>99</v>
      </c>
      <c r="D174" s="73" t="s">
        <v>100</v>
      </c>
      <c r="E174" s="73" t="s">
        <v>102</v>
      </c>
      <c r="F174" s="73" t="s">
        <v>104</v>
      </c>
      <c r="G174" s="73" t="s">
        <v>106</v>
      </c>
      <c r="H174" s="73" t="s">
        <v>108</v>
      </c>
      <c r="I174" s="73" t="s">
        <v>110</v>
      </c>
      <c r="J174" s="73" t="s">
        <v>507</v>
      </c>
      <c r="K174" s="176" t="s">
        <v>515</v>
      </c>
      <c r="L174" s="73" t="s">
        <v>719</v>
      </c>
    </row>
    <row r="175" spans="1:12">
      <c r="A175" s="100" t="s">
        <v>720</v>
      </c>
      <c r="B175" s="97">
        <v>0</v>
      </c>
      <c r="C175" s="97">
        <v>0</v>
      </c>
      <c r="D175" s="97">
        <v>0</v>
      </c>
      <c r="E175" s="97">
        <v>0</v>
      </c>
      <c r="F175" s="97">
        <v>0</v>
      </c>
      <c r="G175" s="97">
        <v>0</v>
      </c>
      <c r="H175" s="97">
        <v>0</v>
      </c>
      <c r="I175" s="97">
        <v>0</v>
      </c>
      <c r="J175" s="97">
        <v>0</v>
      </c>
      <c r="K175" s="97">
        <v>0</v>
      </c>
      <c r="L175" s="160">
        <v>0</v>
      </c>
    </row>
    <row r="176" spans="1:12">
      <c r="A176" s="100" t="s">
        <v>721</v>
      </c>
      <c r="B176" s="97">
        <v>0</v>
      </c>
      <c r="C176" s="97">
        <v>0</v>
      </c>
      <c r="D176" s="97">
        <v>0</v>
      </c>
      <c r="E176" s="97">
        <v>0</v>
      </c>
      <c r="F176" s="97">
        <v>0</v>
      </c>
      <c r="G176" s="97">
        <v>0</v>
      </c>
      <c r="H176" s="97">
        <v>0</v>
      </c>
      <c r="I176" s="97">
        <v>0</v>
      </c>
      <c r="J176" s="97">
        <v>0</v>
      </c>
      <c r="K176" s="97">
        <v>0</v>
      </c>
      <c r="L176" s="160">
        <v>0</v>
      </c>
    </row>
    <row r="177" spans="1:12">
      <c r="A177" s="100" t="s">
        <v>722</v>
      </c>
      <c r="B177" s="97">
        <v>0</v>
      </c>
      <c r="C177" s="97">
        <v>0</v>
      </c>
      <c r="D177" s="97">
        <v>0</v>
      </c>
      <c r="E177" s="97">
        <v>0</v>
      </c>
      <c r="F177" s="97">
        <v>0</v>
      </c>
      <c r="G177" s="97">
        <v>0</v>
      </c>
      <c r="H177" s="97">
        <v>0</v>
      </c>
      <c r="I177" s="97">
        <v>0</v>
      </c>
      <c r="J177" s="97">
        <v>0</v>
      </c>
      <c r="K177" s="97">
        <v>0</v>
      </c>
      <c r="L177" s="160">
        <v>0</v>
      </c>
    </row>
    <row r="178" spans="1:12">
      <c r="A178" s="100" t="s">
        <v>723</v>
      </c>
      <c r="B178" s="97">
        <v>0</v>
      </c>
      <c r="C178" s="97">
        <v>0</v>
      </c>
      <c r="D178" s="97">
        <v>0</v>
      </c>
      <c r="E178" s="97">
        <v>0</v>
      </c>
      <c r="F178" s="97">
        <v>0</v>
      </c>
      <c r="G178" s="97">
        <v>0</v>
      </c>
      <c r="H178" s="97">
        <v>0</v>
      </c>
      <c r="I178" s="97">
        <v>0</v>
      </c>
      <c r="J178" s="97">
        <v>0</v>
      </c>
      <c r="K178" s="97">
        <v>0</v>
      </c>
      <c r="L178" s="160">
        <v>0</v>
      </c>
    </row>
    <row r="179" spans="1:12">
      <c r="A179" s="100" t="s">
        <v>724</v>
      </c>
      <c r="B179" s="97">
        <v>0</v>
      </c>
      <c r="C179" s="97">
        <v>0</v>
      </c>
      <c r="D179" s="97">
        <v>0</v>
      </c>
      <c r="E179" s="97">
        <v>0</v>
      </c>
      <c r="F179" s="97">
        <v>0</v>
      </c>
      <c r="G179" s="97">
        <v>0</v>
      </c>
      <c r="H179" s="97">
        <v>0</v>
      </c>
      <c r="I179" s="97">
        <v>0</v>
      </c>
      <c r="J179" s="97">
        <v>0</v>
      </c>
      <c r="K179" s="97">
        <v>0</v>
      </c>
      <c r="L179" s="160">
        <v>0</v>
      </c>
    </row>
    <row r="180" spans="1:12">
      <c r="A180" s="100" t="s">
        <v>725</v>
      </c>
      <c r="B180" s="97">
        <v>0</v>
      </c>
      <c r="C180" s="97">
        <v>0</v>
      </c>
      <c r="D180" s="97">
        <v>0</v>
      </c>
      <c r="E180" s="97">
        <v>0</v>
      </c>
      <c r="F180" s="97">
        <v>0</v>
      </c>
      <c r="G180" s="97">
        <v>0</v>
      </c>
      <c r="H180" s="97">
        <v>0</v>
      </c>
      <c r="I180" s="97">
        <v>0</v>
      </c>
      <c r="J180" s="97">
        <v>0</v>
      </c>
      <c r="K180" s="97">
        <v>0</v>
      </c>
      <c r="L180" s="160">
        <v>0</v>
      </c>
    </row>
    <row r="181" spans="1:12">
      <c r="A181" s="100" t="s">
        <v>726</v>
      </c>
      <c r="B181" s="97">
        <v>0</v>
      </c>
      <c r="C181" s="97">
        <v>0</v>
      </c>
      <c r="D181" s="97">
        <v>0</v>
      </c>
      <c r="E181" s="97">
        <v>0</v>
      </c>
      <c r="F181" s="97">
        <v>0</v>
      </c>
      <c r="G181" s="97">
        <v>0</v>
      </c>
      <c r="H181" s="97">
        <v>0</v>
      </c>
      <c r="I181" s="97">
        <v>0</v>
      </c>
      <c r="J181" s="97">
        <v>0</v>
      </c>
      <c r="K181" s="97">
        <v>0</v>
      </c>
      <c r="L181" s="160">
        <v>0</v>
      </c>
    </row>
    <row r="182" spans="1:12">
      <c r="A182" s="100" t="s">
        <v>727</v>
      </c>
      <c r="B182" s="97">
        <v>0</v>
      </c>
      <c r="C182" s="97">
        <v>0</v>
      </c>
      <c r="D182" s="97">
        <v>0</v>
      </c>
      <c r="E182" s="97">
        <v>0</v>
      </c>
      <c r="F182" s="97">
        <v>0</v>
      </c>
      <c r="G182" s="97">
        <v>0</v>
      </c>
      <c r="H182" s="97">
        <v>0</v>
      </c>
      <c r="I182" s="97">
        <v>0</v>
      </c>
      <c r="J182" s="97">
        <v>0</v>
      </c>
      <c r="K182" s="97">
        <v>0</v>
      </c>
      <c r="L182" s="160">
        <v>0</v>
      </c>
    </row>
    <row r="183" spans="1:12">
      <c r="A183" s="100" t="s">
        <v>728</v>
      </c>
      <c r="B183" s="97">
        <v>0</v>
      </c>
      <c r="C183" s="97">
        <v>0</v>
      </c>
      <c r="D183" s="97">
        <v>0</v>
      </c>
      <c r="E183" s="97">
        <v>0</v>
      </c>
      <c r="F183" s="97">
        <v>0</v>
      </c>
      <c r="G183" s="97">
        <v>0</v>
      </c>
      <c r="H183" s="97">
        <v>0</v>
      </c>
      <c r="I183" s="97">
        <v>0</v>
      </c>
      <c r="J183" s="97">
        <v>0</v>
      </c>
      <c r="K183" s="97">
        <v>0</v>
      </c>
      <c r="L183" s="160">
        <v>0</v>
      </c>
    </row>
    <row r="184" spans="1:12">
      <c r="A184" s="100" t="s">
        <v>729</v>
      </c>
      <c r="B184" s="97">
        <v>0</v>
      </c>
      <c r="C184" s="97">
        <v>0</v>
      </c>
      <c r="D184" s="97">
        <v>0</v>
      </c>
      <c r="E184" s="97">
        <v>0</v>
      </c>
      <c r="F184" s="97">
        <v>0</v>
      </c>
      <c r="G184" s="97">
        <v>0</v>
      </c>
      <c r="H184" s="97">
        <v>0</v>
      </c>
      <c r="I184" s="97">
        <v>0</v>
      </c>
      <c r="J184" s="97">
        <v>0</v>
      </c>
      <c r="K184" s="97">
        <v>0</v>
      </c>
      <c r="L184" s="160">
        <v>0</v>
      </c>
    </row>
    <row r="185" spans="1:12">
      <c r="A185" s="100" t="s">
        <v>730</v>
      </c>
      <c r="B185" s="97">
        <v>0</v>
      </c>
      <c r="C185" s="97">
        <v>0</v>
      </c>
      <c r="D185" s="97">
        <v>0</v>
      </c>
      <c r="E185" s="97">
        <v>0</v>
      </c>
      <c r="F185" s="97">
        <v>0</v>
      </c>
      <c r="G185" s="97">
        <v>0</v>
      </c>
      <c r="H185" s="97">
        <v>0</v>
      </c>
      <c r="I185" s="97">
        <v>0</v>
      </c>
      <c r="J185" s="97">
        <v>0</v>
      </c>
      <c r="K185" s="97">
        <v>0</v>
      </c>
      <c r="L185" s="160">
        <v>0</v>
      </c>
    </row>
    <row r="186" spans="1:12">
      <c r="A186" s="100" t="s">
        <v>731</v>
      </c>
      <c r="B186" s="97">
        <v>0</v>
      </c>
      <c r="C186" s="97">
        <v>0</v>
      </c>
      <c r="D186" s="97">
        <v>0</v>
      </c>
      <c r="E186" s="97">
        <v>0</v>
      </c>
      <c r="F186" s="97">
        <v>0</v>
      </c>
      <c r="G186" s="97">
        <v>0</v>
      </c>
      <c r="H186" s="97">
        <v>0</v>
      </c>
      <c r="I186" s="97">
        <v>0</v>
      </c>
      <c r="J186" s="97">
        <v>0</v>
      </c>
      <c r="K186" s="97">
        <v>0</v>
      </c>
      <c r="L186" s="160">
        <v>0</v>
      </c>
    </row>
    <row r="187" spans="1:12">
      <c r="A187" s="100" t="s">
        <v>732</v>
      </c>
      <c r="B187" s="97">
        <v>0</v>
      </c>
      <c r="C187" s="97">
        <v>0</v>
      </c>
      <c r="D187" s="97">
        <v>0</v>
      </c>
      <c r="E187" s="97">
        <v>0</v>
      </c>
      <c r="F187" s="97">
        <v>0</v>
      </c>
      <c r="G187" s="97">
        <v>0</v>
      </c>
      <c r="H187" s="97">
        <v>0</v>
      </c>
      <c r="I187" s="97">
        <v>0</v>
      </c>
      <c r="J187" s="97">
        <v>0</v>
      </c>
      <c r="K187" s="97">
        <v>0</v>
      </c>
      <c r="L187" s="160">
        <v>0</v>
      </c>
    </row>
    <row r="188" spans="1:12">
      <c r="A188" s="100" t="s">
        <v>733</v>
      </c>
      <c r="B188" s="97">
        <v>0</v>
      </c>
      <c r="C188" s="97">
        <v>0</v>
      </c>
      <c r="D188" s="97">
        <v>0</v>
      </c>
      <c r="E188" s="97">
        <v>0</v>
      </c>
      <c r="F188" s="97">
        <v>0</v>
      </c>
      <c r="G188" s="97">
        <v>0</v>
      </c>
      <c r="H188" s="97">
        <v>0</v>
      </c>
      <c r="I188" s="97">
        <v>0</v>
      </c>
      <c r="J188" s="97">
        <v>0</v>
      </c>
      <c r="K188" s="97">
        <v>0</v>
      </c>
      <c r="L188" s="160">
        <v>0</v>
      </c>
    </row>
    <row r="189" spans="1:12">
      <c r="A189" s="72" t="s">
        <v>156</v>
      </c>
      <c r="B189" s="158">
        <v>0</v>
      </c>
      <c r="C189" s="158">
        <v>0</v>
      </c>
      <c r="D189" s="158">
        <v>0</v>
      </c>
      <c r="E189" s="158">
        <v>0</v>
      </c>
      <c r="F189" s="158">
        <v>0</v>
      </c>
      <c r="G189" s="158">
        <v>0</v>
      </c>
      <c r="H189" s="158">
        <v>0</v>
      </c>
      <c r="I189" s="158">
        <v>0</v>
      </c>
      <c r="J189" s="158">
        <v>0</v>
      </c>
      <c r="K189" s="158">
        <v>0</v>
      </c>
      <c r="L189" s="161">
        <v>0</v>
      </c>
    </row>
    <row r="190" spans="1:12">
      <c r="A190" s="54" t="s">
        <v>734</v>
      </c>
      <c r="B190" s="160">
        <v>0</v>
      </c>
      <c r="C190" s="160">
        <v>0</v>
      </c>
      <c r="D190" s="160">
        <v>0</v>
      </c>
      <c r="E190" s="160">
        <v>0</v>
      </c>
      <c r="F190" s="160">
        <v>0</v>
      </c>
      <c r="G190" s="160">
        <v>0</v>
      </c>
      <c r="H190" s="160">
        <v>0</v>
      </c>
      <c r="I190" s="160">
        <v>0</v>
      </c>
      <c r="J190" s="160">
        <v>0</v>
      </c>
      <c r="K190" s="160">
        <v>0</v>
      </c>
      <c r="L190" s="234"/>
    </row>
    <row r="191" spans="1:12" ht="30" customHeight="1">
      <c r="A191" s="433" t="s">
        <v>735</v>
      </c>
      <c r="B191" s="73" t="s">
        <v>97</v>
      </c>
      <c r="C191" s="73" t="s">
        <v>99</v>
      </c>
      <c r="D191" s="73" t="s">
        <v>100</v>
      </c>
      <c r="E191" s="73" t="s">
        <v>102</v>
      </c>
      <c r="F191" s="73" t="s">
        <v>104</v>
      </c>
      <c r="G191" s="73" t="s">
        <v>106</v>
      </c>
      <c r="H191" s="73" t="s">
        <v>108</v>
      </c>
      <c r="I191" s="73" t="s">
        <v>110</v>
      </c>
      <c r="J191" s="73" t="s">
        <v>507</v>
      </c>
      <c r="K191" s="176" t="s">
        <v>515</v>
      </c>
      <c r="L191" s="73" t="s">
        <v>677</v>
      </c>
    </row>
    <row r="192" spans="1:12">
      <c r="A192" s="100" t="s">
        <v>720</v>
      </c>
      <c r="B192" s="97">
        <v>0</v>
      </c>
      <c r="C192" s="97">
        <v>0</v>
      </c>
      <c r="D192" s="97">
        <v>0</v>
      </c>
      <c r="E192" s="97">
        <v>0</v>
      </c>
      <c r="F192" s="97">
        <v>0</v>
      </c>
      <c r="G192" s="97">
        <v>0</v>
      </c>
      <c r="H192" s="97">
        <v>0</v>
      </c>
      <c r="I192" s="97">
        <v>0</v>
      </c>
      <c r="J192" s="97">
        <v>0</v>
      </c>
      <c r="K192" s="97">
        <v>0</v>
      </c>
      <c r="L192" s="160">
        <v>0</v>
      </c>
    </row>
    <row r="193" spans="1:12">
      <c r="A193" s="100" t="s">
        <v>721</v>
      </c>
      <c r="B193" s="97">
        <v>0</v>
      </c>
      <c r="C193" s="97">
        <v>0</v>
      </c>
      <c r="D193" s="97">
        <v>0</v>
      </c>
      <c r="E193" s="97">
        <v>0</v>
      </c>
      <c r="F193" s="97">
        <v>0</v>
      </c>
      <c r="G193" s="97">
        <v>0</v>
      </c>
      <c r="H193" s="97">
        <v>0</v>
      </c>
      <c r="I193" s="97">
        <v>0</v>
      </c>
      <c r="J193" s="97">
        <v>0</v>
      </c>
      <c r="K193" s="97">
        <v>0</v>
      </c>
      <c r="L193" s="160">
        <v>0</v>
      </c>
    </row>
    <row r="194" spans="1:12">
      <c r="A194" s="100" t="s">
        <v>722</v>
      </c>
      <c r="B194" s="97">
        <v>0</v>
      </c>
      <c r="C194" s="97">
        <v>0</v>
      </c>
      <c r="D194" s="97">
        <v>0</v>
      </c>
      <c r="E194" s="97">
        <v>0</v>
      </c>
      <c r="F194" s="97">
        <v>0</v>
      </c>
      <c r="G194" s="97">
        <v>0</v>
      </c>
      <c r="H194" s="97">
        <v>0</v>
      </c>
      <c r="I194" s="97">
        <v>0</v>
      </c>
      <c r="J194" s="97">
        <v>0</v>
      </c>
      <c r="K194" s="97">
        <v>0</v>
      </c>
      <c r="L194" s="160">
        <v>0</v>
      </c>
    </row>
    <row r="195" spans="1:12">
      <c r="A195" s="100" t="s">
        <v>723</v>
      </c>
      <c r="B195" s="97">
        <v>0</v>
      </c>
      <c r="C195" s="97">
        <v>0</v>
      </c>
      <c r="D195" s="97">
        <v>0</v>
      </c>
      <c r="E195" s="97">
        <v>0</v>
      </c>
      <c r="F195" s="97">
        <v>0</v>
      </c>
      <c r="G195" s="97">
        <v>0</v>
      </c>
      <c r="H195" s="97">
        <v>0</v>
      </c>
      <c r="I195" s="97">
        <v>0</v>
      </c>
      <c r="J195" s="97">
        <v>0</v>
      </c>
      <c r="K195" s="97">
        <v>0</v>
      </c>
      <c r="L195" s="160">
        <v>0</v>
      </c>
    </row>
    <row r="196" spans="1:12">
      <c r="A196" s="100" t="s">
        <v>724</v>
      </c>
      <c r="B196" s="97">
        <v>0</v>
      </c>
      <c r="C196" s="97">
        <v>0</v>
      </c>
      <c r="D196" s="97">
        <v>0</v>
      </c>
      <c r="E196" s="97">
        <v>0</v>
      </c>
      <c r="F196" s="97">
        <v>0</v>
      </c>
      <c r="G196" s="97">
        <v>0</v>
      </c>
      <c r="H196" s="97">
        <v>0</v>
      </c>
      <c r="I196" s="97">
        <v>0</v>
      </c>
      <c r="J196" s="97">
        <v>0</v>
      </c>
      <c r="K196" s="97">
        <v>0</v>
      </c>
      <c r="L196" s="160">
        <v>0</v>
      </c>
    </row>
    <row r="197" spans="1:12">
      <c r="A197" s="100" t="s">
        <v>725</v>
      </c>
      <c r="B197" s="97">
        <v>0</v>
      </c>
      <c r="C197" s="97">
        <v>0</v>
      </c>
      <c r="D197" s="97">
        <v>0</v>
      </c>
      <c r="E197" s="97">
        <v>0</v>
      </c>
      <c r="F197" s="97">
        <v>0</v>
      </c>
      <c r="G197" s="97">
        <v>0</v>
      </c>
      <c r="H197" s="97">
        <v>0</v>
      </c>
      <c r="I197" s="97">
        <v>0</v>
      </c>
      <c r="J197" s="97">
        <v>0</v>
      </c>
      <c r="K197" s="97">
        <v>0</v>
      </c>
      <c r="L197" s="160">
        <v>0</v>
      </c>
    </row>
    <row r="198" spans="1:12">
      <c r="A198" s="100" t="s">
        <v>726</v>
      </c>
      <c r="B198" s="97">
        <v>0</v>
      </c>
      <c r="C198" s="97">
        <v>0</v>
      </c>
      <c r="D198" s="97">
        <v>0</v>
      </c>
      <c r="E198" s="97">
        <v>0</v>
      </c>
      <c r="F198" s="97">
        <v>0</v>
      </c>
      <c r="G198" s="97">
        <v>0</v>
      </c>
      <c r="H198" s="97">
        <v>0</v>
      </c>
      <c r="I198" s="97">
        <v>0</v>
      </c>
      <c r="J198" s="97">
        <v>0</v>
      </c>
      <c r="K198" s="97">
        <v>0</v>
      </c>
      <c r="L198" s="160">
        <v>0</v>
      </c>
    </row>
    <row r="199" spans="1:12">
      <c r="A199" s="100" t="s">
        <v>727</v>
      </c>
      <c r="B199" s="97">
        <v>0</v>
      </c>
      <c r="C199" s="97">
        <v>0</v>
      </c>
      <c r="D199" s="97">
        <v>0</v>
      </c>
      <c r="E199" s="97">
        <v>0</v>
      </c>
      <c r="F199" s="97">
        <v>0</v>
      </c>
      <c r="G199" s="97">
        <v>0</v>
      </c>
      <c r="H199" s="97">
        <v>0</v>
      </c>
      <c r="I199" s="97">
        <v>0</v>
      </c>
      <c r="J199" s="97">
        <v>0</v>
      </c>
      <c r="K199" s="97">
        <v>0</v>
      </c>
      <c r="L199" s="160">
        <v>0</v>
      </c>
    </row>
    <row r="200" spans="1:12">
      <c r="A200" s="100" t="s">
        <v>728</v>
      </c>
      <c r="B200" s="97">
        <v>0</v>
      </c>
      <c r="C200" s="97">
        <v>0</v>
      </c>
      <c r="D200" s="97">
        <v>0</v>
      </c>
      <c r="E200" s="97">
        <v>0</v>
      </c>
      <c r="F200" s="97">
        <v>0</v>
      </c>
      <c r="G200" s="97">
        <v>0</v>
      </c>
      <c r="H200" s="97">
        <v>0</v>
      </c>
      <c r="I200" s="97">
        <v>0</v>
      </c>
      <c r="J200" s="97">
        <v>0</v>
      </c>
      <c r="K200" s="97">
        <v>0</v>
      </c>
      <c r="L200" s="160">
        <v>0</v>
      </c>
    </row>
    <row r="201" spans="1:12">
      <c r="A201" s="100" t="s">
        <v>729</v>
      </c>
      <c r="B201" s="97">
        <v>0</v>
      </c>
      <c r="C201" s="97">
        <v>0</v>
      </c>
      <c r="D201" s="97">
        <v>0</v>
      </c>
      <c r="E201" s="97">
        <v>0</v>
      </c>
      <c r="F201" s="97">
        <v>0</v>
      </c>
      <c r="G201" s="97">
        <v>0</v>
      </c>
      <c r="H201" s="97">
        <v>0</v>
      </c>
      <c r="I201" s="97">
        <v>0</v>
      </c>
      <c r="J201" s="97">
        <v>0</v>
      </c>
      <c r="K201" s="97">
        <v>0</v>
      </c>
      <c r="L201" s="160">
        <v>0</v>
      </c>
    </row>
    <row r="202" spans="1:12">
      <c r="A202" s="100" t="s">
        <v>730</v>
      </c>
      <c r="B202" s="97">
        <v>0</v>
      </c>
      <c r="C202" s="97">
        <v>0</v>
      </c>
      <c r="D202" s="97">
        <v>0</v>
      </c>
      <c r="E202" s="97">
        <v>0</v>
      </c>
      <c r="F202" s="97">
        <v>0</v>
      </c>
      <c r="G202" s="97">
        <v>0</v>
      </c>
      <c r="H202" s="97">
        <v>0</v>
      </c>
      <c r="I202" s="97">
        <v>0</v>
      </c>
      <c r="J202" s="97">
        <v>0</v>
      </c>
      <c r="K202" s="97">
        <v>0</v>
      </c>
      <c r="L202" s="160">
        <v>0</v>
      </c>
    </row>
    <row r="203" spans="1:12">
      <c r="A203" s="100" t="s">
        <v>731</v>
      </c>
      <c r="B203" s="97">
        <v>0</v>
      </c>
      <c r="C203" s="97">
        <v>0</v>
      </c>
      <c r="D203" s="97">
        <v>0</v>
      </c>
      <c r="E203" s="97">
        <v>0</v>
      </c>
      <c r="F203" s="97">
        <v>0</v>
      </c>
      <c r="G203" s="97">
        <v>0</v>
      </c>
      <c r="H203" s="97">
        <v>0</v>
      </c>
      <c r="I203" s="97">
        <v>0</v>
      </c>
      <c r="J203" s="97">
        <v>0</v>
      </c>
      <c r="K203" s="97">
        <v>0</v>
      </c>
      <c r="L203" s="160">
        <v>0</v>
      </c>
    </row>
    <row r="204" spans="1:12">
      <c r="A204" s="100" t="s">
        <v>732</v>
      </c>
      <c r="B204" s="97">
        <v>0</v>
      </c>
      <c r="C204" s="97">
        <v>0</v>
      </c>
      <c r="D204" s="97">
        <v>0</v>
      </c>
      <c r="E204" s="97">
        <v>0</v>
      </c>
      <c r="F204" s="97">
        <v>0</v>
      </c>
      <c r="G204" s="97">
        <v>0</v>
      </c>
      <c r="H204" s="97">
        <v>0</v>
      </c>
      <c r="I204" s="97">
        <v>0</v>
      </c>
      <c r="J204" s="97">
        <v>0</v>
      </c>
      <c r="K204" s="97">
        <v>0</v>
      </c>
      <c r="L204" s="160">
        <v>0</v>
      </c>
    </row>
    <row r="205" spans="1:12">
      <c r="A205" s="100" t="s">
        <v>733</v>
      </c>
      <c r="B205" s="97">
        <v>0</v>
      </c>
      <c r="C205" s="97">
        <v>0</v>
      </c>
      <c r="D205" s="97">
        <v>0</v>
      </c>
      <c r="E205" s="97">
        <v>0</v>
      </c>
      <c r="F205" s="97">
        <v>0</v>
      </c>
      <c r="G205" s="97">
        <v>0</v>
      </c>
      <c r="H205" s="97">
        <v>0</v>
      </c>
      <c r="I205" s="97">
        <v>0</v>
      </c>
      <c r="J205" s="97">
        <v>0</v>
      </c>
      <c r="K205" s="97">
        <v>0</v>
      </c>
      <c r="L205" s="160">
        <v>0</v>
      </c>
    </row>
    <row r="206" spans="1:12">
      <c r="A206" s="72" t="s">
        <v>156</v>
      </c>
      <c r="B206" s="158">
        <v>0</v>
      </c>
      <c r="C206" s="158">
        <v>0</v>
      </c>
      <c r="D206" s="158">
        <v>0</v>
      </c>
      <c r="E206" s="158">
        <v>0</v>
      </c>
      <c r="F206" s="158">
        <v>0</v>
      </c>
      <c r="G206" s="158">
        <v>0</v>
      </c>
      <c r="H206" s="158">
        <v>0</v>
      </c>
      <c r="I206" s="158">
        <v>0</v>
      </c>
      <c r="J206" s="158">
        <v>0</v>
      </c>
      <c r="K206" s="158">
        <v>0</v>
      </c>
      <c r="L206" s="161">
        <v>0</v>
      </c>
    </row>
    <row r="207" spans="1:12">
      <c r="A207" s="54" t="s">
        <v>734</v>
      </c>
      <c r="B207" s="160">
        <v>0</v>
      </c>
      <c r="C207" s="160">
        <v>0</v>
      </c>
      <c r="D207" s="160">
        <v>0</v>
      </c>
      <c r="E207" s="160">
        <v>0</v>
      </c>
      <c r="F207" s="160">
        <v>0</v>
      </c>
      <c r="G207" s="160">
        <v>0</v>
      </c>
      <c r="H207" s="160">
        <v>0</v>
      </c>
      <c r="I207" s="160">
        <v>0</v>
      </c>
      <c r="J207" s="160">
        <v>0</v>
      </c>
      <c r="K207" s="160">
        <v>0</v>
      </c>
      <c r="L207" s="235"/>
    </row>
    <row r="208" spans="1:12" ht="15.75" thickBot="1">
      <c r="A208" s="206"/>
      <c r="B208" s="207"/>
      <c r="C208" s="208"/>
      <c r="D208" s="207"/>
      <c r="E208" s="207"/>
      <c r="F208" s="207"/>
      <c r="G208" s="207"/>
      <c r="H208" s="207"/>
      <c r="I208" s="207"/>
      <c r="J208" s="207"/>
      <c r="K208" s="545"/>
      <c r="L208" s="545"/>
    </row>
    <row r="209" spans="1:12" ht="15.75" thickTop="1">
      <c r="A209" s="742" t="s">
        <v>1368</v>
      </c>
      <c r="B209" s="743"/>
      <c r="C209" s="743"/>
      <c r="D209" s="743"/>
      <c r="E209" s="743"/>
      <c r="F209" s="743"/>
      <c r="G209" s="743"/>
      <c r="H209" s="743"/>
      <c r="I209" s="743"/>
      <c r="J209" s="743"/>
      <c r="K209" s="743"/>
      <c r="L209" s="743"/>
    </row>
    <row r="210" spans="1:12">
      <c r="A210" s="214"/>
      <c r="B210" s="11"/>
      <c r="C210" s="96"/>
      <c r="D210" s="96"/>
      <c r="E210" s="96"/>
      <c r="F210" s="96"/>
      <c r="G210" s="11"/>
      <c r="H210" s="11"/>
      <c r="I210" s="11"/>
      <c r="J210" s="11"/>
      <c r="K210" s="11"/>
      <c r="L210" s="11"/>
    </row>
  </sheetData>
  <mergeCells count="25">
    <mergeCell ref="A209:L209"/>
    <mergeCell ref="A130:L130"/>
    <mergeCell ref="A167:L167"/>
    <mergeCell ref="A169:L169"/>
    <mergeCell ref="A170:L170"/>
    <mergeCell ref="A171:L171"/>
    <mergeCell ref="A172:L172"/>
    <mergeCell ref="A129:L129"/>
    <mergeCell ref="A44:L44"/>
    <mergeCell ref="A45:L45"/>
    <mergeCell ref="A46:L46"/>
    <mergeCell ref="A83:L83"/>
    <mergeCell ref="A85:L85"/>
    <mergeCell ref="A86:L86"/>
    <mergeCell ref="A87:L87"/>
    <mergeCell ref="A88:L88"/>
    <mergeCell ref="A125:L125"/>
    <mergeCell ref="A127:L127"/>
    <mergeCell ref="A128:L128"/>
    <mergeCell ref="A43:L43"/>
    <mergeCell ref="A1:L1"/>
    <mergeCell ref="A2:L2"/>
    <mergeCell ref="A3:L3"/>
    <mergeCell ref="A4:L4"/>
    <mergeCell ref="A41:L41"/>
  </mergeCells>
  <pageMargins left="0.7" right="0.7" top="0.75" bottom="0.75" header="0.3" footer="0.3"/>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3"/>
  <sheetViews>
    <sheetView workbookViewId="0">
      <selection activeCell="A3" sqref="A3:F3"/>
    </sheetView>
  </sheetViews>
  <sheetFormatPr defaultRowHeight="15"/>
  <cols>
    <col min="1" max="1" width="104.42578125" style="5" bestFit="1" customWidth="1"/>
    <col min="2" max="6" width="10.7109375" style="5" customWidth="1"/>
    <col min="7" max="16384" width="9.140625" style="5"/>
  </cols>
  <sheetData>
    <row r="1" spans="1:6" ht="30" customHeight="1">
      <c r="A1" s="706" t="s">
        <v>1010</v>
      </c>
      <c r="B1" s="706"/>
      <c r="C1" s="706"/>
      <c r="D1" s="706"/>
      <c r="E1" s="706"/>
      <c r="F1" s="706"/>
    </row>
    <row r="2" spans="1:6" ht="18">
      <c r="A2" s="707" t="s">
        <v>484</v>
      </c>
      <c r="B2" s="707"/>
      <c r="C2" s="707"/>
      <c r="D2" s="707"/>
      <c r="E2" s="707"/>
      <c r="F2" s="707"/>
    </row>
    <row r="3" spans="1:6" ht="18">
      <c r="A3" s="707" t="s">
        <v>1493</v>
      </c>
      <c r="B3" s="707"/>
      <c r="C3" s="707"/>
      <c r="D3" s="707"/>
      <c r="E3" s="707"/>
      <c r="F3" s="707"/>
    </row>
    <row r="4" spans="1:6" ht="30" customHeight="1">
      <c r="A4" s="711" t="s">
        <v>508</v>
      </c>
      <c r="B4" s="711"/>
      <c r="C4" s="711"/>
      <c r="D4" s="711"/>
      <c r="E4" s="711"/>
      <c r="F4" s="711"/>
    </row>
    <row r="5" spans="1:6" ht="3.75" customHeight="1">
      <c r="A5" s="188"/>
      <c r="B5" s="189"/>
      <c r="C5" s="189"/>
      <c r="D5" s="189"/>
      <c r="E5" s="189"/>
      <c r="F5" s="189"/>
    </row>
    <row r="6" spans="1:6" ht="30" customHeight="1" thickBot="1">
      <c r="A6" s="381"/>
      <c r="B6" s="382" t="s">
        <v>152</v>
      </c>
      <c r="C6" s="382" t="s">
        <v>153</v>
      </c>
      <c r="D6" s="382" t="s">
        <v>154</v>
      </c>
      <c r="E6" s="382" t="s">
        <v>155</v>
      </c>
      <c r="F6" s="382" t="s">
        <v>156</v>
      </c>
    </row>
    <row r="7" spans="1:6">
      <c r="A7" s="383" t="s">
        <v>157</v>
      </c>
      <c r="B7" s="384">
        <v>8331943.4206899991</v>
      </c>
      <c r="C7" s="384">
        <v>280257.19530000002</v>
      </c>
      <c r="D7" s="384">
        <v>0</v>
      </c>
      <c r="E7" s="384">
        <v>1.1134999999999999</v>
      </c>
      <c r="F7" s="384">
        <v>8612201.7294899989</v>
      </c>
    </row>
    <row r="8" spans="1:6">
      <c r="A8" s="187" t="s">
        <v>158</v>
      </c>
      <c r="B8" s="57">
        <v>139192.27348</v>
      </c>
      <c r="C8" s="57">
        <v>122512.00285999999</v>
      </c>
      <c r="D8" s="57">
        <v>0</v>
      </c>
      <c r="E8" s="57">
        <v>0</v>
      </c>
      <c r="F8" s="57">
        <v>261704.27634000001</v>
      </c>
    </row>
    <row r="9" spans="1:6">
      <c r="A9" s="58" t="s">
        <v>159</v>
      </c>
      <c r="B9" s="95">
        <v>0</v>
      </c>
      <c r="C9" s="95">
        <v>0</v>
      </c>
      <c r="D9" s="95">
        <v>0</v>
      </c>
      <c r="E9" s="95">
        <v>0</v>
      </c>
      <c r="F9" s="95">
        <v>0</v>
      </c>
    </row>
    <row r="10" spans="1:6">
      <c r="A10" s="58" t="s">
        <v>160</v>
      </c>
      <c r="B10" s="95">
        <v>118566.02032</v>
      </c>
      <c r="C10" s="95">
        <v>122369.59208</v>
      </c>
      <c r="D10" s="95">
        <v>0</v>
      </c>
      <c r="E10" s="95">
        <v>0</v>
      </c>
      <c r="F10" s="95">
        <v>240935.61240000001</v>
      </c>
    </row>
    <row r="11" spans="1:6">
      <c r="A11" s="58" t="s">
        <v>161</v>
      </c>
      <c r="B11" s="95">
        <v>20626.25316</v>
      </c>
      <c r="C11" s="95">
        <v>142.41077999999999</v>
      </c>
      <c r="D11" s="95">
        <v>0</v>
      </c>
      <c r="E11" s="95">
        <v>0</v>
      </c>
      <c r="F11" s="95">
        <v>20768.663940000002</v>
      </c>
    </row>
    <row r="12" spans="1:6">
      <c r="A12" s="58" t="s">
        <v>162</v>
      </c>
      <c r="B12" s="95">
        <v>0</v>
      </c>
      <c r="C12" s="95">
        <v>0</v>
      </c>
      <c r="D12" s="95">
        <v>0</v>
      </c>
      <c r="E12" s="95">
        <v>0</v>
      </c>
      <c r="F12" s="95">
        <v>0</v>
      </c>
    </row>
    <row r="13" spans="1:6">
      <c r="A13" s="58" t="s">
        <v>163</v>
      </c>
      <c r="B13" s="95">
        <v>0</v>
      </c>
      <c r="C13" s="95">
        <v>0</v>
      </c>
      <c r="D13" s="95">
        <v>0</v>
      </c>
      <c r="E13" s="95">
        <v>0</v>
      </c>
      <c r="F13" s="95">
        <v>0</v>
      </c>
    </row>
    <row r="14" spans="1:6">
      <c r="A14" s="58" t="s">
        <v>1378</v>
      </c>
      <c r="B14" s="95">
        <v>0</v>
      </c>
      <c r="C14" s="95">
        <v>0</v>
      </c>
      <c r="D14" s="95">
        <v>0</v>
      </c>
      <c r="E14" s="95">
        <v>0</v>
      </c>
      <c r="F14" s="95">
        <v>0</v>
      </c>
    </row>
    <row r="15" spans="1:6">
      <c r="A15" s="58" t="s">
        <v>165</v>
      </c>
      <c r="B15" s="95">
        <v>0</v>
      </c>
      <c r="C15" s="95">
        <v>0</v>
      </c>
      <c r="D15" s="95">
        <v>0</v>
      </c>
      <c r="E15" s="95">
        <v>0</v>
      </c>
      <c r="F15" s="95">
        <v>0</v>
      </c>
    </row>
    <row r="16" spans="1:6">
      <c r="A16" s="58" t="s">
        <v>166</v>
      </c>
      <c r="B16" s="95">
        <v>0</v>
      </c>
      <c r="C16" s="95">
        <v>0</v>
      </c>
      <c r="D16" s="95">
        <v>0</v>
      </c>
      <c r="E16" s="95">
        <v>0</v>
      </c>
      <c r="F16" s="95">
        <v>0</v>
      </c>
    </row>
    <row r="17" spans="1:6">
      <c r="A17" s="187" t="s">
        <v>167</v>
      </c>
      <c r="B17" s="57">
        <v>793468.7442999999</v>
      </c>
      <c r="C17" s="57">
        <v>7619.4828899999993</v>
      </c>
      <c r="D17" s="57">
        <v>0</v>
      </c>
      <c r="E17" s="57">
        <v>1.1134999999999999</v>
      </c>
      <c r="F17" s="57">
        <v>801089.3406900001</v>
      </c>
    </row>
    <row r="18" spans="1:6">
      <c r="A18" s="58" t="s">
        <v>168</v>
      </c>
      <c r="B18" s="95">
        <v>0</v>
      </c>
      <c r="C18" s="95">
        <v>0</v>
      </c>
      <c r="D18" s="95">
        <v>0</v>
      </c>
      <c r="E18" s="95">
        <v>0</v>
      </c>
      <c r="F18" s="95">
        <v>0</v>
      </c>
    </row>
    <row r="19" spans="1:6">
      <c r="A19" s="58" t="s">
        <v>169</v>
      </c>
      <c r="B19" s="95">
        <v>686902.86671000009</v>
      </c>
      <c r="C19" s="95">
        <v>0</v>
      </c>
      <c r="D19" s="95">
        <v>0</v>
      </c>
      <c r="E19" s="95">
        <v>0</v>
      </c>
      <c r="F19" s="95">
        <v>686902.86671000009</v>
      </c>
    </row>
    <row r="20" spans="1:6">
      <c r="A20" s="58" t="s">
        <v>170</v>
      </c>
      <c r="B20" s="95">
        <v>0</v>
      </c>
      <c r="C20" s="95">
        <v>0</v>
      </c>
      <c r="D20" s="95">
        <v>0</v>
      </c>
      <c r="E20" s="95">
        <v>0</v>
      </c>
      <c r="F20" s="95">
        <v>0</v>
      </c>
    </row>
    <row r="21" spans="1:6">
      <c r="A21" s="58" t="s">
        <v>171</v>
      </c>
      <c r="B21" s="95">
        <v>0</v>
      </c>
      <c r="C21" s="95">
        <v>0</v>
      </c>
      <c r="D21" s="95">
        <v>0</v>
      </c>
      <c r="E21" s="95">
        <v>0</v>
      </c>
      <c r="F21" s="95">
        <v>0</v>
      </c>
    </row>
    <row r="22" spans="1:6">
      <c r="A22" s="58" t="s">
        <v>216</v>
      </c>
      <c r="B22" s="95">
        <v>83696.34044</v>
      </c>
      <c r="C22" s="95">
        <v>847.20935999999995</v>
      </c>
      <c r="D22" s="95">
        <v>0</v>
      </c>
      <c r="E22" s="95">
        <v>1.1134999999999999</v>
      </c>
      <c r="F22" s="95">
        <v>84544.6633</v>
      </c>
    </row>
    <row r="23" spans="1:6">
      <c r="A23" s="58" t="s">
        <v>173</v>
      </c>
      <c r="B23" s="95">
        <v>21967.53399</v>
      </c>
      <c r="C23" s="95">
        <v>6772.2735300000004</v>
      </c>
      <c r="D23" s="95">
        <v>0</v>
      </c>
      <c r="E23" s="95">
        <v>0</v>
      </c>
      <c r="F23" s="95">
        <v>28739.807519999998</v>
      </c>
    </row>
    <row r="24" spans="1:6">
      <c r="A24" s="58" t="s">
        <v>174</v>
      </c>
      <c r="B24" s="95">
        <v>902.00315999999998</v>
      </c>
      <c r="C24" s="95">
        <v>0</v>
      </c>
      <c r="D24" s="95">
        <v>0</v>
      </c>
      <c r="E24" s="95">
        <v>0</v>
      </c>
      <c r="F24" s="95">
        <v>902.00315999999998</v>
      </c>
    </row>
    <row r="25" spans="1:6">
      <c r="A25" s="58" t="s">
        <v>175</v>
      </c>
      <c r="B25" s="95">
        <v>0</v>
      </c>
      <c r="C25" s="95">
        <v>0</v>
      </c>
      <c r="D25" s="95">
        <v>0</v>
      </c>
      <c r="E25" s="95">
        <v>0</v>
      </c>
      <c r="F25" s="95">
        <v>0</v>
      </c>
    </row>
    <row r="26" spans="1:6">
      <c r="A26" s="187" t="s">
        <v>176</v>
      </c>
      <c r="B26" s="57">
        <v>5730287.0967799993</v>
      </c>
      <c r="C26" s="57">
        <v>1418.0744</v>
      </c>
      <c r="D26" s="57">
        <v>0</v>
      </c>
      <c r="E26" s="57">
        <v>0</v>
      </c>
      <c r="F26" s="57">
        <v>5731705.1711800005</v>
      </c>
    </row>
    <row r="27" spans="1:6">
      <c r="A27" s="60" t="s">
        <v>177</v>
      </c>
      <c r="B27" s="95">
        <v>5538604.8679799996</v>
      </c>
      <c r="C27" s="95">
        <v>1347.49965</v>
      </c>
      <c r="D27" s="95">
        <v>0</v>
      </c>
      <c r="E27" s="95">
        <v>0</v>
      </c>
      <c r="F27" s="95">
        <v>5539952.3676300002</v>
      </c>
    </row>
    <row r="28" spans="1:6">
      <c r="A28" s="58" t="s">
        <v>178</v>
      </c>
      <c r="B28" s="95">
        <v>4942524.2683699997</v>
      </c>
      <c r="C28" s="95">
        <v>1347.49965</v>
      </c>
      <c r="D28" s="95">
        <v>0</v>
      </c>
      <c r="E28" s="95">
        <v>0</v>
      </c>
      <c r="F28" s="95">
        <v>4943871.7680200003</v>
      </c>
    </row>
    <row r="29" spans="1:6">
      <c r="A29" s="58" t="s">
        <v>179</v>
      </c>
      <c r="B29" s="95">
        <v>535872.05460000003</v>
      </c>
      <c r="C29" s="95">
        <v>0</v>
      </c>
      <c r="D29" s="95">
        <v>0</v>
      </c>
      <c r="E29" s="95">
        <v>0</v>
      </c>
      <c r="F29" s="95">
        <v>535872.05460000003</v>
      </c>
    </row>
    <row r="30" spans="1:6">
      <c r="A30" s="58" t="s">
        <v>180</v>
      </c>
      <c r="B30" s="95">
        <v>60208.545009999994</v>
      </c>
      <c r="C30" s="95">
        <v>0</v>
      </c>
      <c r="D30" s="95">
        <v>0</v>
      </c>
      <c r="E30" s="95">
        <v>0</v>
      </c>
      <c r="F30" s="95">
        <v>60208.545009999994</v>
      </c>
    </row>
    <row r="31" spans="1:6">
      <c r="A31" s="60" t="s">
        <v>181</v>
      </c>
      <c r="B31" s="95">
        <v>42324.212549999997</v>
      </c>
      <c r="C31" s="95">
        <v>0</v>
      </c>
      <c r="D31" s="95">
        <v>0</v>
      </c>
      <c r="E31" s="95">
        <v>0</v>
      </c>
      <c r="F31" s="95">
        <v>42324.212549999997</v>
      </c>
    </row>
    <row r="32" spans="1:6">
      <c r="A32" s="58" t="s">
        <v>182</v>
      </c>
      <c r="B32" s="95">
        <v>28770.002109999998</v>
      </c>
      <c r="C32" s="95">
        <v>0</v>
      </c>
      <c r="D32" s="95">
        <v>0</v>
      </c>
      <c r="E32" s="95">
        <v>0</v>
      </c>
      <c r="F32" s="95">
        <v>28770.002109999998</v>
      </c>
    </row>
    <row r="33" spans="1:6">
      <c r="A33" s="58" t="s">
        <v>183</v>
      </c>
      <c r="B33" s="95">
        <v>10993.31861</v>
      </c>
      <c r="C33" s="95">
        <v>0</v>
      </c>
      <c r="D33" s="95">
        <v>0</v>
      </c>
      <c r="E33" s="95">
        <v>0</v>
      </c>
      <c r="F33" s="95">
        <v>10993.31861</v>
      </c>
    </row>
    <row r="34" spans="1:6">
      <c r="A34" s="58" t="s">
        <v>184</v>
      </c>
      <c r="B34" s="95">
        <v>2560.89183</v>
      </c>
      <c r="C34" s="95">
        <v>0</v>
      </c>
      <c r="D34" s="95">
        <v>0</v>
      </c>
      <c r="E34" s="95">
        <v>0</v>
      </c>
      <c r="F34" s="95">
        <v>2560.89183</v>
      </c>
    </row>
    <row r="35" spans="1:6">
      <c r="A35" s="60" t="s">
        <v>185</v>
      </c>
      <c r="B35" s="95">
        <v>44831.337630000002</v>
      </c>
      <c r="C35" s="95">
        <v>0</v>
      </c>
      <c r="D35" s="95">
        <v>0</v>
      </c>
      <c r="E35" s="95">
        <v>0</v>
      </c>
      <c r="F35" s="95">
        <v>44831.337630000002</v>
      </c>
    </row>
    <row r="36" spans="1:6">
      <c r="A36" s="58" t="s">
        <v>186</v>
      </c>
      <c r="B36" s="95">
        <v>40587.78746</v>
      </c>
      <c r="C36" s="95">
        <v>0</v>
      </c>
      <c r="D36" s="95">
        <v>0</v>
      </c>
      <c r="E36" s="95">
        <v>0</v>
      </c>
      <c r="F36" s="95">
        <v>40587.78746</v>
      </c>
    </row>
    <row r="37" spans="1:6">
      <c r="A37" s="58" t="s">
        <v>187</v>
      </c>
      <c r="B37" s="95">
        <v>3960.1943999999999</v>
      </c>
      <c r="C37" s="95">
        <v>0</v>
      </c>
      <c r="D37" s="95">
        <v>0</v>
      </c>
      <c r="E37" s="95">
        <v>0</v>
      </c>
      <c r="F37" s="95">
        <v>3960.1943999999999</v>
      </c>
    </row>
    <row r="38" spans="1:6">
      <c r="A38" s="58" t="s">
        <v>188</v>
      </c>
      <c r="B38" s="95">
        <v>283.35577000000001</v>
      </c>
      <c r="C38" s="95">
        <v>0</v>
      </c>
      <c r="D38" s="95">
        <v>0</v>
      </c>
      <c r="E38" s="95">
        <v>0</v>
      </c>
      <c r="F38" s="95">
        <v>283.35577000000001</v>
      </c>
    </row>
    <row r="39" spans="1:6">
      <c r="A39" s="60" t="s">
        <v>189</v>
      </c>
      <c r="B39" s="95">
        <v>213725.91545</v>
      </c>
      <c r="C39" s="95">
        <v>70.574749999999995</v>
      </c>
      <c r="D39" s="95">
        <v>0</v>
      </c>
      <c r="E39" s="95">
        <v>0</v>
      </c>
      <c r="F39" s="95">
        <v>213796.4902</v>
      </c>
    </row>
    <row r="40" spans="1:6">
      <c r="A40" s="58" t="s">
        <v>190</v>
      </c>
      <c r="B40" s="95">
        <v>68228.459060000008</v>
      </c>
      <c r="C40" s="95">
        <v>70.574749999999995</v>
      </c>
      <c r="D40" s="95">
        <v>0</v>
      </c>
      <c r="E40" s="95">
        <v>0</v>
      </c>
      <c r="F40" s="95">
        <v>68299.033810000008</v>
      </c>
    </row>
    <row r="41" spans="1:6">
      <c r="A41" s="58" t="s">
        <v>191</v>
      </c>
      <c r="B41" s="95">
        <v>63918.350869999995</v>
      </c>
      <c r="C41" s="95">
        <v>0</v>
      </c>
      <c r="D41" s="95">
        <v>0</v>
      </c>
      <c r="E41" s="95">
        <v>0</v>
      </c>
      <c r="F41" s="95">
        <v>63918.350869999995</v>
      </c>
    </row>
    <row r="42" spans="1:6">
      <c r="A42" s="58" t="s">
        <v>192</v>
      </c>
      <c r="B42" s="95">
        <v>0</v>
      </c>
      <c r="C42" s="95">
        <v>0</v>
      </c>
      <c r="D42" s="95">
        <v>0</v>
      </c>
      <c r="E42" s="95">
        <v>0</v>
      </c>
      <c r="F42" s="95">
        <v>0</v>
      </c>
    </row>
    <row r="43" spans="1:6">
      <c r="A43" s="58" t="s">
        <v>193</v>
      </c>
      <c r="B43" s="95">
        <v>0</v>
      </c>
      <c r="C43" s="95">
        <v>0</v>
      </c>
      <c r="D43" s="95">
        <v>0</v>
      </c>
      <c r="E43" s="95">
        <v>0</v>
      </c>
      <c r="F43" s="95">
        <v>0</v>
      </c>
    </row>
    <row r="44" spans="1:6">
      <c r="A44" s="58" t="s">
        <v>194</v>
      </c>
      <c r="B44" s="95">
        <v>8.4999999999999995E-4</v>
      </c>
      <c r="C44" s="95">
        <v>0</v>
      </c>
      <c r="D44" s="95">
        <v>0</v>
      </c>
      <c r="E44" s="95">
        <v>0</v>
      </c>
      <c r="F44" s="95">
        <v>8.4999999999999995E-4</v>
      </c>
    </row>
    <row r="45" spans="1:6">
      <c r="A45" s="58" t="s">
        <v>195</v>
      </c>
      <c r="B45" s="95">
        <v>0</v>
      </c>
      <c r="C45" s="95">
        <v>0</v>
      </c>
      <c r="D45" s="95">
        <v>0</v>
      </c>
      <c r="E45" s="95">
        <v>0</v>
      </c>
      <c r="F45" s="95">
        <v>0</v>
      </c>
    </row>
    <row r="46" spans="1:6">
      <c r="A46" s="58" t="s">
        <v>1176</v>
      </c>
      <c r="B46" s="95">
        <v>46041.170290000002</v>
      </c>
      <c r="C46" s="95">
        <v>0</v>
      </c>
      <c r="D46" s="95">
        <v>0</v>
      </c>
      <c r="E46" s="95">
        <v>0</v>
      </c>
      <c r="F46" s="95">
        <v>46041.170290000002</v>
      </c>
    </row>
    <row r="47" spans="1:6">
      <c r="A47" s="58" t="s">
        <v>1177</v>
      </c>
      <c r="B47" s="95">
        <v>31725.916570000001</v>
      </c>
      <c r="C47" s="95">
        <v>0</v>
      </c>
      <c r="D47" s="95">
        <v>0</v>
      </c>
      <c r="E47" s="95">
        <v>0</v>
      </c>
      <c r="F47" s="95">
        <v>31725.916570000001</v>
      </c>
    </row>
    <row r="48" spans="1:6">
      <c r="A48" s="58" t="s">
        <v>1182</v>
      </c>
      <c r="B48" s="95">
        <v>1054.56916</v>
      </c>
      <c r="C48" s="95">
        <v>0</v>
      </c>
      <c r="D48" s="95">
        <v>0</v>
      </c>
      <c r="E48" s="95">
        <v>0</v>
      </c>
      <c r="F48" s="95">
        <v>1054.56916</v>
      </c>
    </row>
    <row r="49" spans="1:6">
      <c r="A49" s="58" t="s">
        <v>1183</v>
      </c>
      <c r="B49" s="95">
        <v>1026.56151</v>
      </c>
      <c r="C49" s="95">
        <v>0</v>
      </c>
      <c r="D49" s="95">
        <v>0</v>
      </c>
      <c r="E49" s="95">
        <v>0</v>
      </c>
      <c r="F49" s="95">
        <v>1026.56151</v>
      </c>
    </row>
    <row r="50" spans="1:6">
      <c r="A50" s="58" t="s">
        <v>1201</v>
      </c>
      <c r="B50" s="95">
        <v>1412.6249299999999</v>
      </c>
      <c r="C50" s="95">
        <v>0</v>
      </c>
      <c r="D50" s="95">
        <v>0</v>
      </c>
      <c r="E50" s="95">
        <v>0</v>
      </c>
      <c r="F50" s="95">
        <v>1412.6249299999999</v>
      </c>
    </row>
    <row r="51" spans="1:6">
      <c r="A51" s="58" t="s">
        <v>1221</v>
      </c>
      <c r="B51" s="95">
        <v>318.26221000000004</v>
      </c>
      <c r="C51" s="95">
        <v>0</v>
      </c>
      <c r="D51" s="95">
        <v>0</v>
      </c>
      <c r="E51" s="95">
        <v>0</v>
      </c>
      <c r="F51" s="95">
        <v>318.26221000000004</v>
      </c>
    </row>
    <row r="52" spans="1:6">
      <c r="A52" s="60" t="s">
        <v>196</v>
      </c>
      <c r="B52" s="95">
        <v>-109199.23682999999</v>
      </c>
      <c r="C52" s="95">
        <v>0</v>
      </c>
      <c r="D52" s="95">
        <v>0</v>
      </c>
      <c r="E52" s="95">
        <v>0</v>
      </c>
      <c r="F52" s="95">
        <v>-109199.23682999999</v>
      </c>
    </row>
    <row r="53" spans="1:6">
      <c r="A53" s="61" t="s">
        <v>1240</v>
      </c>
      <c r="B53" s="95">
        <v>-1097.5701999999999</v>
      </c>
      <c r="C53" s="95">
        <v>0</v>
      </c>
      <c r="D53" s="95">
        <v>0</v>
      </c>
      <c r="E53" s="95">
        <v>0</v>
      </c>
      <c r="F53" s="95">
        <v>-1097.5701999999999</v>
      </c>
    </row>
    <row r="54" spans="1:6">
      <c r="A54" s="58" t="s">
        <v>1252</v>
      </c>
      <c r="B54" s="95">
        <v>-1019.2365600000001</v>
      </c>
      <c r="C54" s="95">
        <v>0</v>
      </c>
      <c r="D54" s="95">
        <v>0</v>
      </c>
      <c r="E54" s="95">
        <v>0</v>
      </c>
      <c r="F54" s="95">
        <v>-1019.2365600000001</v>
      </c>
    </row>
    <row r="55" spans="1:6">
      <c r="A55" s="58" t="s">
        <v>1241</v>
      </c>
      <c r="B55" s="95">
        <v>-20345.815930000001</v>
      </c>
      <c r="C55" s="95">
        <v>0</v>
      </c>
      <c r="D55" s="95">
        <v>0</v>
      </c>
      <c r="E55" s="95">
        <v>0</v>
      </c>
      <c r="F55" s="95">
        <v>-20345.815930000001</v>
      </c>
    </row>
    <row r="56" spans="1:6">
      <c r="A56" s="58" t="s">
        <v>1253</v>
      </c>
      <c r="B56" s="95">
        <v>-8107.7252800000006</v>
      </c>
      <c r="C56" s="95">
        <v>0</v>
      </c>
      <c r="D56" s="95">
        <v>0</v>
      </c>
      <c r="E56" s="95">
        <v>0</v>
      </c>
      <c r="F56" s="95">
        <v>-8107.7252800000006</v>
      </c>
    </row>
    <row r="57" spans="1:6">
      <c r="A57" s="58" t="s">
        <v>1242</v>
      </c>
      <c r="B57" s="95">
        <v>-22003.780220000001</v>
      </c>
      <c r="C57" s="95">
        <v>0</v>
      </c>
      <c r="D57" s="95">
        <v>0</v>
      </c>
      <c r="E57" s="95">
        <v>0</v>
      </c>
      <c r="F57" s="95">
        <v>-22003.780220000001</v>
      </c>
    </row>
    <row r="58" spans="1:6">
      <c r="A58" s="58" t="s">
        <v>197</v>
      </c>
      <c r="B58" s="95">
        <v>-3077.8632900000002</v>
      </c>
      <c r="C58" s="95">
        <v>0</v>
      </c>
      <c r="D58" s="95">
        <v>0</v>
      </c>
      <c r="E58" s="95">
        <v>0</v>
      </c>
      <c r="F58" s="95">
        <v>-3077.8632900000002</v>
      </c>
    </row>
    <row r="59" spans="1:6">
      <c r="A59" s="61" t="s">
        <v>198</v>
      </c>
      <c r="B59" s="95">
        <v>-27928.014420000003</v>
      </c>
      <c r="C59" s="95">
        <v>0</v>
      </c>
      <c r="D59" s="95">
        <v>0</v>
      </c>
      <c r="E59" s="95">
        <v>0</v>
      </c>
      <c r="F59" s="95">
        <v>-27928.014420000003</v>
      </c>
    </row>
    <row r="60" spans="1:6">
      <c r="A60" s="58" t="s">
        <v>199</v>
      </c>
      <c r="B60" s="95">
        <v>-17370.191989999999</v>
      </c>
      <c r="C60" s="95">
        <v>0</v>
      </c>
      <c r="D60" s="95">
        <v>0</v>
      </c>
      <c r="E60" s="95">
        <v>0</v>
      </c>
      <c r="F60" s="95">
        <v>-17370.191989999999</v>
      </c>
    </row>
    <row r="61" spans="1:6">
      <c r="A61" s="58" t="s">
        <v>200</v>
      </c>
      <c r="B61" s="95">
        <v>0</v>
      </c>
      <c r="C61" s="95">
        <v>0</v>
      </c>
      <c r="D61" s="95">
        <v>0</v>
      </c>
      <c r="E61" s="95">
        <v>0</v>
      </c>
      <c r="F61" s="95">
        <v>0</v>
      </c>
    </row>
    <row r="62" spans="1:6">
      <c r="A62" s="58" t="s">
        <v>201</v>
      </c>
      <c r="B62" s="95">
        <v>0</v>
      </c>
      <c r="C62" s="95">
        <v>0</v>
      </c>
      <c r="D62" s="95">
        <v>0</v>
      </c>
      <c r="E62" s="95">
        <v>0</v>
      </c>
      <c r="F62" s="95">
        <v>0</v>
      </c>
    </row>
    <row r="63" spans="1:6">
      <c r="A63" s="58" t="s">
        <v>997</v>
      </c>
      <c r="B63" s="95">
        <v>-97.75972999999999</v>
      </c>
      <c r="C63" s="95">
        <v>0</v>
      </c>
      <c r="D63" s="95">
        <v>0</v>
      </c>
      <c r="E63" s="95">
        <v>0</v>
      </c>
      <c r="F63" s="95">
        <v>-97.75972999999999</v>
      </c>
    </row>
    <row r="64" spans="1:6">
      <c r="A64" s="58" t="s">
        <v>998</v>
      </c>
      <c r="B64" s="95">
        <v>-215.79910999999998</v>
      </c>
      <c r="C64" s="95">
        <v>0</v>
      </c>
      <c r="D64" s="95">
        <v>0</v>
      </c>
      <c r="E64" s="95">
        <v>0</v>
      </c>
      <c r="F64" s="95">
        <v>-215.79910999999998</v>
      </c>
    </row>
    <row r="65" spans="1:6">
      <c r="A65" s="61" t="s">
        <v>1184</v>
      </c>
      <c r="B65" s="95">
        <v>-2976.6808300000002</v>
      </c>
      <c r="C65" s="95">
        <v>0</v>
      </c>
      <c r="D65" s="95">
        <v>0</v>
      </c>
      <c r="E65" s="95">
        <v>0</v>
      </c>
      <c r="F65" s="95">
        <v>-2976.6808300000002</v>
      </c>
    </row>
    <row r="66" spans="1:6">
      <c r="A66" s="58" t="s">
        <v>1185</v>
      </c>
      <c r="B66" s="95">
        <v>-2051.4833100000001</v>
      </c>
      <c r="C66" s="95">
        <v>0</v>
      </c>
      <c r="D66" s="95">
        <v>0</v>
      </c>
      <c r="E66" s="95">
        <v>0</v>
      </c>
      <c r="F66" s="95">
        <v>-2051.4833100000001</v>
      </c>
    </row>
    <row r="67" spans="1:6">
      <c r="A67" s="58" t="s">
        <v>1186</v>
      </c>
      <c r="B67" s="95">
        <v>-2661.9762000000001</v>
      </c>
      <c r="C67" s="95">
        <v>0</v>
      </c>
      <c r="D67" s="95">
        <v>0</v>
      </c>
      <c r="E67" s="95">
        <v>0</v>
      </c>
      <c r="F67" s="95">
        <v>-2661.9762000000001</v>
      </c>
    </row>
    <row r="68" spans="1:6">
      <c r="A68" s="58" t="s">
        <v>1187</v>
      </c>
      <c r="B68" s="95">
        <v>-245.33976000000001</v>
      </c>
      <c r="C68" s="95">
        <v>0</v>
      </c>
      <c r="D68" s="95">
        <v>0</v>
      </c>
      <c r="E68" s="95">
        <v>0</v>
      </c>
      <c r="F68" s="95">
        <v>-245.33976000000001</v>
      </c>
    </row>
    <row r="69" spans="1:6">
      <c r="A69" s="187" t="s">
        <v>202</v>
      </c>
      <c r="B69" s="57">
        <v>7961.53478</v>
      </c>
      <c r="C69" s="57">
        <v>577.31588999999997</v>
      </c>
      <c r="D69" s="57">
        <v>0</v>
      </c>
      <c r="E69" s="57">
        <v>0</v>
      </c>
      <c r="F69" s="57">
        <v>8538.8506699999998</v>
      </c>
    </row>
    <row r="70" spans="1:6">
      <c r="A70" s="58" t="s">
        <v>203</v>
      </c>
      <c r="B70" s="95">
        <v>0</v>
      </c>
      <c r="C70" s="95">
        <v>0</v>
      </c>
      <c r="D70" s="95">
        <v>0</v>
      </c>
      <c r="E70" s="95">
        <v>0</v>
      </c>
      <c r="F70" s="95">
        <v>0</v>
      </c>
    </row>
    <row r="71" spans="1:6">
      <c r="A71" s="61" t="s">
        <v>204</v>
      </c>
      <c r="B71" s="95">
        <v>6667.1054000000004</v>
      </c>
      <c r="C71" s="95">
        <v>55.269910000000003</v>
      </c>
      <c r="D71" s="95">
        <v>0</v>
      </c>
      <c r="E71" s="95">
        <v>0</v>
      </c>
      <c r="F71" s="95">
        <v>6722.3753099999994</v>
      </c>
    </row>
    <row r="72" spans="1:6">
      <c r="A72" s="58" t="s">
        <v>205</v>
      </c>
      <c r="B72" s="95">
        <v>1322.42895</v>
      </c>
      <c r="C72" s="95">
        <v>522.04597999999999</v>
      </c>
      <c r="D72" s="95">
        <v>0</v>
      </c>
      <c r="E72" s="95">
        <v>0</v>
      </c>
      <c r="F72" s="95">
        <v>1844.4749299999999</v>
      </c>
    </row>
    <row r="73" spans="1:6">
      <c r="A73" s="58" t="s">
        <v>206</v>
      </c>
      <c r="B73" s="95">
        <v>0</v>
      </c>
      <c r="C73" s="95">
        <v>0</v>
      </c>
      <c r="D73" s="95">
        <v>0</v>
      </c>
      <c r="E73" s="95">
        <v>0</v>
      </c>
      <c r="F73" s="95">
        <v>0</v>
      </c>
    </row>
    <row r="74" spans="1:6">
      <c r="A74" s="58" t="s">
        <v>207</v>
      </c>
      <c r="B74" s="95">
        <v>-27.999569999999999</v>
      </c>
      <c r="C74" s="95">
        <v>0</v>
      </c>
      <c r="D74" s="95">
        <v>0</v>
      </c>
      <c r="E74" s="95">
        <v>0</v>
      </c>
      <c r="F74" s="95">
        <v>-27.999569999999999</v>
      </c>
    </row>
    <row r="75" spans="1:6">
      <c r="A75" s="187" t="s">
        <v>208</v>
      </c>
      <c r="B75" s="57">
        <v>37356.0072</v>
      </c>
      <c r="C75" s="57">
        <v>0</v>
      </c>
      <c r="D75" s="57">
        <v>0</v>
      </c>
      <c r="E75" s="57">
        <v>0</v>
      </c>
      <c r="F75" s="57">
        <v>37356.0072</v>
      </c>
    </row>
    <row r="76" spans="1:6">
      <c r="A76" s="58" t="s">
        <v>209</v>
      </c>
      <c r="B76" s="95">
        <v>0</v>
      </c>
      <c r="C76" s="95">
        <v>0</v>
      </c>
      <c r="D76" s="95">
        <v>0</v>
      </c>
      <c r="E76" s="95">
        <v>0</v>
      </c>
      <c r="F76" s="95">
        <v>0</v>
      </c>
    </row>
    <row r="77" spans="1:6">
      <c r="A77" s="58" t="s">
        <v>210</v>
      </c>
      <c r="B77" s="95">
        <v>56061.071630000006</v>
      </c>
      <c r="C77" s="95">
        <v>0</v>
      </c>
      <c r="D77" s="95">
        <v>0</v>
      </c>
      <c r="E77" s="95">
        <v>0</v>
      </c>
      <c r="F77" s="95">
        <v>56061.071630000006</v>
      </c>
    </row>
    <row r="78" spans="1:6">
      <c r="A78" s="58" t="s">
        <v>211</v>
      </c>
      <c r="B78" s="95">
        <v>0.34399999999999997</v>
      </c>
      <c r="C78" s="95">
        <v>0</v>
      </c>
      <c r="D78" s="95">
        <v>0</v>
      </c>
      <c r="E78" s="95">
        <v>0</v>
      </c>
      <c r="F78" s="95">
        <v>0.34399999999999997</v>
      </c>
    </row>
    <row r="79" spans="1:6">
      <c r="A79" s="58" t="s">
        <v>212</v>
      </c>
      <c r="B79" s="95">
        <v>0</v>
      </c>
      <c r="C79" s="95">
        <v>0</v>
      </c>
      <c r="D79" s="95">
        <v>0</v>
      </c>
      <c r="E79" s="95">
        <v>0</v>
      </c>
      <c r="F79" s="95">
        <v>0</v>
      </c>
    </row>
    <row r="80" spans="1:6">
      <c r="A80" s="58" t="s">
        <v>213</v>
      </c>
      <c r="B80" s="95">
        <v>-18705.408429999999</v>
      </c>
      <c r="C80" s="95">
        <v>0</v>
      </c>
      <c r="D80" s="95">
        <v>0</v>
      </c>
      <c r="E80" s="95">
        <v>0</v>
      </c>
      <c r="F80" s="95">
        <v>-18705.408429999999</v>
      </c>
    </row>
    <row r="81" spans="1:6">
      <c r="A81" s="187" t="s">
        <v>214</v>
      </c>
      <c r="B81" s="57">
        <v>904208.14324</v>
      </c>
      <c r="C81" s="57">
        <v>148130.31925999999</v>
      </c>
      <c r="D81" s="57">
        <v>0</v>
      </c>
      <c r="E81" s="57">
        <v>0</v>
      </c>
      <c r="F81" s="57">
        <v>1052338.4624999999</v>
      </c>
    </row>
    <row r="82" spans="1:6">
      <c r="A82" s="58" t="s">
        <v>168</v>
      </c>
      <c r="B82" s="95">
        <v>0</v>
      </c>
      <c r="C82" s="95">
        <v>0</v>
      </c>
      <c r="D82" s="95">
        <v>0</v>
      </c>
      <c r="E82" s="95">
        <v>0</v>
      </c>
      <c r="F82" s="95">
        <v>0</v>
      </c>
    </row>
    <row r="83" spans="1:6">
      <c r="A83" s="58" t="s">
        <v>169</v>
      </c>
      <c r="B83" s="95">
        <v>743150</v>
      </c>
      <c r="C83" s="95">
        <v>0</v>
      </c>
      <c r="D83" s="95">
        <v>0</v>
      </c>
      <c r="E83" s="95">
        <v>0</v>
      </c>
      <c r="F83" s="95">
        <v>743150</v>
      </c>
    </row>
    <row r="84" spans="1:6">
      <c r="A84" s="58" t="s">
        <v>170</v>
      </c>
      <c r="B84" s="95">
        <v>0</v>
      </c>
      <c r="C84" s="95">
        <v>0</v>
      </c>
      <c r="D84" s="95">
        <v>0</v>
      </c>
      <c r="E84" s="95">
        <v>0</v>
      </c>
      <c r="F84" s="95">
        <v>0</v>
      </c>
    </row>
    <row r="85" spans="1:6">
      <c r="A85" s="58" t="s">
        <v>171</v>
      </c>
      <c r="B85" s="95">
        <v>0</v>
      </c>
      <c r="C85" s="95">
        <v>0</v>
      </c>
      <c r="D85" s="95">
        <v>0</v>
      </c>
      <c r="E85" s="95">
        <v>0</v>
      </c>
      <c r="F85" s="95">
        <v>0</v>
      </c>
    </row>
    <row r="86" spans="1:6">
      <c r="A86" s="58" t="s">
        <v>215</v>
      </c>
      <c r="B86" s="95">
        <v>65256.500999999997</v>
      </c>
      <c r="C86" s="95">
        <v>0</v>
      </c>
      <c r="D86" s="95">
        <v>0</v>
      </c>
      <c r="E86" s="95">
        <v>0</v>
      </c>
      <c r="F86" s="95">
        <v>65256.500999999997</v>
      </c>
    </row>
    <row r="87" spans="1:6">
      <c r="A87" s="58" t="s">
        <v>216</v>
      </c>
      <c r="B87" s="95">
        <v>6000</v>
      </c>
      <c r="C87" s="95">
        <v>10.29</v>
      </c>
      <c r="D87" s="95">
        <v>0</v>
      </c>
      <c r="E87" s="95">
        <v>0</v>
      </c>
      <c r="F87" s="95">
        <v>6010.29</v>
      </c>
    </row>
    <row r="88" spans="1:6">
      <c r="A88" s="58" t="s">
        <v>173</v>
      </c>
      <c r="B88" s="95">
        <v>0</v>
      </c>
      <c r="C88" s="95">
        <v>148125.51725999999</v>
      </c>
      <c r="D88" s="95">
        <v>0</v>
      </c>
      <c r="E88" s="95">
        <v>0</v>
      </c>
      <c r="F88" s="95">
        <v>148125.51725999999</v>
      </c>
    </row>
    <row r="89" spans="1:6">
      <c r="A89" s="58" t="s">
        <v>217</v>
      </c>
      <c r="B89" s="95">
        <v>89994.681430000011</v>
      </c>
      <c r="C89" s="95">
        <v>0</v>
      </c>
      <c r="D89" s="95">
        <v>0</v>
      </c>
      <c r="E89" s="95">
        <v>0</v>
      </c>
      <c r="F89" s="95">
        <v>89994.681430000011</v>
      </c>
    </row>
    <row r="90" spans="1:6">
      <c r="A90" s="58" t="s">
        <v>218</v>
      </c>
      <c r="B90" s="95">
        <v>-193.03918999999999</v>
      </c>
      <c r="C90" s="95">
        <v>-5.4880000000000004</v>
      </c>
      <c r="D90" s="95">
        <v>0</v>
      </c>
      <c r="E90" s="95">
        <v>0</v>
      </c>
      <c r="F90" s="95">
        <v>-198.52718999999999</v>
      </c>
    </row>
    <row r="91" spans="1:6">
      <c r="A91" s="187" t="s">
        <v>219</v>
      </c>
      <c r="B91" s="57">
        <v>18981.561510000003</v>
      </c>
      <c r="C91" s="57">
        <v>0</v>
      </c>
      <c r="D91" s="57">
        <v>0</v>
      </c>
      <c r="E91" s="57">
        <v>0</v>
      </c>
      <c r="F91" s="57">
        <v>18981.561510000003</v>
      </c>
    </row>
    <row r="92" spans="1:6">
      <c r="A92" s="58" t="s">
        <v>220</v>
      </c>
      <c r="B92" s="95">
        <v>0</v>
      </c>
      <c r="C92" s="95">
        <v>0</v>
      </c>
      <c r="D92" s="95">
        <v>0</v>
      </c>
      <c r="E92" s="95">
        <v>0</v>
      </c>
      <c r="F92" s="95">
        <v>0</v>
      </c>
    </row>
    <row r="93" spans="1:6">
      <c r="A93" s="58" t="s">
        <v>221</v>
      </c>
      <c r="B93" s="95">
        <v>3311.5322000000001</v>
      </c>
      <c r="C93" s="95">
        <v>0</v>
      </c>
      <c r="D93" s="95">
        <v>0</v>
      </c>
      <c r="E93" s="95">
        <v>0</v>
      </c>
      <c r="F93" s="95">
        <v>3311.5322000000001</v>
      </c>
    </row>
    <row r="94" spans="1:6">
      <c r="A94" s="58" t="s">
        <v>222</v>
      </c>
      <c r="B94" s="95">
        <v>3851.8007200000002</v>
      </c>
      <c r="C94" s="95">
        <v>0</v>
      </c>
      <c r="D94" s="95">
        <v>0</v>
      </c>
      <c r="E94" s="95">
        <v>0</v>
      </c>
      <c r="F94" s="95">
        <v>3851.8007200000002</v>
      </c>
    </row>
    <row r="95" spans="1:6">
      <c r="A95" s="58" t="s">
        <v>223</v>
      </c>
      <c r="B95" s="95">
        <v>3485.1802200000002</v>
      </c>
      <c r="C95" s="95">
        <v>0</v>
      </c>
      <c r="D95" s="95">
        <v>0</v>
      </c>
      <c r="E95" s="95">
        <v>0</v>
      </c>
      <c r="F95" s="95">
        <v>3485.1802200000002</v>
      </c>
    </row>
    <row r="96" spans="1:6">
      <c r="A96" s="58" t="s">
        <v>224</v>
      </c>
      <c r="B96" s="95">
        <v>5326.4565700000003</v>
      </c>
      <c r="C96" s="95">
        <v>0</v>
      </c>
      <c r="D96" s="95">
        <v>0</v>
      </c>
      <c r="E96" s="95">
        <v>0</v>
      </c>
      <c r="F96" s="95">
        <v>5326.4565700000003</v>
      </c>
    </row>
    <row r="97" spans="1:6">
      <c r="A97" s="58" t="s">
        <v>225</v>
      </c>
      <c r="B97" s="95">
        <v>3005.5626899999997</v>
      </c>
      <c r="C97" s="95">
        <v>0</v>
      </c>
      <c r="D97" s="95">
        <v>0</v>
      </c>
      <c r="E97" s="95">
        <v>0</v>
      </c>
      <c r="F97" s="95">
        <v>3005.5626899999997</v>
      </c>
    </row>
    <row r="98" spans="1:6">
      <c r="A98" s="58" t="s">
        <v>226</v>
      </c>
      <c r="B98" s="95">
        <v>1.02911</v>
      </c>
      <c r="C98" s="95">
        <v>0</v>
      </c>
      <c r="D98" s="95">
        <v>0</v>
      </c>
      <c r="E98" s="95">
        <v>0</v>
      </c>
      <c r="F98" s="95">
        <v>1.02911</v>
      </c>
    </row>
    <row r="99" spans="1:6">
      <c r="A99" s="58" t="s">
        <v>227</v>
      </c>
      <c r="B99" s="95">
        <v>0</v>
      </c>
      <c r="C99" s="95">
        <v>0</v>
      </c>
      <c r="D99" s="95">
        <v>0</v>
      </c>
      <c r="E99" s="95">
        <v>0</v>
      </c>
      <c r="F99" s="95">
        <v>0</v>
      </c>
    </row>
    <row r="100" spans="1:6">
      <c r="A100" s="58" t="s">
        <v>228</v>
      </c>
      <c r="B100" s="95">
        <v>0</v>
      </c>
      <c r="C100" s="95">
        <v>0</v>
      </c>
      <c r="D100" s="95">
        <v>0</v>
      </c>
      <c r="E100" s="95">
        <v>0</v>
      </c>
      <c r="F100" s="95">
        <v>0</v>
      </c>
    </row>
    <row r="101" spans="1:6">
      <c r="A101" s="187" t="s">
        <v>229</v>
      </c>
      <c r="B101" s="57">
        <v>1622.3287800000001</v>
      </c>
      <c r="C101" s="57">
        <v>0</v>
      </c>
      <c r="D101" s="57">
        <v>0</v>
      </c>
      <c r="E101" s="57">
        <v>0</v>
      </c>
      <c r="F101" s="57">
        <v>1622.3287800000001</v>
      </c>
    </row>
    <row r="102" spans="1:6">
      <c r="A102" s="58" t="s">
        <v>230</v>
      </c>
      <c r="B102" s="95">
        <v>186.64958999999999</v>
      </c>
      <c r="C102" s="95">
        <v>0</v>
      </c>
      <c r="D102" s="95">
        <v>0</v>
      </c>
      <c r="E102" s="95">
        <v>0</v>
      </c>
      <c r="F102" s="95">
        <v>186.64958999999999</v>
      </c>
    </row>
    <row r="103" spans="1:6">
      <c r="A103" s="58" t="s">
        <v>231</v>
      </c>
      <c r="B103" s="95">
        <v>816.64280000000008</v>
      </c>
      <c r="C103" s="95">
        <v>0</v>
      </c>
      <c r="D103" s="95">
        <v>0</v>
      </c>
      <c r="E103" s="95">
        <v>0</v>
      </c>
      <c r="F103" s="95">
        <v>816.64280000000008</v>
      </c>
    </row>
    <row r="104" spans="1:6">
      <c r="A104" s="58" t="s">
        <v>232</v>
      </c>
      <c r="B104" s="95">
        <v>101.43316</v>
      </c>
      <c r="C104" s="95">
        <v>0</v>
      </c>
      <c r="D104" s="95">
        <v>0</v>
      </c>
      <c r="E104" s="95">
        <v>0</v>
      </c>
      <c r="F104" s="95">
        <v>101.43316</v>
      </c>
    </row>
    <row r="105" spans="1:6">
      <c r="A105" s="58" t="s">
        <v>233</v>
      </c>
      <c r="B105" s="95">
        <v>517.60322999999994</v>
      </c>
      <c r="C105" s="95">
        <v>0</v>
      </c>
      <c r="D105" s="95">
        <v>0</v>
      </c>
      <c r="E105" s="95">
        <v>0</v>
      </c>
      <c r="F105" s="95">
        <v>517.60322999999994</v>
      </c>
    </row>
    <row r="106" spans="1:6">
      <c r="A106" s="58" t="s">
        <v>234</v>
      </c>
      <c r="B106" s="95">
        <v>0</v>
      </c>
      <c r="C106" s="95">
        <v>0</v>
      </c>
      <c r="D106" s="95">
        <v>0</v>
      </c>
      <c r="E106" s="95">
        <v>0</v>
      </c>
      <c r="F106" s="95">
        <v>0</v>
      </c>
    </row>
    <row r="107" spans="1:6">
      <c r="A107" s="187" t="s">
        <v>235</v>
      </c>
      <c r="B107" s="57">
        <v>698865.73062000005</v>
      </c>
      <c r="C107" s="57">
        <v>0</v>
      </c>
      <c r="D107" s="57">
        <v>0</v>
      </c>
      <c r="E107" s="57">
        <v>0</v>
      </c>
      <c r="F107" s="57">
        <v>698865.73062000005</v>
      </c>
    </row>
    <row r="108" spans="1:6">
      <c r="A108" s="58" t="s">
        <v>236</v>
      </c>
      <c r="B108" s="95">
        <v>667251.74384000001</v>
      </c>
      <c r="C108" s="95">
        <v>0</v>
      </c>
      <c r="D108" s="95">
        <v>0</v>
      </c>
      <c r="E108" s="95">
        <v>0</v>
      </c>
      <c r="F108" s="95">
        <v>667251.74384000001</v>
      </c>
    </row>
    <row r="109" spans="1:6">
      <c r="A109" s="58" t="s">
        <v>237</v>
      </c>
      <c r="B109" s="95">
        <v>0</v>
      </c>
      <c r="C109" s="95">
        <v>0</v>
      </c>
      <c r="D109" s="95">
        <v>0</v>
      </c>
      <c r="E109" s="95">
        <v>0</v>
      </c>
      <c r="F109" s="95">
        <v>0</v>
      </c>
    </row>
    <row r="110" spans="1:6">
      <c r="A110" s="58" t="s">
        <v>238</v>
      </c>
      <c r="B110" s="95">
        <v>0</v>
      </c>
      <c r="C110" s="95">
        <v>0</v>
      </c>
      <c r="D110" s="95">
        <v>0</v>
      </c>
      <c r="E110" s="95">
        <v>0</v>
      </c>
      <c r="F110" s="95">
        <v>0</v>
      </c>
    </row>
    <row r="111" spans="1:6">
      <c r="A111" s="58" t="s">
        <v>239</v>
      </c>
      <c r="B111" s="95">
        <v>0</v>
      </c>
      <c r="C111" s="95">
        <v>0</v>
      </c>
      <c r="D111" s="95">
        <v>0</v>
      </c>
      <c r="E111" s="95">
        <v>0</v>
      </c>
      <c r="F111" s="95">
        <v>0</v>
      </c>
    </row>
    <row r="112" spans="1:6">
      <c r="A112" s="58" t="s">
        <v>240</v>
      </c>
      <c r="B112" s="95">
        <v>63532.968430000001</v>
      </c>
      <c r="C112" s="95">
        <v>0</v>
      </c>
      <c r="D112" s="95">
        <v>0</v>
      </c>
      <c r="E112" s="95">
        <v>0</v>
      </c>
      <c r="F112" s="95">
        <v>63532.968430000001</v>
      </c>
    </row>
    <row r="113" spans="1:6">
      <c r="A113" s="58" t="s">
        <v>241</v>
      </c>
      <c r="B113" s="95">
        <v>-31918.981649999998</v>
      </c>
      <c r="C113" s="95">
        <v>0</v>
      </c>
      <c r="D113" s="95">
        <v>0</v>
      </c>
      <c r="E113" s="95">
        <v>0</v>
      </c>
      <c r="F113" s="95">
        <v>-31918.981649999998</v>
      </c>
    </row>
    <row r="114" spans="1:6">
      <c r="A114" s="155" t="s">
        <v>242</v>
      </c>
      <c r="B114" s="57">
        <v>7096228.7786899991</v>
      </c>
      <c r="C114" s="57">
        <v>638916.53654</v>
      </c>
      <c r="D114" s="57">
        <v>0</v>
      </c>
      <c r="E114" s="57">
        <v>0</v>
      </c>
      <c r="F114" s="57">
        <v>7735145.3152299998</v>
      </c>
    </row>
    <row r="115" spans="1:6">
      <c r="A115" s="177" t="s">
        <v>243</v>
      </c>
      <c r="B115" s="57">
        <v>4568904.62861</v>
      </c>
      <c r="C115" s="57">
        <v>148044.03847</v>
      </c>
      <c r="D115" s="57">
        <v>0</v>
      </c>
      <c r="E115" s="57">
        <v>0</v>
      </c>
      <c r="F115" s="57">
        <v>4716948.66708</v>
      </c>
    </row>
    <row r="116" spans="1:6">
      <c r="A116" s="64" t="s">
        <v>244</v>
      </c>
      <c r="B116" s="95">
        <v>0</v>
      </c>
      <c r="C116" s="95">
        <v>0</v>
      </c>
      <c r="D116" s="95">
        <v>0</v>
      </c>
      <c r="E116" s="95">
        <v>0</v>
      </c>
      <c r="F116" s="95">
        <v>0</v>
      </c>
    </row>
    <row r="117" spans="1:6">
      <c r="A117" s="64" t="s">
        <v>245</v>
      </c>
      <c r="B117" s="95">
        <v>0</v>
      </c>
      <c r="C117" s="95">
        <v>0</v>
      </c>
      <c r="D117" s="95">
        <v>0</v>
      </c>
      <c r="E117" s="95">
        <v>0</v>
      </c>
      <c r="F117" s="95">
        <v>0</v>
      </c>
    </row>
    <row r="118" spans="1:6">
      <c r="A118" s="64" t="s">
        <v>246</v>
      </c>
      <c r="B118" s="95">
        <v>0</v>
      </c>
      <c r="C118" s="95">
        <v>0</v>
      </c>
      <c r="D118" s="95">
        <v>0</v>
      </c>
      <c r="E118" s="95">
        <v>0</v>
      </c>
      <c r="F118" s="95">
        <v>0</v>
      </c>
    </row>
    <row r="119" spans="1:6">
      <c r="A119" s="64" t="s">
        <v>247</v>
      </c>
      <c r="B119" s="95">
        <v>0</v>
      </c>
      <c r="C119" s="95">
        <v>0</v>
      </c>
      <c r="D119" s="95">
        <v>0</v>
      </c>
      <c r="E119" s="95">
        <v>0</v>
      </c>
      <c r="F119" s="95">
        <v>0</v>
      </c>
    </row>
    <row r="120" spans="1:6">
      <c r="A120" s="64" t="s">
        <v>248</v>
      </c>
      <c r="B120" s="95">
        <v>0</v>
      </c>
      <c r="C120" s="95">
        <v>0</v>
      </c>
      <c r="D120" s="95">
        <v>0</v>
      </c>
      <c r="E120" s="95">
        <v>0</v>
      </c>
      <c r="F120" s="95">
        <v>0</v>
      </c>
    </row>
    <row r="121" spans="1:6">
      <c r="A121" s="65" t="s">
        <v>249</v>
      </c>
      <c r="B121" s="95">
        <v>0</v>
      </c>
      <c r="C121" s="95">
        <v>0</v>
      </c>
      <c r="D121" s="95">
        <v>0</v>
      </c>
      <c r="E121" s="95">
        <v>0</v>
      </c>
      <c r="F121" s="95">
        <v>0</v>
      </c>
    </row>
    <row r="122" spans="1:6">
      <c r="A122" s="65" t="s">
        <v>250</v>
      </c>
      <c r="B122" s="95">
        <v>0</v>
      </c>
      <c r="C122" s="95">
        <v>0</v>
      </c>
      <c r="D122" s="95">
        <v>0</v>
      </c>
      <c r="E122" s="95">
        <v>0</v>
      </c>
      <c r="F122" s="95">
        <v>0</v>
      </c>
    </row>
    <row r="123" spans="1:6">
      <c r="A123" s="99" t="s">
        <v>251</v>
      </c>
      <c r="B123" s="95">
        <v>0</v>
      </c>
      <c r="C123" s="95">
        <v>0</v>
      </c>
      <c r="D123" s="95">
        <v>0</v>
      </c>
      <c r="E123" s="95">
        <v>0</v>
      </c>
      <c r="F123" s="95">
        <v>0</v>
      </c>
    </row>
    <row r="124" spans="1:6">
      <c r="A124" s="99" t="s">
        <v>252</v>
      </c>
      <c r="B124" s="95">
        <v>0</v>
      </c>
      <c r="C124" s="95">
        <v>0</v>
      </c>
      <c r="D124" s="95">
        <v>0</v>
      </c>
      <c r="E124" s="95">
        <v>0</v>
      </c>
      <c r="F124" s="95">
        <v>0</v>
      </c>
    </row>
    <row r="125" spans="1:6">
      <c r="A125" s="99" t="s">
        <v>253</v>
      </c>
      <c r="B125" s="95">
        <v>0</v>
      </c>
      <c r="C125" s="95">
        <v>0</v>
      </c>
      <c r="D125" s="95">
        <v>0</v>
      </c>
      <c r="E125" s="95">
        <v>0</v>
      </c>
      <c r="F125" s="95">
        <v>0</v>
      </c>
    </row>
    <row r="126" spans="1:6">
      <c r="A126" s="99" t="s">
        <v>254</v>
      </c>
      <c r="B126" s="95">
        <v>0</v>
      </c>
      <c r="C126" s="95">
        <v>0</v>
      </c>
      <c r="D126" s="95">
        <v>0</v>
      </c>
      <c r="E126" s="95">
        <v>0</v>
      </c>
      <c r="F126" s="95">
        <v>0</v>
      </c>
    </row>
    <row r="127" spans="1:6">
      <c r="A127" s="99" t="s">
        <v>1379</v>
      </c>
      <c r="B127" s="95">
        <v>0</v>
      </c>
      <c r="C127" s="95">
        <v>0</v>
      </c>
      <c r="D127" s="95">
        <v>0</v>
      </c>
      <c r="E127" s="95">
        <v>0</v>
      </c>
      <c r="F127" s="95">
        <v>0</v>
      </c>
    </row>
    <row r="128" spans="1:6">
      <c r="A128" s="99" t="s">
        <v>1380</v>
      </c>
      <c r="B128" s="95">
        <v>0</v>
      </c>
      <c r="C128" s="95">
        <v>0</v>
      </c>
      <c r="D128" s="95">
        <v>0</v>
      </c>
      <c r="E128" s="95">
        <v>0</v>
      </c>
      <c r="F128" s="95">
        <v>0</v>
      </c>
    </row>
    <row r="129" spans="1:6">
      <c r="A129" s="156" t="s">
        <v>257</v>
      </c>
      <c r="B129" s="95">
        <v>0</v>
      </c>
      <c r="C129" s="95">
        <v>0</v>
      </c>
      <c r="D129" s="95">
        <v>0</v>
      </c>
      <c r="E129" s="95">
        <v>0</v>
      </c>
      <c r="F129" s="95">
        <v>0</v>
      </c>
    </row>
    <row r="130" spans="1:6">
      <c r="A130" s="156" t="s">
        <v>258</v>
      </c>
      <c r="B130" s="95">
        <v>4348289.6021199999</v>
      </c>
      <c r="C130" s="95">
        <v>145775</v>
      </c>
      <c r="D130" s="95">
        <v>0</v>
      </c>
      <c r="E130" s="95">
        <v>0</v>
      </c>
      <c r="F130" s="95">
        <v>4494064.6021199999</v>
      </c>
    </row>
    <row r="131" spans="1:6">
      <c r="A131" s="64" t="s">
        <v>259</v>
      </c>
      <c r="B131" s="95">
        <v>220615.02649000002</v>
      </c>
      <c r="C131" s="95">
        <v>2269.0384700000004</v>
      </c>
      <c r="D131" s="95">
        <v>0</v>
      </c>
      <c r="E131" s="95">
        <v>0</v>
      </c>
      <c r="F131" s="95">
        <v>222884.06496000002</v>
      </c>
    </row>
    <row r="132" spans="1:6">
      <c r="A132" s="177" t="s">
        <v>260</v>
      </c>
      <c r="B132" s="57">
        <v>0</v>
      </c>
      <c r="C132" s="57">
        <v>0</v>
      </c>
      <c r="D132" s="57">
        <v>0</v>
      </c>
      <c r="E132" s="57">
        <v>0</v>
      </c>
      <c r="F132" s="57">
        <v>0</v>
      </c>
    </row>
    <row r="133" spans="1:6">
      <c r="A133" s="177" t="s">
        <v>451</v>
      </c>
      <c r="B133" s="57">
        <v>22415.333340000001</v>
      </c>
      <c r="C133" s="57">
        <v>0</v>
      </c>
      <c r="D133" s="57">
        <v>0</v>
      </c>
      <c r="E133" s="57">
        <v>0</v>
      </c>
      <c r="F133" s="57">
        <v>22415.333340000001</v>
      </c>
    </row>
    <row r="134" spans="1:6">
      <c r="A134" s="64" t="s">
        <v>452</v>
      </c>
      <c r="B134" s="95">
        <v>0</v>
      </c>
      <c r="C134" s="95">
        <v>0</v>
      </c>
      <c r="D134" s="95">
        <v>0</v>
      </c>
      <c r="E134" s="95">
        <v>0</v>
      </c>
      <c r="F134" s="95">
        <v>0</v>
      </c>
    </row>
    <row r="135" spans="1:6">
      <c r="A135" s="64" t="s">
        <v>453</v>
      </c>
      <c r="B135" s="95">
        <v>0</v>
      </c>
      <c r="C135" s="95">
        <v>0</v>
      </c>
      <c r="D135" s="95">
        <v>0</v>
      </c>
      <c r="E135" s="95">
        <v>0</v>
      </c>
      <c r="F135" s="95">
        <v>0</v>
      </c>
    </row>
    <row r="136" spans="1:6">
      <c r="A136" s="64" t="s">
        <v>454</v>
      </c>
      <c r="B136" s="95">
        <v>0</v>
      </c>
      <c r="C136" s="95">
        <v>0</v>
      </c>
      <c r="D136" s="95">
        <v>0</v>
      </c>
      <c r="E136" s="95">
        <v>0</v>
      </c>
      <c r="F136" s="95">
        <v>0</v>
      </c>
    </row>
    <row r="137" spans="1:6">
      <c r="A137" s="64" t="s">
        <v>455</v>
      </c>
      <c r="B137" s="95">
        <v>0</v>
      </c>
      <c r="C137" s="95">
        <v>0</v>
      </c>
      <c r="D137" s="95">
        <v>0</v>
      </c>
      <c r="E137" s="95">
        <v>0</v>
      </c>
      <c r="F137" s="95">
        <v>0</v>
      </c>
    </row>
    <row r="138" spans="1:6">
      <c r="A138" s="64" t="s">
        <v>456</v>
      </c>
      <c r="B138" s="95">
        <v>19000</v>
      </c>
      <c r="C138" s="95">
        <v>0</v>
      </c>
      <c r="D138" s="95">
        <v>0</v>
      </c>
      <c r="E138" s="95">
        <v>0</v>
      </c>
      <c r="F138" s="95">
        <v>19000</v>
      </c>
    </row>
    <row r="139" spans="1:6">
      <c r="A139" s="64" t="s">
        <v>463</v>
      </c>
      <c r="B139" s="95">
        <v>3415.3333399999997</v>
      </c>
      <c r="C139" s="95">
        <v>0</v>
      </c>
      <c r="D139" s="95">
        <v>0</v>
      </c>
      <c r="E139" s="95">
        <v>0</v>
      </c>
      <c r="F139" s="95">
        <v>3415.3333399999997</v>
      </c>
    </row>
    <row r="140" spans="1:6">
      <c r="A140" s="177" t="s">
        <v>261</v>
      </c>
      <c r="B140" s="57">
        <v>2427171.9253600002</v>
      </c>
      <c r="C140" s="57">
        <v>490709.37543000001</v>
      </c>
      <c r="D140" s="57">
        <v>0</v>
      </c>
      <c r="E140" s="57">
        <v>0</v>
      </c>
      <c r="F140" s="57">
        <v>2917881.3007899998</v>
      </c>
    </row>
    <row r="141" spans="1:6">
      <c r="A141" s="64" t="s">
        <v>262</v>
      </c>
      <c r="B141" s="95">
        <v>0</v>
      </c>
      <c r="C141" s="95">
        <v>0</v>
      </c>
      <c r="D141" s="95">
        <v>0</v>
      </c>
      <c r="E141" s="95">
        <v>0</v>
      </c>
      <c r="F141" s="95">
        <v>0</v>
      </c>
    </row>
    <row r="142" spans="1:6">
      <c r="A142" s="64" t="s">
        <v>263</v>
      </c>
      <c r="B142" s="95">
        <v>846855.87698000006</v>
      </c>
      <c r="C142" s="95">
        <v>0</v>
      </c>
      <c r="D142" s="95">
        <v>0</v>
      </c>
      <c r="E142" s="95">
        <v>0</v>
      </c>
      <c r="F142" s="95">
        <v>846855.87698000006</v>
      </c>
    </row>
    <row r="143" spans="1:6">
      <c r="A143" s="64" t="s">
        <v>264</v>
      </c>
      <c r="B143" s="95">
        <v>0</v>
      </c>
      <c r="C143" s="95">
        <v>0</v>
      </c>
      <c r="D143" s="95">
        <v>0</v>
      </c>
      <c r="E143" s="95">
        <v>0</v>
      </c>
      <c r="F143" s="95">
        <v>0</v>
      </c>
    </row>
    <row r="144" spans="1:6">
      <c r="A144" s="64" t="s">
        <v>265</v>
      </c>
      <c r="B144" s="95">
        <v>0</v>
      </c>
      <c r="C144" s="95">
        <v>0</v>
      </c>
      <c r="D144" s="95">
        <v>0</v>
      </c>
      <c r="E144" s="95">
        <v>0</v>
      </c>
      <c r="F144" s="95">
        <v>0</v>
      </c>
    </row>
    <row r="145" spans="1:6">
      <c r="A145" s="64" t="s">
        <v>1381</v>
      </c>
      <c r="B145" s="95">
        <v>1306665.8330599999</v>
      </c>
      <c r="C145" s="95">
        <v>46648</v>
      </c>
      <c r="D145" s="95">
        <v>0</v>
      </c>
      <c r="E145" s="95">
        <v>0</v>
      </c>
      <c r="F145" s="95">
        <v>1353313.8330599999</v>
      </c>
    </row>
    <row r="146" spans="1:6">
      <c r="A146" s="64" t="s">
        <v>267</v>
      </c>
      <c r="B146" s="95">
        <v>218246.97279</v>
      </c>
      <c r="C146" s="95">
        <v>302133.35564999998</v>
      </c>
      <c r="D146" s="95">
        <v>0</v>
      </c>
      <c r="E146" s="95">
        <v>0</v>
      </c>
      <c r="F146" s="95">
        <v>520380.32844000001</v>
      </c>
    </row>
    <row r="147" spans="1:6">
      <c r="A147" s="64" t="s">
        <v>268</v>
      </c>
      <c r="B147" s="95">
        <v>0</v>
      </c>
      <c r="C147" s="95">
        <v>137200</v>
      </c>
      <c r="D147" s="95">
        <v>0</v>
      </c>
      <c r="E147" s="95">
        <v>0</v>
      </c>
      <c r="F147" s="95">
        <v>137200</v>
      </c>
    </row>
    <row r="148" spans="1:6">
      <c r="A148" s="64" t="s">
        <v>269</v>
      </c>
      <c r="B148" s="95">
        <v>55403.242530000003</v>
      </c>
      <c r="C148" s="95">
        <v>4728.0197800000005</v>
      </c>
      <c r="D148" s="95">
        <v>0</v>
      </c>
      <c r="E148" s="95">
        <v>0</v>
      </c>
      <c r="F148" s="95">
        <v>60131.262310000006</v>
      </c>
    </row>
    <row r="149" spans="1:6">
      <c r="A149" s="177" t="s">
        <v>270</v>
      </c>
      <c r="B149" s="57">
        <v>37411.305489999999</v>
      </c>
      <c r="C149" s="57">
        <v>163.12264000000002</v>
      </c>
      <c r="D149" s="57">
        <v>0</v>
      </c>
      <c r="E149" s="57">
        <v>0</v>
      </c>
      <c r="F149" s="57">
        <v>37574.42813</v>
      </c>
    </row>
    <row r="150" spans="1:6">
      <c r="A150" s="64" t="s">
        <v>203</v>
      </c>
      <c r="B150" s="95">
        <v>0</v>
      </c>
      <c r="C150" s="95">
        <v>0</v>
      </c>
      <c r="D150" s="95">
        <v>0</v>
      </c>
      <c r="E150" s="95">
        <v>0</v>
      </c>
      <c r="F150" s="95">
        <v>0</v>
      </c>
    </row>
    <row r="151" spans="1:6">
      <c r="A151" s="64" t="s">
        <v>205</v>
      </c>
      <c r="B151" s="95">
        <v>13594.54637</v>
      </c>
      <c r="C151" s="95">
        <v>63.6526</v>
      </c>
      <c r="D151" s="95">
        <v>0</v>
      </c>
      <c r="E151" s="95">
        <v>0</v>
      </c>
      <c r="F151" s="95">
        <v>13658.198970000001</v>
      </c>
    </row>
    <row r="152" spans="1:6">
      <c r="A152" s="64" t="s">
        <v>271</v>
      </c>
      <c r="B152" s="95">
        <v>23816.759120000002</v>
      </c>
      <c r="C152" s="95">
        <v>99.470039999999997</v>
      </c>
      <c r="D152" s="95">
        <v>0</v>
      </c>
      <c r="E152" s="95">
        <v>0</v>
      </c>
      <c r="F152" s="95">
        <v>23916.229159999999</v>
      </c>
    </row>
    <row r="153" spans="1:6">
      <c r="A153" s="64" t="s">
        <v>232</v>
      </c>
      <c r="B153" s="95">
        <v>0</v>
      </c>
      <c r="C153" s="95">
        <v>0</v>
      </c>
      <c r="D153" s="95">
        <v>0</v>
      </c>
      <c r="E153" s="95">
        <v>0</v>
      </c>
      <c r="F153" s="95">
        <v>0</v>
      </c>
    </row>
    <row r="154" spans="1:6">
      <c r="A154" s="64" t="s">
        <v>272</v>
      </c>
      <c r="B154" s="95">
        <v>0</v>
      </c>
      <c r="C154" s="95">
        <v>0</v>
      </c>
      <c r="D154" s="95">
        <v>0</v>
      </c>
      <c r="E154" s="95">
        <v>0</v>
      </c>
      <c r="F154" s="95">
        <v>0</v>
      </c>
    </row>
    <row r="155" spans="1:6">
      <c r="A155" s="177" t="s">
        <v>273</v>
      </c>
      <c r="B155" s="57">
        <v>40325.585890000002</v>
      </c>
      <c r="C155" s="57">
        <v>0</v>
      </c>
      <c r="D155" s="57">
        <v>0</v>
      </c>
      <c r="E155" s="57">
        <v>0</v>
      </c>
      <c r="F155" s="57">
        <v>40325.585890000002</v>
      </c>
    </row>
    <row r="156" spans="1:6">
      <c r="A156" s="64" t="s">
        <v>274</v>
      </c>
      <c r="B156" s="95">
        <v>0</v>
      </c>
      <c r="C156" s="95">
        <v>0</v>
      </c>
      <c r="D156" s="95">
        <v>0</v>
      </c>
      <c r="E156" s="95">
        <v>0</v>
      </c>
      <c r="F156" s="95">
        <v>0</v>
      </c>
    </row>
    <row r="157" spans="1:6">
      <c r="A157" s="64" t="s">
        <v>275</v>
      </c>
      <c r="B157" s="95">
        <v>0</v>
      </c>
      <c r="C157" s="95">
        <v>0</v>
      </c>
      <c r="D157" s="95">
        <v>0</v>
      </c>
      <c r="E157" s="95">
        <v>0</v>
      </c>
      <c r="F157" s="95">
        <v>0</v>
      </c>
    </row>
    <row r="158" spans="1:6">
      <c r="A158" s="64" t="s">
        <v>276</v>
      </c>
      <c r="B158" s="95">
        <v>4817.6170899999997</v>
      </c>
      <c r="C158" s="95">
        <v>0</v>
      </c>
      <c r="D158" s="95">
        <v>0</v>
      </c>
      <c r="E158" s="95">
        <v>0</v>
      </c>
      <c r="F158" s="95">
        <v>4817.6170899999997</v>
      </c>
    </row>
    <row r="159" spans="1:6">
      <c r="A159" s="64" t="s">
        <v>1254</v>
      </c>
      <c r="B159" s="95">
        <v>0</v>
      </c>
      <c r="C159" s="95">
        <v>0</v>
      </c>
      <c r="D159" s="95">
        <v>0</v>
      </c>
      <c r="E159" s="95">
        <v>0</v>
      </c>
      <c r="F159" s="95">
        <v>0</v>
      </c>
    </row>
    <row r="160" spans="1:6">
      <c r="A160" s="64" t="s">
        <v>277</v>
      </c>
      <c r="B160" s="95">
        <v>35507.968799999995</v>
      </c>
      <c r="C160" s="95">
        <v>0</v>
      </c>
      <c r="D160" s="95">
        <v>0</v>
      </c>
      <c r="E160" s="95">
        <v>0</v>
      </c>
      <c r="F160" s="95">
        <v>35507.968799999995</v>
      </c>
    </row>
    <row r="161" spans="1:6">
      <c r="A161" s="64" t="s">
        <v>278</v>
      </c>
      <c r="B161" s="95">
        <v>0</v>
      </c>
      <c r="C161" s="95">
        <v>0</v>
      </c>
      <c r="D161" s="95">
        <v>0</v>
      </c>
      <c r="E161" s="95">
        <v>0</v>
      </c>
      <c r="F161" s="95">
        <v>0</v>
      </c>
    </row>
    <row r="162" spans="1:6">
      <c r="A162" s="177" t="s">
        <v>279</v>
      </c>
      <c r="B162" s="57">
        <v>0</v>
      </c>
      <c r="C162" s="57">
        <v>0</v>
      </c>
      <c r="D162" s="57">
        <v>0</v>
      </c>
      <c r="E162" s="57">
        <v>0</v>
      </c>
      <c r="F162" s="57">
        <v>0</v>
      </c>
    </row>
    <row r="163" spans="1:6">
      <c r="A163" s="64" t="s">
        <v>280</v>
      </c>
      <c r="B163" s="95">
        <v>0</v>
      </c>
      <c r="C163" s="95">
        <v>0</v>
      </c>
      <c r="D163" s="95">
        <v>0</v>
      </c>
      <c r="E163" s="95">
        <v>0</v>
      </c>
      <c r="F163" s="95">
        <v>0</v>
      </c>
    </row>
    <row r="164" spans="1:6">
      <c r="A164" s="64" t="s">
        <v>281</v>
      </c>
      <c r="B164" s="95">
        <v>0</v>
      </c>
      <c r="C164" s="95">
        <v>0</v>
      </c>
      <c r="D164" s="95">
        <v>0</v>
      </c>
      <c r="E164" s="95">
        <v>0</v>
      </c>
      <c r="F164" s="95">
        <v>0</v>
      </c>
    </row>
    <row r="165" spans="1:6">
      <c r="A165" s="64" t="s">
        <v>1382</v>
      </c>
      <c r="B165" s="95">
        <v>0</v>
      </c>
      <c r="C165" s="95">
        <v>0</v>
      </c>
      <c r="D165" s="95">
        <v>0</v>
      </c>
      <c r="E165" s="95">
        <v>0</v>
      </c>
      <c r="F165" s="95">
        <v>0</v>
      </c>
    </row>
    <row r="166" spans="1:6">
      <c r="A166" s="64" t="s">
        <v>283</v>
      </c>
      <c r="B166" s="95">
        <v>0</v>
      </c>
      <c r="C166" s="95">
        <v>0</v>
      </c>
      <c r="D166" s="95">
        <v>0</v>
      </c>
      <c r="E166" s="95">
        <v>0</v>
      </c>
      <c r="F166" s="95">
        <v>0</v>
      </c>
    </row>
    <row r="167" spans="1:6">
      <c r="A167" s="177" t="s">
        <v>284</v>
      </c>
      <c r="B167" s="57">
        <v>0</v>
      </c>
      <c r="C167" s="57">
        <v>0</v>
      </c>
      <c r="D167" s="57">
        <v>0</v>
      </c>
      <c r="E167" s="57">
        <v>0</v>
      </c>
      <c r="F167" s="57">
        <v>0</v>
      </c>
    </row>
    <row r="168" spans="1:6">
      <c r="A168" s="64" t="s">
        <v>285</v>
      </c>
      <c r="B168" s="95">
        <v>0</v>
      </c>
      <c r="C168" s="95">
        <v>0</v>
      </c>
      <c r="D168" s="95">
        <v>0</v>
      </c>
      <c r="E168" s="95">
        <v>0</v>
      </c>
      <c r="F168" s="95">
        <v>0</v>
      </c>
    </row>
    <row r="169" spans="1:6">
      <c r="A169" s="64" t="s">
        <v>286</v>
      </c>
      <c r="B169" s="95">
        <v>0</v>
      </c>
      <c r="C169" s="95">
        <v>0</v>
      </c>
      <c r="D169" s="95">
        <v>0</v>
      </c>
      <c r="E169" s="95">
        <v>0</v>
      </c>
      <c r="F169" s="95">
        <v>0</v>
      </c>
    </row>
    <row r="170" spans="1:6">
      <c r="A170" s="64" t="s">
        <v>287</v>
      </c>
      <c r="B170" s="95">
        <v>0</v>
      </c>
      <c r="C170" s="95">
        <v>0</v>
      </c>
      <c r="D170" s="95">
        <v>0</v>
      </c>
      <c r="E170" s="95">
        <v>0</v>
      </c>
      <c r="F170" s="95">
        <v>0</v>
      </c>
    </row>
    <row r="171" spans="1:6">
      <c r="A171" s="64" t="s">
        <v>288</v>
      </c>
      <c r="B171" s="95">
        <v>0</v>
      </c>
      <c r="C171" s="95">
        <v>0</v>
      </c>
      <c r="D171" s="95">
        <v>0</v>
      </c>
      <c r="E171" s="95">
        <v>0</v>
      </c>
      <c r="F171" s="95">
        <v>0</v>
      </c>
    </row>
    <row r="172" spans="1:6">
      <c r="A172" s="64" t="s">
        <v>289</v>
      </c>
      <c r="B172" s="95">
        <v>0</v>
      </c>
      <c r="C172" s="95">
        <v>0</v>
      </c>
      <c r="D172" s="95">
        <v>0</v>
      </c>
      <c r="E172" s="95">
        <v>0</v>
      </c>
      <c r="F172" s="95">
        <v>0</v>
      </c>
    </row>
    <row r="173" spans="1:6">
      <c r="A173" s="64" t="s">
        <v>290</v>
      </c>
      <c r="B173" s="95">
        <v>0</v>
      </c>
      <c r="C173" s="95">
        <v>0</v>
      </c>
      <c r="D173" s="95">
        <v>0</v>
      </c>
      <c r="E173" s="95">
        <v>0</v>
      </c>
      <c r="F173" s="95">
        <v>0</v>
      </c>
    </row>
    <row r="174" spans="1:6">
      <c r="A174" s="64" t="s">
        <v>291</v>
      </c>
      <c r="B174" s="95">
        <v>0</v>
      </c>
      <c r="C174" s="95">
        <v>0</v>
      </c>
      <c r="D174" s="95">
        <v>0</v>
      </c>
      <c r="E174" s="95">
        <v>0</v>
      </c>
      <c r="F174" s="95">
        <v>0</v>
      </c>
    </row>
    <row r="175" spans="1:6">
      <c r="A175" s="64" t="s">
        <v>292</v>
      </c>
      <c r="B175" s="95">
        <v>0</v>
      </c>
      <c r="C175" s="95">
        <v>0</v>
      </c>
      <c r="D175" s="95">
        <v>0</v>
      </c>
      <c r="E175" s="95">
        <v>0</v>
      </c>
      <c r="F175" s="95">
        <v>0</v>
      </c>
    </row>
    <row r="176" spans="1:6">
      <c r="A176" s="155" t="s">
        <v>293</v>
      </c>
      <c r="B176" s="57">
        <v>877056.41349000006</v>
      </c>
      <c r="C176" s="57">
        <v>0</v>
      </c>
      <c r="D176" s="57">
        <v>0</v>
      </c>
      <c r="E176" s="57">
        <v>0</v>
      </c>
      <c r="F176" s="57">
        <v>877056.41349000006</v>
      </c>
    </row>
    <row r="177" spans="1:6">
      <c r="A177" s="63" t="s">
        <v>294</v>
      </c>
      <c r="B177" s="95">
        <v>721213.5</v>
      </c>
      <c r="C177" s="95">
        <v>0</v>
      </c>
      <c r="D177" s="95">
        <v>0</v>
      </c>
      <c r="E177" s="95">
        <v>0</v>
      </c>
      <c r="F177" s="95">
        <v>721213.5</v>
      </c>
    </row>
    <row r="178" spans="1:6">
      <c r="A178" s="64" t="s">
        <v>295</v>
      </c>
      <c r="B178" s="95">
        <v>721213.5</v>
      </c>
      <c r="C178" s="95">
        <v>0</v>
      </c>
      <c r="D178" s="95">
        <v>0</v>
      </c>
      <c r="E178" s="95">
        <v>0</v>
      </c>
      <c r="F178" s="95">
        <v>721213.5</v>
      </c>
    </row>
    <row r="179" spans="1:6">
      <c r="A179" s="64" t="s">
        <v>296</v>
      </c>
      <c r="B179" s="95">
        <v>0</v>
      </c>
      <c r="C179" s="95">
        <v>0</v>
      </c>
      <c r="D179" s="95">
        <v>0</v>
      </c>
      <c r="E179" s="95">
        <v>0</v>
      </c>
      <c r="F179" s="95">
        <v>0</v>
      </c>
    </row>
    <row r="180" spans="1:6">
      <c r="A180" s="64" t="s">
        <v>297</v>
      </c>
      <c r="B180" s="95">
        <v>0</v>
      </c>
      <c r="C180" s="95">
        <v>0</v>
      </c>
      <c r="D180" s="95">
        <v>0</v>
      </c>
      <c r="E180" s="95">
        <v>0</v>
      </c>
      <c r="F180" s="95">
        <v>0</v>
      </c>
    </row>
    <row r="181" spans="1:6">
      <c r="A181" s="63" t="s">
        <v>298</v>
      </c>
      <c r="B181" s="95">
        <v>0</v>
      </c>
      <c r="C181" s="95">
        <v>0</v>
      </c>
      <c r="D181" s="95">
        <v>0</v>
      </c>
      <c r="E181" s="95">
        <v>0</v>
      </c>
      <c r="F181" s="95">
        <v>0</v>
      </c>
    </row>
    <row r="182" spans="1:6">
      <c r="A182" s="64" t="s">
        <v>299</v>
      </c>
      <c r="B182" s="95">
        <v>0</v>
      </c>
      <c r="C182" s="95">
        <v>0</v>
      </c>
      <c r="D182" s="95">
        <v>0</v>
      </c>
      <c r="E182" s="95">
        <v>0</v>
      </c>
      <c r="F182" s="95">
        <v>0</v>
      </c>
    </row>
    <row r="183" spans="1:6">
      <c r="A183" s="64" t="s">
        <v>300</v>
      </c>
      <c r="B183" s="95">
        <v>0</v>
      </c>
      <c r="C183" s="95">
        <v>0</v>
      </c>
      <c r="D183" s="95">
        <v>0</v>
      </c>
      <c r="E183" s="95">
        <v>0</v>
      </c>
      <c r="F183" s="95">
        <v>0</v>
      </c>
    </row>
    <row r="184" spans="1:6">
      <c r="A184" s="64" t="s">
        <v>301</v>
      </c>
      <c r="B184" s="95">
        <v>0</v>
      </c>
      <c r="C184" s="95">
        <v>0</v>
      </c>
      <c r="D184" s="95">
        <v>0</v>
      </c>
      <c r="E184" s="95">
        <v>0</v>
      </c>
      <c r="F184" s="95">
        <v>0</v>
      </c>
    </row>
    <row r="185" spans="1:6">
      <c r="A185" s="63" t="s">
        <v>302</v>
      </c>
      <c r="B185" s="95">
        <v>0</v>
      </c>
      <c r="C185" s="95">
        <v>0</v>
      </c>
      <c r="D185" s="95">
        <v>0</v>
      </c>
      <c r="E185" s="95">
        <v>0</v>
      </c>
      <c r="F185" s="95">
        <v>0</v>
      </c>
    </row>
    <row r="186" spans="1:6">
      <c r="A186" s="64" t="s">
        <v>303</v>
      </c>
      <c r="B186" s="95">
        <v>0</v>
      </c>
      <c r="C186" s="95">
        <v>0</v>
      </c>
      <c r="D186" s="95">
        <v>0</v>
      </c>
      <c r="E186" s="95">
        <v>0</v>
      </c>
      <c r="F186" s="95">
        <v>0</v>
      </c>
    </row>
    <row r="187" spans="1:6">
      <c r="A187" s="63" t="s">
        <v>304</v>
      </c>
      <c r="B187" s="95">
        <v>130090.23251999999</v>
      </c>
      <c r="C187" s="95">
        <v>0</v>
      </c>
      <c r="D187" s="95">
        <v>0</v>
      </c>
      <c r="E187" s="95">
        <v>0</v>
      </c>
      <c r="F187" s="95">
        <v>130090.23251999999</v>
      </c>
    </row>
    <row r="188" spans="1:6">
      <c r="A188" s="64" t="s">
        <v>305</v>
      </c>
      <c r="B188" s="95">
        <v>55415.410499999998</v>
      </c>
      <c r="C188" s="95">
        <v>0</v>
      </c>
      <c r="D188" s="95">
        <v>0</v>
      </c>
      <c r="E188" s="95">
        <v>0</v>
      </c>
      <c r="F188" s="95">
        <v>55415.410499999998</v>
      </c>
    </row>
    <row r="189" spans="1:6">
      <c r="A189" s="64" t="s">
        <v>306</v>
      </c>
      <c r="B189" s="95">
        <v>47494.563020000001</v>
      </c>
      <c r="C189" s="95">
        <v>0</v>
      </c>
      <c r="D189" s="95">
        <v>0</v>
      </c>
      <c r="E189" s="95">
        <v>0</v>
      </c>
      <c r="F189" s="95">
        <v>47494.563020000001</v>
      </c>
    </row>
    <row r="190" spans="1:6">
      <c r="A190" s="64" t="s">
        <v>307</v>
      </c>
      <c r="B190" s="95">
        <v>27180.258999999998</v>
      </c>
      <c r="C190" s="95">
        <v>0</v>
      </c>
      <c r="D190" s="95">
        <v>0</v>
      </c>
      <c r="E190" s="95">
        <v>0</v>
      </c>
      <c r="F190" s="95">
        <v>27180.258999999998</v>
      </c>
    </row>
    <row r="191" spans="1:6">
      <c r="A191" s="63" t="s">
        <v>308</v>
      </c>
      <c r="B191" s="95">
        <v>25752.680969999998</v>
      </c>
      <c r="C191" s="95">
        <v>0</v>
      </c>
      <c r="D191" s="95">
        <v>0</v>
      </c>
      <c r="E191" s="95">
        <v>0</v>
      </c>
      <c r="F191" s="95">
        <v>25752.680969999998</v>
      </c>
    </row>
    <row r="192" spans="1:6">
      <c r="A192" s="64" t="s">
        <v>309</v>
      </c>
      <c r="B192" s="95">
        <v>19888.571829999997</v>
      </c>
      <c r="C192" s="95">
        <v>0</v>
      </c>
      <c r="D192" s="95">
        <v>0</v>
      </c>
      <c r="E192" s="95">
        <v>0</v>
      </c>
      <c r="F192" s="95">
        <v>19888.571829999997</v>
      </c>
    </row>
    <row r="193" spans="1:6">
      <c r="A193" s="64" t="s">
        <v>310</v>
      </c>
      <c r="B193" s="95">
        <v>5864.1091399999996</v>
      </c>
      <c r="C193" s="95">
        <v>0</v>
      </c>
      <c r="D193" s="95">
        <v>0</v>
      </c>
      <c r="E193" s="95">
        <v>0</v>
      </c>
      <c r="F193" s="95">
        <v>5864.1091399999996</v>
      </c>
    </row>
    <row r="194" spans="1:6">
      <c r="A194" s="72" t="s">
        <v>311</v>
      </c>
      <c r="B194" s="57">
        <v>7973285.1921800002</v>
      </c>
      <c r="C194" s="57">
        <v>638916.53654</v>
      </c>
      <c r="D194" s="57">
        <v>0</v>
      </c>
      <c r="E194" s="57">
        <v>0</v>
      </c>
      <c r="F194" s="57">
        <v>8612201.72872</v>
      </c>
    </row>
    <row r="195" spans="1:6">
      <c r="A195" s="72" t="s">
        <v>312</v>
      </c>
      <c r="B195" s="57">
        <v>0</v>
      </c>
      <c r="C195" s="57">
        <v>0</v>
      </c>
      <c r="D195" s="57">
        <v>0</v>
      </c>
      <c r="E195" s="57">
        <v>0</v>
      </c>
      <c r="F195" s="57">
        <v>0</v>
      </c>
    </row>
    <row r="196" spans="1:6">
      <c r="A196" s="66" t="s">
        <v>313</v>
      </c>
      <c r="B196" s="95">
        <v>0</v>
      </c>
      <c r="C196" s="95">
        <v>0</v>
      </c>
      <c r="D196" s="95">
        <v>0</v>
      </c>
      <c r="E196" s="95">
        <v>0</v>
      </c>
      <c r="F196" s="95">
        <v>0</v>
      </c>
    </row>
    <row r="197" spans="1:6">
      <c r="A197" s="64" t="s">
        <v>314</v>
      </c>
      <c r="B197" s="95">
        <v>0</v>
      </c>
      <c r="C197" s="95">
        <v>0</v>
      </c>
      <c r="D197" s="95">
        <v>0</v>
      </c>
      <c r="E197" s="95">
        <v>0</v>
      </c>
      <c r="F197" s="95">
        <v>0</v>
      </c>
    </row>
    <row r="198" spans="1:6">
      <c r="A198" s="64" t="s">
        <v>315</v>
      </c>
      <c r="B198" s="95">
        <v>0</v>
      </c>
      <c r="C198" s="95">
        <v>0</v>
      </c>
      <c r="D198" s="95">
        <v>0</v>
      </c>
      <c r="E198" s="95">
        <v>0</v>
      </c>
      <c r="F198" s="95">
        <v>0</v>
      </c>
    </row>
    <row r="199" spans="1:6">
      <c r="A199" s="64" t="s">
        <v>316</v>
      </c>
      <c r="B199" s="95">
        <v>0</v>
      </c>
      <c r="C199" s="95">
        <v>0</v>
      </c>
      <c r="D199" s="95">
        <v>0</v>
      </c>
      <c r="E199" s="95">
        <v>0</v>
      </c>
      <c r="F199" s="95">
        <v>0</v>
      </c>
    </row>
    <row r="200" spans="1:6">
      <c r="A200" s="64" t="s">
        <v>317</v>
      </c>
      <c r="B200" s="95">
        <v>0</v>
      </c>
      <c r="C200" s="95">
        <v>0</v>
      </c>
      <c r="D200" s="95">
        <v>0</v>
      </c>
      <c r="E200" s="95">
        <v>0</v>
      </c>
      <c r="F200" s="95">
        <v>0</v>
      </c>
    </row>
    <row r="201" spans="1:6">
      <c r="A201" s="64" t="s">
        <v>318</v>
      </c>
      <c r="B201" s="95">
        <v>0</v>
      </c>
      <c r="C201" s="95">
        <v>0</v>
      </c>
      <c r="D201" s="95">
        <v>0</v>
      </c>
      <c r="E201" s="95">
        <v>0</v>
      </c>
      <c r="F201" s="95">
        <v>0</v>
      </c>
    </row>
    <row r="202" spans="1:6">
      <c r="A202" s="63" t="s">
        <v>319</v>
      </c>
      <c r="B202" s="95">
        <v>0</v>
      </c>
      <c r="C202" s="95">
        <v>0</v>
      </c>
      <c r="D202" s="95">
        <v>0</v>
      </c>
      <c r="E202" s="95">
        <v>0</v>
      </c>
      <c r="F202" s="95">
        <v>0</v>
      </c>
    </row>
    <row r="203" spans="1:6">
      <c r="A203" s="64" t="s">
        <v>320</v>
      </c>
      <c r="B203" s="95">
        <v>0</v>
      </c>
      <c r="C203" s="95">
        <v>0</v>
      </c>
      <c r="D203" s="95">
        <v>0</v>
      </c>
      <c r="E203" s="95">
        <v>0</v>
      </c>
      <c r="F203" s="95">
        <v>0</v>
      </c>
    </row>
    <row r="204" spans="1:6">
      <c r="A204" s="64" t="s">
        <v>321</v>
      </c>
      <c r="B204" s="95">
        <v>0</v>
      </c>
      <c r="C204" s="95">
        <v>0</v>
      </c>
      <c r="D204" s="95">
        <v>0</v>
      </c>
      <c r="E204" s="95">
        <v>0</v>
      </c>
      <c r="F204" s="95">
        <v>0</v>
      </c>
    </row>
    <row r="205" spans="1:6">
      <c r="A205" s="64" t="s">
        <v>1383</v>
      </c>
      <c r="B205" s="95">
        <v>0</v>
      </c>
      <c r="C205" s="95">
        <v>0</v>
      </c>
      <c r="D205" s="95">
        <v>0</v>
      </c>
      <c r="E205" s="95">
        <v>0</v>
      </c>
      <c r="F205" s="95">
        <v>0</v>
      </c>
    </row>
    <row r="206" spans="1:6">
      <c r="A206" s="64" t="s">
        <v>323</v>
      </c>
      <c r="B206" s="95">
        <v>0</v>
      </c>
      <c r="C206" s="95">
        <v>0</v>
      </c>
      <c r="D206" s="95">
        <v>0</v>
      </c>
      <c r="E206" s="95">
        <v>0</v>
      </c>
      <c r="F206" s="95">
        <v>0</v>
      </c>
    </row>
    <row r="207" spans="1:6">
      <c r="A207" s="64" t="s">
        <v>324</v>
      </c>
      <c r="B207" s="95">
        <v>0</v>
      </c>
      <c r="C207" s="95">
        <v>0</v>
      </c>
      <c r="D207" s="95">
        <v>0</v>
      </c>
      <c r="E207" s="95">
        <v>0</v>
      </c>
      <c r="F207" s="95">
        <v>0</v>
      </c>
    </row>
    <row r="208" spans="1:6">
      <c r="A208" s="63" t="s">
        <v>325</v>
      </c>
      <c r="B208" s="95">
        <v>0</v>
      </c>
      <c r="C208" s="95">
        <v>0</v>
      </c>
      <c r="D208" s="95">
        <v>0</v>
      </c>
      <c r="E208" s="95">
        <v>0</v>
      </c>
      <c r="F208" s="95">
        <v>0</v>
      </c>
    </row>
    <row r="209" spans="1:6">
      <c r="A209" s="63" t="s">
        <v>326</v>
      </c>
      <c r="B209" s="95">
        <v>0</v>
      </c>
      <c r="C209" s="95">
        <v>0</v>
      </c>
      <c r="D209" s="95">
        <v>0</v>
      </c>
      <c r="E209" s="95">
        <v>0</v>
      </c>
      <c r="F209" s="95">
        <v>0</v>
      </c>
    </row>
    <row r="210" spans="1:6">
      <c r="A210" s="64" t="s">
        <v>327</v>
      </c>
      <c r="B210" s="95">
        <v>0</v>
      </c>
      <c r="C210" s="95">
        <v>0</v>
      </c>
      <c r="D210" s="95">
        <v>0</v>
      </c>
      <c r="E210" s="95">
        <v>0</v>
      </c>
      <c r="F210" s="95">
        <v>0</v>
      </c>
    </row>
    <row r="211" spans="1:6">
      <c r="A211" s="64" t="s">
        <v>328</v>
      </c>
      <c r="B211" s="95">
        <v>0</v>
      </c>
      <c r="C211" s="95">
        <v>0</v>
      </c>
      <c r="D211" s="95">
        <v>0</v>
      </c>
      <c r="E211" s="95">
        <v>0</v>
      </c>
      <c r="F211" s="95">
        <v>0</v>
      </c>
    </row>
    <row r="212" spans="1:6">
      <c r="A212" s="64" t="s">
        <v>329</v>
      </c>
      <c r="B212" s="95">
        <v>0</v>
      </c>
      <c r="C212" s="95">
        <v>0</v>
      </c>
      <c r="D212" s="95">
        <v>0</v>
      </c>
      <c r="E212" s="95">
        <v>0</v>
      </c>
      <c r="F212" s="95">
        <v>0</v>
      </c>
    </row>
    <row r="213" spans="1:6">
      <c r="A213" s="64" t="s">
        <v>330</v>
      </c>
      <c r="B213" s="95">
        <v>0</v>
      </c>
      <c r="C213" s="95">
        <v>0</v>
      </c>
      <c r="D213" s="95">
        <v>0</v>
      </c>
      <c r="E213" s="95">
        <v>0</v>
      </c>
      <c r="F213" s="95">
        <v>0</v>
      </c>
    </row>
    <row r="214" spans="1:6">
      <c r="A214" s="63" t="s">
        <v>331</v>
      </c>
      <c r="B214" s="95">
        <v>0</v>
      </c>
      <c r="C214" s="95">
        <v>0</v>
      </c>
      <c r="D214" s="95">
        <v>0</v>
      </c>
      <c r="E214" s="95">
        <v>0</v>
      </c>
      <c r="F214" s="95">
        <v>0</v>
      </c>
    </row>
    <row r="215" spans="1:6">
      <c r="A215" s="177" t="s">
        <v>332</v>
      </c>
      <c r="B215" s="57">
        <v>17920418.012469999</v>
      </c>
      <c r="C215" s="57">
        <v>4281851.0418600002</v>
      </c>
      <c r="D215" s="57">
        <v>0</v>
      </c>
      <c r="E215" s="57">
        <v>0</v>
      </c>
      <c r="F215" s="57">
        <v>22202269.054330003</v>
      </c>
    </row>
    <row r="216" spans="1:6">
      <c r="A216" s="63" t="s">
        <v>333</v>
      </c>
      <c r="B216" s="95">
        <v>0</v>
      </c>
      <c r="C216" s="95">
        <v>0</v>
      </c>
      <c r="D216" s="95">
        <v>0</v>
      </c>
      <c r="E216" s="95">
        <v>0</v>
      </c>
      <c r="F216" s="95">
        <v>0</v>
      </c>
    </row>
    <row r="217" spans="1:6">
      <c r="A217" s="64" t="s">
        <v>334</v>
      </c>
      <c r="B217" s="95">
        <v>0</v>
      </c>
      <c r="C217" s="95">
        <v>0</v>
      </c>
      <c r="D217" s="95">
        <v>0</v>
      </c>
      <c r="E217" s="95">
        <v>0</v>
      </c>
      <c r="F217" s="95">
        <v>0</v>
      </c>
    </row>
    <row r="218" spans="1:6">
      <c r="A218" s="64" t="s">
        <v>335</v>
      </c>
      <c r="B218" s="95">
        <v>0</v>
      </c>
      <c r="C218" s="95">
        <v>0</v>
      </c>
      <c r="D218" s="95">
        <v>0</v>
      </c>
      <c r="E218" s="95">
        <v>0</v>
      </c>
      <c r="F218" s="95">
        <v>0</v>
      </c>
    </row>
    <row r="219" spans="1:6">
      <c r="A219" s="64" t="s">
        <v>336</v>
      </c>
      <c r="B219" s="95">
        <v>0</v>
      </c>
      <c r="C219" s="95">
        <v>0</v>
      </c>
      <c r="D219" s="95">
        <v>0</v>
      </c>
      <c r="E219" s="95">
        <v>0</v>
      </c>
      <c r="F219" s="95">
        <v>0</v>
      </c>
    </row>
    <row r="220" spans="1:6">
      <c r="A220" s="63" t="s">
        <v>337</v>
      </c>
      <c r="B220" s="95">
        <v>0</v>
      </c>
      <c r="C220" s="95">
        <v>0</v>
      </c>
      <c r="D220" s="95">
        <v>0</v>
      </c>
      <c r="E220" s="95">
        <v>0</v>
      </c>
      <c r="F220" s="95">
        <v>0</v>
      </c>
    </row>
    <row r="221" spans="1:6">
      <c r="A221" s="64" t="s">
        <v>338</v>
      </c>
      <c r="B221" s="95">
        <v>0</v>
      </c>
      <c r="C221" s="95">
        <v>0</v>
      </c>
      <c r="D221" s="95">
        <v>0</v>
      </c>
      <c r="E221" s="95">
        <v>0</v>
      </c>
      <c r="F221" s="95">
        <v>0</v>
      </c>
    </row>
    <row r="222" spans="1:6">
      <c r="A222" s="64" t="s">
        <v>339</v>
      </c>
      <c r="B222" s="95">
        <v>0</v>
      </c>
      <c r="C222" s="95">
        <v>0</v>
      </c>
      <c r="D222" s="95">
        <v>0</v>
      </c>
      <c r="E222" s="95">
        <v>0</v>
      </c>
      <c r="F222" s="95">
        <v>0</v>
      </c>
    </row>
    <row r="223" spans="1:6">
      <c r="A223" s="64" t="s">
        <v>340</v>
      </c>
      <c r="B223" s="95">
        <v>0</v>
      </c>
      <c r="C223" s="95">
        <v>0</v>
      </c>
      <c r="D223" s="95">
        <v>0</v>
      </c>
      <c r="E223" s="95">
        <v>0</v>
      </c>
      <c r="F223" s="95">
        <v>0</v>
      </c>
    </row>
    <row r="224" spans="1:6">
      <c r="A224" s="65" t="s">
        <v>341</v>
      </c>
      <c r="B224" s="95">
        <v>0</v>
      </c>
      <c r="C224" s="95">
        <v>0</v>
      </c>
      <c r="D224" s="95">
        <v>0</v>
      </c>
      <c r="E224" s="95">
        <v>0</v>
      </c>
      <c r="F224" s="95">
        <v>0</v>
      </c>
    </row>
    <row r="225" spans="1:6">
      <c r="A225" s="64" t="s">
        <v>342</v>
      </c>
      <c r="B225" s="95">
        <v>0</v>
      </c>
      <c r="C225" s="95">
        <v>0</v>
      </c>
      <c r="D225" s="95">
        <v>0</v>
      </c>
      <c r="E225" s="95">
        <v>0</v>
      </c>
      <c r="F225" s="95">
        <v>0</v>
      </c>
    </row>
    <row r="226" spans="1:6">
      <c r="A226" s="63" t="s">
        <v>343</v>
      </c>
      <c r="B226" s="95">
        <v>0</v>
      </c>
      <c r="C226" s="95">
        <v>0</v>
      </c>
      <c r="D226" s="95">
        <v>0</v>
      </c>
      <c r="E226" s="95">
        <v>0</v>
      </c>
      <c r="F226" s="95">
        <v>0</v>
      </c>
    </row>
    <row r="227" spans="1:6">
      <c r="A227" s="64" t="s">
        <v>344</v>
      </c>
      <c r="B227" s="95">
        <v>0</v>
      </c>
      <c r="C227" s="95">
        <v>0</v>
      </c>
      <c r="D227" s="95">
        <v>0</v>
      </c>
      <c r="E227" s="95">
        <v>0</v>
      </c>
      <c r="F227" s="95">
        <v>0</v>
      </c>
    </row>
    <row r="228" spans="1:6">
      <c r="A228" s="64" t="s">
        <v>345</v>
      </c>
      <c r="B228" s="95">
        <v>0</v>
      </c>
      <c r="C228" s="95">
        <v>0</v>
      </c>
      <c r="D228" s="95">
        <v>0</v>
      </c>
      <c r="E228" s="95">
        <v>0</v>
      </c>
      <c r="F228" s="95">
        <v>0</v>
      </c>
    </row>
    <row r="229" spans="1:6">
      <c r="A229" s="63" t="s">
        <v>346</v>
      </c>
      <c r="B229" s="95">
        <v>0</v>
      </c>
      <c r="C229" s="95">
        <v>0</v>
      </c>
      <c r="D229" s="95">
        <v>0</v>
      </c>
      <c r="E229" s="95">
        <v>0</v>
      </c>
      <c r="F229" s="95">
        <v>0</v>
      </c>
    </row>
    <row r="230" spans="1:6">
      <c r="A230" s="64" t="s">
        <v>347</v>
      </c>
      <c r="B230" s="95">
        <v>0</v>
      </c>
      <c r="C230" s="95">
        <v>0</v>
      </c>
      <c r="D230" s="95">
        <v>0</v>
      </c>
      <c r="E230" s="95">
        <v>0</v>
      </c>
      <c r="F230" s="95">
        <v>0</v>
      </c>
    </row>
    <row r="231" spans="1:6">
      <c r="A231" s="64" t="s">
        <v>348</v>
      </c>
      <c r="B231" s="95">
        <v>0</v>
      </c>
      <c r="C231" s="95">
        <v>0</v>
      </c>
      <c r="D231" s="95">
        <v>0</v>
      </c>
      <c r="E231" s="95">
        <v>0</v>
      </c>
      <c r="F231" s="95">
        <v>0</v>
      </c>
    </row>
    <row r="232" spans="1:6">
      <c r="A232" s="63" t="s">
        <v>349</v>
      </c>
      <c r="B232" s="95">
        <v>3876371.2318600002</v>
      </c>
      <c r="C232" s="95">
        <v>0</v>
      </c>
      <c r="D232" s="95">
        <v>0</v>
      </c>
      <c r="E232" s="95">
        <v>0</v>
      </c>
      <c r="F232" s="95">
        <v>3876371.2318600002</v>
      </c>
    </row>
    <row r="233" spans="1:6">
      <c r="A233" s="64" t="s">
        <v>350</v>
      </c>
      <c r="B233" s="95">
        <v>2778839.1398200002</v>
      </c>
      <c r="C233" s="95">
        <v>0</v>
      </c>
      <c r="D233" s="95">
        <v>0</v>
      </c>
      <c r="E233" s="95">
        <v>0</v>
      </c>
      <c r="F233" s="95">
        <v>2778839.1398200002</v>
      </c>
    </row>
    <row r="234" spans="1:6">
      <c r="A234" s="64" t="s">
        <v>351</v>
      </c>
      <c r="B234" s="95">
        <v>0</v>
      </c>
      <c r="C234" s="95">
        <v>0</v>
      </c>
      <c r="D234" s="95">
        <v>0</v>
      </c>
      <c r="E234" s="95">
        <v>0</v>
      </c>
      <c r="F234" s="95">
        <v>0</v>
      </c>
    </row>
    <row r="235" spans="1:6">
      <c r="A235" s="64" t="s">
        <v>352</v>
      </c>
      <c r="B235" s="95">
        <v>193291.22372000001</v>
      </c>
      <c r="C235" s="95">
        <v>0</v>
      </c>
      <c r="D235" s="95">
        <v>0</v>
      </c>
      <c r="E235" s="95">
        <v>0</v>
      </c>
      <c r="F235" s="95">
        <v>193291.22372000001</v>
      </c>
    </row>
    <row r="236" spans="1:6">
      <c r="A236" s="64" t="s">
        <v>353</v>
      </c>
      <c r="B236" s="95">
        <v>0</v>
      </c>
      <c r="C236" s="95">
        <v>0</v>
      </c>
      <c r="D236" s="95">
        <v>0</v>
      </c>
      <c r="E236" s="95">
        <v>0</v>
      </c>
      <c r="F236" s="95">
        <v>0</v>
      </c>
    </row>
    <row r="237" spans="1:6">
      <c r="A237" s="64" t="s">
        <v>354</v>
      </c>
      <c r="B237" s="95">
        <v>0</v>
      </c>
      <c r="C237" s="95">
        <v>0</v>
      </c>
      <c r="D237" s="95">
        <v>0</v>
      </c>
      <c r="E237" s="95">
        <v>0</v>
      </c>
      <c r="F237" s="95">
        <v>0</v>
      </c>
    </row>
    <row r="238" spans="1:6">
      <c r="A238" s="64" t="s">
        <v>355</v>
      </c>
      <c r="B238" s="95">
        <v>0</v>
      </c>
      <c r="C238" s="95">
        <v>0</v>
      </c>
      <c r="D238" s="95">
        <v>0</v>
      </c>
      <c r="E238" s="95">
        <v>0</v>
      </c>
      <c r="F238" s="95">
        <v>0</v>
      </c>
    </row>
    <row r="239" spans="1:6">
      <c r="A239" s="64" t="s">
        <v>356</v>
      </c>
      <c r="B239" s="95">
        <v>0</v>
      </c>
      <c r="C239" s="95">
        <v>0</v>
      </c>
      <c r="D239" s="95">
        <v>0</v>
      </c>
      <c r="E239" s="95">
        <v>0</v>
      </c>
      <c r="F239" s="95">
        <v>0</v>
      </c>
    </row>
    <row r="240" spans="1:6">
      <c r="A240" s="64" t="s">
        <v>357</v>
      </c>
      <c r="B240" s="95">
        <v>904240.86832000001</v>
      </c>
      <c r="C240" s="95">
        <v>0</v>
      </c>
      <c r="D240" s="95">
        <v>0</v>
      </c>
      <c r="E240" s="95">
        <v>0</v>
      </c>
      <c r="F240" s="95">
        <v>904240.86832000001</v>
      </c>
    </row>
    <row r="241" spans="1:6">
      <c r="A241" s="63" t="s">
        <v>358</v>
      </c>
      <c r="B241" s="95">
        <v>3942626.13601</v>
      </c>
      <c r="C241" s="95">
        <v>739347.37072999997</v>
      </c>
      <c r="D241" s="95">
        <v>0</v>
      </c>
      <c r="E241" s="95">
        <v>0</v>
      </c>
      <c r="F241" s="95">
        <v>4681973.5067400001</v>
      </c>
    </row>
    <row r="242" spans="1:6">
      <c r="A242" s="64" t="s">
        <v>359</v>
      </c>
      <c r="B242" s="95">
        <v>228551.64543</v>
      </c>
      <c r="C242" s="95">
        <v>0</v>
      </c>
      <c r="D242" s="95">
        <v>0</v>
      </c>
      <c r="E242" s="95">
        <v>0</v>
      </c>
      <c r="F242" s="95">
        <v>228551.64543</v>
      </c>
    </row>
    <row r="243" spans="1:6">
      <c r="A243" s="64" t="s">
        <v>360</v>
      </c>
      <c r="B243" s="95">
        <v>0</v>
      </c>
      <c r="C243" s="95">
        <v>75.459999999999994</v>
      </c>
      <c r="D243" s="95">
        <v>0</v>
      </c>
      <c r="E243" s="95">
        <v>0</v>
      </c>
      <c r="F243" s="95">
        <v>75.459999999999994</v>
      </c>
    </row>
    <row r="244" spans="1:6">
      <c r="A244" s="64" t="s">
        <v>361</v>
      </c>
      <c r="B244" s="95">
        <v>27034.463660000001</v>
      </c>
      <c r="C244" s="95">
        <v>3092.56086</v>
      </c>
      <c r="D244" s="95">
        <v>0</v>
      </c>
      <c r="E244" s="95">
        <v>0</v>
      </c>
      <c r="F244" s="95">
        <v>30127.024519999999</v>
      </c>
    </row>
    <row r="245" spans="1:6">
      <c r="A245" s="64" t="s">
        <v>362</v>
      </c>
      <c r="B245" s="95">
        <v>13542.24439</v>
      </c>
      <c r="C245" s="95">
        <v>0</v>
      </c>
      <c r="D245" s="95">
        <v>0</v>
      </c>
      <c r="E245" s="95">
        <v>0</v>
      </c>
      <c r="F245" s="95">
        <v>13542.24439</v>
      </c>
    </row>
    <row r="246" spans="1:6">
      <c r="A246" s="64" t="s">
        <v>1384</v>
      </c>
      <c r="B246" s="95">
        <v>0</v>
      </c>
      <c r="C246" s="95">
        <v>0</v>
      </c>
      <c r="D246" s="95">
        <v>0</v>
      </c>
      <c r="E246" s="95">
        <v>0</v>
      </c>
      <c r="F246" s="95">
        <v>0</v>
      </c>
    </row>
    <row r="247" spans="1:6">
      <c r="A247" s="64" t="s">
        <v>363</v>
      </c>
      <c r="B247" s="95">
        <v>3673497.7825300004</v>
      </c>
      <c r="C247" s="95">
        <v>736179.34987000003</v>
      </c>
      <c r="D247" s="95">
        <v>0</v>
      </c>
      <c r="E247" s="95">
        <v>0</v>
      </c>
      <c r="F247" s="95">
        <v>4409677.1323999995</v>
      </c>
    </row>
    <row r="248" spans="1:6">
      <c r="A248" s="63" t="s">
        <v>364</v>
      </c>
      <c r="B248" s="95">
        <v>690691.36265000002</v>
      </c>
      <c r="C248" s="95">
        <v>796691.06695000001</v>
      </c>
      <c r="D248" s="95">
        <v>0</v>
      </c>
      <c r="E248" s="95">
        <v>0</v>
      </c>
      <c r="F248" s="95">
        <v>1487382.4295999999</v>
      </c>
    </row>
    <row r="249" spans="1:6">
      <c r="A249" s="64" t="s">
        <v>365</v>
      </c>
      <c r="B249" s="95">
        <v>686375.16798000003</v>
      </c>
      <c r="C249" s="95">
        <v>773439.24288000003</v>
      </c>
      <c r="D249" s="95">
        <v>0</v>
      </c>
      <c r="E249" s="95">
        <v>0</v>
      </c>
      <c r="F249" s="95">
        <v>1459814.4108599999</v>
      </c>
    </row>
    <row r="250" spans="1:6">
      <c r="A250" s="64" t="s">
        <v>366</v>
      </c>
      <c r="B250" s="95">
        <v>4316.1946699999999</v>
      </c>
      <c r="C250" s="95">
        <v>23251.824069999999</v>
      </c>
      <c r="D250" s="95">
        <v>0</v>
      </c>
      <c r="E250" s="95">
        <v>0</v>
      </c>
      <c r="F250" s="95">
        <v>27568.01874</v>
      </c>
    </row>
    <row r="251" spans="1:6">
      <c r="A251" s="63" t="s">
        <v>367</v>
      </c>
      <c r="B251" s="95">
        <v>9410729.2819500007</v>
      </c>
      <c r="C251" s="95">
        <v>2745812.6041799998</v>
      </c>
      <c r="D251" s="95">
        <v>0</v>
      </c>
      <c r="E251" s="95">
        <v>0</v>
      </c>
      <c r="F251" s="95">
        <v>12156541.88613</v>
      </c>
    </row>
    <row r="252" spans="1:6">
      <c r="A252" s="64" t="s">
        <v>365</v>
      </c>
      <c r="B252" s="95">
        <v>9269807.9190699998</v>
      </c>
      <c r="C252" s="95">
        <v>2745812.6041799998</v>
      </c>
      <c r="D252" s="95">
        <v>0</v>
      </c>
      <c r="E252" s="95">
        <v>0</v>
      </c>
      <c r="F252" s="95">
        <v>12015620.523250001</v>
      </c>
    </row>
    <row r="253" spans="1:6">
      <c r="A253" s="64" t="s">
        <v>366</v>
      </c>
      <c r="B253" s="95">
        <v>140921.36288</v>
      </c>
      <c r="C253" s="95">
        <v>0</v>
      </c>
      <c r="D253" s="95">
        <v>0</v>
      </c>
      <c r="E253" s="95">
        <v>0</v>
      </c>
      <c r="F253" s="95">
        <v>140921.36288</v>
      </c>
    </row>
    <row r="254" spans="1:6">
      <c r="A254" s="216" t="s">
        <v>368</v>
      </c>
      <c r="B254" s="57">
        <v>160712.82028000001</v>
      </c>
      <c r="C254" s="57">
        <v>122.83444</v>
      </c>
      <c r="D254" s="57">
        <v>0</v>
      </c>
      <c r="E254" s="57">
        <v>0</v>
      </c>
      <c r="F254" s="57">
        <v>160835.65471999999</v>
      </c>
    </row>
    <row r="255" spans="1:6">
      <c r="A255" s="99" t="s">
        <v>369</v>
      </c>
      <c r="B255" s="95">
        <v>6.89297</v>
      </c>
      <c r="C255" s="95">
        <v>0</v>
      </c>
      <c r="D255" s="95">
        <v>0</v>
      </c>
      <c r="E255" s="95">
        <v>0</v>
      </c>
      <c r="F255" s="95">
        <v>6.89297</v>
      </c>
    </row>
    <row r="256" spans="1:6">
      <c r="A256" s="99" t="s">
        <v>370</v>
      </c>
      <c r="B256" s="95">
        <v>8006.5307400000002</v>
      </c>
      <c r="C256" s="95">
        <v>109.86126</v>
      </c>
      <c r="D256" s="95">
        <v>0</v>
      </c>
      <c r="E256" s="95">
        <v>0</v>
      </c>
      <c r="F256" s="95">
        <v>8116.3919999999998</v>
      </c>
    </row>
    <row r="257" spans="1:6">
      <c r="A257" s="99" t="s">
        <v>371</v>
      </c>
      <c r="B257" s="95">
        <v>141229.65277000002</v>
      </c>
      <c r="C257" s="95">
        <v>12.973180000000001</v>
      </c>
      <c r="D257" s="95">
        <v>0</v>
      </c>
      <c r="E257" s="95">
        <v>0</v>
      </c>
      <c r="F257" s="95">
        <v>141242.62594999999</v>
      </c>
    </row>
    <row r="258" spans="1:6">
      <c r="A258" s="99" t="s">
        <v>372</v>
      </c>
      <c r="B258" s="95">
        <v>0</v>
      </c>
      <c r="C258" s="95">
        <v>0</v>
      </c>
      <c r="D258" s="95">
        <v>0</v>
      </c>
      <c r="E258" s="95">
        <v>0</v>
      </c>
      <c r="F258" s="95">
        <v>0</v>
      </c>
    </row>
    <row r="259" spans="1:6">
      <c r="A259" s="99" t="s">
        <v>373</v>
      </c>
      <c r="B259" s="95">
        <v>1747.9058600000001</v>
      </c>
      <c r="C259" s="95">
        <v>0</v>
      </c>
      <c r="D259" s="95">
        <v>0</v>
      </c>
      <c r="E259" s="95">
        <v>0</v>
      </c>
      <c r="F259" s="95">
        <v>1747.9058600000001</v>
      </c>
    </row>
    <row r="260" spans="1:6">
      <c r="A260" s="99" t="s">
        <v>374</v>
      </c>
      <c r="B260" s="95">
        <v>0</v>
      </c>
      <c r="C260" s="95">
        <v>0</v>
      </c>
      <c r="D260" s="95">
        <v>0</v>
      </c>
      <c r="E260" s="95">
        <v>0</v>
      </c>
      <c r="F260" s="95">
        <v>0</v>
      </c>
    </row>
    <row r="261" spans="1:6">
      <c r="A261" s="99" t="s">
        <v>375</v>
      </c>
      <c r="B261" s="95">
        <v>0</v>
      </c>
      <c r="C261" s="95">
        <v>0</v>
      </c>
      <c r="D261" s="95">
        <v>0</v>
      </c>
      <c r="E261" s="95">
        <v>0</v>
      </c>
      <c r="F261" s="95">
        <v>0</v>
      </c>
    </row>
    <row r="262" spans="1:6">
      <c r="A262" s="99" t="s">
        <v>376</v>
      </c>
      <c r="B262" s="95">
        <v>0</v>
      </c>
      <c r="C262" s="95">
        <v>0</v>
      </c>
      <c r="D262" s="95">
        <v>0</v>
      </c>
      <c r="E262" s="95">
        <v>0</v>
      </c>
      <c r="F262" s="95">
        <v>0</v>
      </c>
    </row>
    <row r="263" spans="1:6">
      <c r="A263" s="99" t="s">
        <v>377</v>
      </c>
      <c r="B263" s="95">
        <v>0</v>
      </c>
      <c r="C263" s="95">
        <v>0</v>
      </c>
      <c r="D263" s="95">
        <v>0</v>
      </c>
      <c r="E263" s="95">
        <v>0</v>
      </c>
      <c r="F263" s="95">
        <v>0</v>
      </c>
    </row>
    <row r="264" spans="1:6">
      <c r="A264" s="99" t="s">
        <v>378</v>
      </c>
      <c r="B264" s="95">
        <v>9721.8379399999994</v>
      </c>
      <c r="C264" s="95">
        <v>0</v>
      </c>
      <c r="D264" s="95">
        <v>0</v>
      </c>
      <c r="E264" s="95">
        <v>0</v>
      </c>
      <c r="F264" s="95">
        <v>9721.8379399999994</v>
      </c>
    </row>
    <row r="265" spans="1:6">
      <c r="A265" s="99" t="s">
        <v>379</v>
      </c>
      <c r="B265" s="95">
        <v>0</v>
      </c>
      <c r="C265" s="95">
        <v>0</v>
      </c>
      <c r="D265" s="95">
        <v>0</v>
      </c>
      <c r="E265" s="95">
        <v>0</v>
      </c>
      <c r="F265" s="95">
        <v>0</v>
      </c>
    </row>
    <row r="266" spans="1:6">
      <c r="A266" s="216" t="s">
        <v>380</v>
      </c>
      <c r="B266" s="57">
        <v>-85696.415459999989</v>
      </c>
      <c r="C266" s="57">
        <v>-4856.5028700000003</v>
      </c>
      <c r="D266" s="57">
        <v>0</v>
      </c>
      <c r="E266" s="57">
        <v>0</v>
      </c>
      <c r="F266" s="57">
        <v>-90552.91833</v>
      </c>
    </row>
    <row r="267" spans="1:6">
      <c r="A267" s="99" t="s">
        <v>381</v>
      </c>
      <c r="B267" s="95">
        <v>-61450.009259999999</v>
      </c>
      <c r="C267" s="95">
        <v>-581.08143999999993</v>
      </c>
      <c r="D267" s="95">
        <v>0</v>
      </c>
      <c r="E267" s="95">
        <v>0</v>
      </c>
      <c r="F267" s="95">
        <v>-62031.090700000001</v>
      </c>
    </row>
    <row r="268" spans="1:6">
      <c r="A268" s="99" t="s">
        <v>382</v>
      </c>
      <c r="B268" s="95">
        <v>0</v>
      </c>
      <c r="C268" s="95">
        <v>0</v>
      </c>
      <c r="D268" s="95">
        <v>0</v>
      </c>
      <c r="E268" s="95">
        <v>0</v>
      </c>
      <c r="F268" s="95">
        <v>0</v>
      </c>
    </row>
    <row r="269" spans="1:6">
      <c r="A269" s="99" t="s">
        <v>383</v>
      </c>
      <c r="B269" s="95">
        <v>-24094.63881</v>
      </c>
      <c r="C269" s="95">
        <v>-4275.4214299999994</v>
      </c>
      <c r="D269" s="95">
        <v>0</v>
      </c>
      <c r="E269" s="95">
        <v>0</v>
      </c>
      <c r="F269" s="95">
        <v>-28370.060239999999</v>
      </c>
    </row>
    <row r="270" spans="1:6">
      <c r="A270" s="99" t="s">
        <v>384</v>
      </c>
      <c r="B270" s="95">
        <v>0</v>
      </c>
      <c r="C270" s="95">
        <v>0</v>
      </c>
      <c r="D270" s="95">
        <v>0</v>
      </c>
      <c r="E270" s="95">
        <v>0</v>
      </c>
      <c r="F270" s="95">
        <v>0</v>
      </c>
    </row>
    <row r="271" spans="1:6">
      <c r="A271" s="99" t="s">
        <v>385</v>
      </c>
      <c r="B271" s="95">
        <v>0</v>
      </c>
      <c r="C271" s="95">
        <v>0</v>
      </c>
      <c r="D271" s="95">
        <v>0</v>
      </c>
      <c r="E271" s="95">
        <v>0</v>
      </c>
      <c r="F271" s="95">
        <v>0</v>
      </c>
    </row>
    <row r="272" spans="1:6">
      <c r="A272" s="156" t="s">
        <v>386</v>
      </c>
      <c r="B272" s="95">
        <v>0</v>
      </c>
      <c r="C272" s="95">
        <v>0</v>
      </c>
      <c r="D272" s="95">
        <v>0</v>
      </c>
      <c r="E272" s="95">
        <v>0</v>
      </c>
      <c r="F272" s="95">
        <v>0</v>
      </c>
    </row>
    <row r="273" spans="1:6">
      <c r="A273" s="99" t="s">
        <v>457</v>
      </c>
      <c r="B273" s="95">
        <v>-151.76739000000001</v>
      </c>
      <c r="C273" s="95">
        <v>0</v>
      </c>
      <c r="D273" s="95">
        <v>0</v>
      </c>
      <c r="E273" s="95">
        <v>0</v>
      </c>
      <c r="F273" s="95">
        <v>-151.76739000000001</v>
      </c>
    </row>
    <row r="274" spans="1:6">
      <c r="A274" s="216" t="s">
        <v>969</v>
      </c>
      <c r="B274" s="57">
        <v>75016.404819999996</v>
      </c>
      <c r="C274" s="57">
        <v>-4733.6684299999997</v>
      </c>
      <c r="D274" s="57">
        <v>0</v>
      </c>
      <c r="E274" s="57">
        <v>0</v>
      </c>
      <c r="F274" s="57">
        <v>70282.736390000005</v>
      </c>
    </row>
    <row r="275" spans="1:6">
      <c r="A275" s="69" t="s">
        <v>387</v>
      </c>
      <c r="B275" s="57">
        <v>23799.533649999998</v>
      </c>
      <c r="C275" s="57">
        <v>1222.288</v>
      </c>
      <c r="D275" s="57">
        <v>0</v>
      </c>
      <c r="E275" s="57">
        <v>0</v>
      </c>
      <c r="F275" s="57">
        <v>25021.821649999998</v>
      </c>
    </row>
    <row r="276" spans="1:6">
      <c r="A276" s="99" t="s">
        <v>388</v>
      </c>
      <c r="B276" s="95">
        <v>8672.4372600000006</v>
      </c>
      <c r="C276" s="95">
        <v>1222.288</v>
      </c>
      <c r="D276" s="95">
        <v>0</v>
      </c>
      <c r="E276" s="95">
        <v>0</v>
      </c>
      <c r="F276" s="95">
        <v>9894.7252599999993</v>
      </c>
    </row>
    <row r="277" spans="1:6">
      <c r="A277" s="99" t="s">
        <v>389</v>
      </c>
      <c r="B277" s="95">
        <v>0.79454999999999998</v>
      </c>
      <c r="C277" s="95">
        <v>0</v>
      </c>
      <c r="D277" s="95">
        <v>0</v>
      </c>
      <c r="E277" s="95">
        <v>0</v>
      </c>
      <c r="F277" s="95">
        <v>0.79454999999999998</v>
      </c>
    </row>
    <row r="278" spans="1:6">
      <c r="A278" s="99" t="s">
        <v>390</v>
      </c>
      <c r="B278" s="95">
        <v>361.24615999999997</v>
      </c>
      <c r="C278" s="95">
        <v>0</v>
      </c>
      <c r="D278" s="95">
        <v>0</v>
      </c>
      <c r="E278" s="95">
        <v>0</v>
      </c>
      <c r="F278" s="95">
        <v>361.24615999999997</v>
      </c>
    </row>
    <row r="279" spans="1:6">
      <c r="A279" s="99" t="s">
        <v>391</v>
      </c>
      <c r="B279" s="95">
        <v>5620.8410000000003</v>
      </c>
      <c r="C279" s="95">
        <v>0</v>
      </c>
      <c r="D279" s="95">
        <v>0</v>
      </c>
      <c r="E279" s="95">
        <v>0</v>
      </c>
      <c r="F279" s="95">
        <v>5620.8410000000003</v>
      </c>
    </row>
    <row r="280" spans="1:6">
      <c r="A280" s="99" t="s">
        <v>392</v>
      </c>
      <c r="B280" s="95">
        <v>258.14279999999997</v>
      </c>
      <c r="C280" s="95">
        <v>0</v>
      </c>
      <c r="D280" s="95">
        <v>0</v>
      </c>
      <c r="E280" s="95">
        <v>0</v>
      </c>
      <c r="F280" s="95">
        <v>258.14279999999997</v>
      </c>
    </row>
    <row r="281" spans="1:6">
      <c r="A281" s="99" t="s">
        <v>393</v>
      </c>
      <c r="B281" s="95">
        <v>8886.0718800000013</v>
      </c>
      <c r="C281" s="95">
        <v>0</v>
      </c>
      <c r="D281" s="95">
        <v>0</v>
      </c>
      <c r="E281" s="95">
        <v>0</v>
      </c>
      <c r="F281" s="95">
        <v>8886.0718800000013</v>
      </c>
    </row>
    <row r="282" spans="1:6">
      <c r="A282" s="157" t="s">
        <v>394</v>
      </c>
      <c r="B282" s="57">
        <v>-16567.943729999999</v>
      </c>
      <c r="C282" s="57">
        <v>0</v>
      </c>
      <c r="D282" s="57">
        <v>0</v>
      </c>
      <c r="E282" s="57">
        <v>0</v>
      </c>
      <c r="F282" s="57">
        <v>-16567.943729999999</v>
      </c>
    </row>
    <row r="283" spans="1:6">
      <c r="A283" s="99" t="s">
        <v>388</v>
      </c>
      <c r="B283" s="95">
        <v>-814.49112000000002</v>
      </c>
      <c r="C283" s="95">
        <v>0</v>
      </c>
      <c r="D283" s="95">
        <v>0</v>
      </c>
      <c r="E283" s="95">
        <v>0</v>
      </c>
      <c r="F283" s="95">
        <v>-814.49112000000002</v>
      </c>
    </row>
    <row r="284" spans="1:6">
      <c r="A284" s="99" t="s">
        <v>395</v>
      </c>
      <c r="B284" s="95">
        <v>-13660.245800000001</v>
      </c>
      <c r="C284" s="95">
        <v>0</v>
      </c>
      <c r="D284" s="95">
        <v>0</v>
      </c>
      <c r="E284" s="95">
        <v>0</v>
      </c>
      <c r="F284" s="95">
        <v>-13660.245800000001</v>
      </c>
    </row>
    <row r="285" spans="1:6">
      <c r="A285" s="99" t="s">
        <v>396</v>
      </c>
      <c r="B285" s="95">
        <v>-57.82</v>
      </c>
      <c r="C285" s="95">
        <v>0</v>
      </c>
      <c r="D285" s="95">
        <v>0</v>
      </c>
      <c r="E285" s="95">
        <v>0</v>
      </c>
      <c r="F285" s="95">
        <v>-57.82</v>
      </c>
    </row>
    <row r="286" spans="1:6">
      <c r="A286" s="99" t="s">
        <v>397</v>
      </c>
      <c r="B286" s="95">
        <v>0</v>
      </c>
      <c r="C286" s="95">
        <v>0</v>
      </c>
      <c r="D286" s="95">
        <v>0</v>
      </c>
      <c r="E286" s="95">
        <v>0</v>
      </c>
      <c r="F286" s="95">
        <v>0</v>
      </c>
    </row>
    <row r="287" spans="1:6">
      <c r="A287" s="99" t="s">
        <v>398</v>
      </c>
      <c r="B287" s="95">
        <v>-1092.29241</v>
      </c>
      <c r="C287" s="95">
        <v>0</v>
      </c>
      <c r="D287" s="95">
        <v>0</v>
      </c>
      <c r="E287" s="95">
        <v>0</v>
      </c>
      <c r="F287" s="95">
        <v>-1092.29241</v>
      </c>
    </row>
    <row r="288" spans="1:6">
      <c r="A288" s="99" t="s">
        <v>399</v>
      </c>
      <c r="B288" s="95">
        <v>-943.09440000000006</v>
      </c>
      <c r="C288" s="95">
        <v>0</v>
      </c>
      <c r="D288" s="95">
        <v>0</v>
      </c>
      <c r="E288" s="95">
        <v>0</v>
      </c>
      <c r="F288" s="95">
        <v>-943.09440000000006</v>
      </c>
    </row>
    <row r="289" spans="1:6">
      <c r="A289" s="216" t="s">
        <v>968</v>
      </c>
      <c r="B289" s="57">
        <v>82247.994739999995</v>
      </c>
      <c r="C289" s="57">
        <v>-3511.3804300000002</v>
      </c>
      <c r="D289" s="57">
        <v>0</v>
      </c>
      <c r="E289" s="57">
        <v>0</v>
      </c>
      <c r="F289" s="57">
        <v>78736.614310000004</v>
      </c>
    </row>
    <row r="290" spans="1:6">
      <c r="A290" s="99" t="s">
        <v>400</v>
      </c>
      <c r="B290" s="95">
        <v>56066.68346</v>
      </c>
      <c r="C290" s="95">
        <v>0</v>
      </c>
      <c r="D290" s="95">
        <v>0</v>
      </c>
      <c r="E290" s="95">
        <v>0</v>
      </c>
      <c r="F290" s="95">
        <v>56066.68346</v>
      </c>
    </row>
    <row r="291" spans="1:6">
      <c r="A291" s="99" t="s">
        <v>401</v>
      </c>
      <c r="B291" s="95">
        <v>197.13464000000002</v>
      </c>
      <c r="C291" s="95">
        <v>0</v>
      </c>
      <c r="D291" s="95">
        <v>0</v>
      </c>
      <c r="E291" s="95">
        <v>0</v>
      </c>
      <c r="F291" s="95">
        <v>197.13464000000002</v>
      </c>
    </row>
    <row r="292" spans="1:6">
      <c r="A292" s="99" t="s">
        <v>402</v>
      </c>
      <c r="B292" s="95">
        <v>55869.548820000004</v>
      </c>
      <c r="C292" s="95">
        <v>0</v>
      </c>
      <c r="D292" s="95">
        <v>0</v>
      </c>
      <c r="E292" s="95">
        <v>0</v>
      </c>
      <c r="F292" s="95">
        <v>55869.548820000004</v>
      </c>
    </row>
    <row r="293" spans="1:6">
      <c r="A293" s="99" t="s">
        <v>403</v>
      </c>
      <c r="B293" s="95">
        <v>0</v>
      </c>
      <c r="C293" s="95">
        <v>0</v>
      </c>
      <c r="D293" s="95">
        <v>0</v>
      </c>
      <c r="E293" s="95">
        <v>0</v>
      </c>
      <c r="F293" s="95">
        <v>0</v>
      </c>
    </row>
    <row r="294" spans="1:6">
      <c r="A294" s="99" t="s">
        <v>404</v>
      </c>
      <c r="B294" s="95">
        <v>0</v>
      </c>
      <c r="C294" s="95">
        <v>0</v>
      </c>
      <c r="D294" s="95">
        <v>0</v>
      </c>
      <c r="E294" s="95">
        <v>0</v>
      </c>
      <c r="F294" s="95">
        <v>0</v>
      </c>
    </row>
    <row r="295" spans="1:6">
      <c r="A295" s="99" t="s">
        <v>405</v>
      </c>
      <c r="B295" s="95">
        <v>0</v>
      </c>
      <c r="C295" s="95">
        <v>0</v>
      </c>
      <c r="D295" s="95">
        <v>0</v>
      </c>
      <c r="E295" s="95">
        <v>0</v>
      </c>
      <c r="F295" s="95">
        <v>0</v>
      </c>
    </row>
    <row r="296" spans="1:6">
      <c r="A296" s="99" t="s">
        <v>406</v>
      </c>
      <c r="B296" s="95">
        <v>0</v>
      </c>
      <c r="C296" s="95">
        <v>0</v>
      </c>
      <c r="D296" s="95">
        <v>0</v>
      </c>
      <c r="E296" s="95">
        <v>0</v>
      </c>
      <c r="F296" s="95">
        <v>0</v>
      </c>
    </row>
    <row r="297" spans="1:6">
      <c r="A297" s="99" t="s">
        <v>407</v>
      </c>
      <c r="B297" s="95">
        <v>0</v>
      </c>
      <c r="C297" s="95">
        <v>0</v>
      </c>
      <c r="D297" s="95">
        <v>0</v>
      </c>
      <c r="E297" s="95">
        <v>0</v>
      </c>
      <c r="F297" s="95">
        <v>0</v>
      </c>
    </row>
    <row r="298" spans="1:6">
      <c r="A298" s="99" t="s">
        <v>408</v>
      </c>
      <c r="B298" s="95">
        <v>-69948.351510000008</v>
      </c>
      <c r="C298" s="95">
        <v>0</v>
      </c>
      <c r="D298" s="95">
        <v>0</v>
      </c>
      <c r="E298" s="95">
        <v>0</v>
      </c>
      <c r="F298" s="95">
        <v>-69948.351510000008</v>
      </c>
    </row>
    <row r="299" spans="1:6">
      <c r="A299" s="99" t="s">
        <v>409</v>
      </c>
      <c r="B299" s="95">
        <v>-61854.953700000005</v>
      </c>
      <c r="C299" s="95">
        <v>0</v>
      </c>
      <c r="D299" s="95">
        <v>0</v>
      </c>
      <c r="E299" s="95">
        <v>0</v>
      </c>
      <c r="F299" s="95">
        <v>-61854.953700000005</v>
      </c>
    </row>
    <row r="300" spans="1:6">
      <c r="A300" s="99" t="s">
        <v>410</v>
      </c>
      <c r="B300" s="95">
        <v>-8.0000000000000004E-4</v>
      </c>
      <c r="C300" s="95">
        <v>0</v>
      </c>
      <c r="D300" s="95">
        <v>0</v>
      </c>
      <c r="E300" s="95">
        <v>0</v>
      </c>
      <c r="F300" s="95">
        <v>-8.0000000000000004E-4</v>
      </c>
    </row>
    <row r="301" spans="1:6">
      <c r="A301" s="99" t="s">
        <v>411</v>
      </c>
      <c r="B301" s="95">
        <v>-3.3180900000000002</v>
      </c>
      <c r="C301" s="95">
        <v>0</v>
      </c>
      <c r="D301" s="95">
        <v>0</v>
      </c>
      <c r="E301" s="95">
        <v>0</v>
      </c>
      <c r="F301" s="95">
        <v>-3.3180900000000002</v>
      </c>
    </row>
    <row r="302" spans="1:6">
      <c r="A302" s="156" t="s">
        <v>412</v>
      </c>
      <c r="B302" s="95">
        <v>-8090.0789199999999</v>
      </c>
      <c r="C302" s="95">
        <v>0</v>
      </c>
      <c r="D302" s="95">
        <v>0</v>
      </c>
      <c r="E302" s="95">
        <v>0</v>
      </c>
      <c r="F302" s="95">
        <v>-8090.0789199999999</v>
      </c>
    </row>
    <row r="303" spans="1:6">
      <c r="A303" s="156" t="s">
        <v>1385</v>
      </c>
      <c r="B303" s="95">
        <v>0</v>
      </c>
      <c r="C303" s="95">
        <v>0</v>
      </c>
      <c r="D303" s="95">
        <v>0</v>
      </c>
      <c r="E303" s="95">
        <v>0</v>
      </c>
      <c r="F303" s="95">
        <v>0</v>
      </c>
    </row>
    <row r="304" spans="1:6">
      <c r="A304" s="156" t="s">
        <v>414</v>
      </c>
      <c r="B304" s="95">
        <v>0</v>
      </c>
      <c r="C304" s="95">
        <v>0</v>
      </c>
      <c r="D304" s="95">
        <v>0</v>
      </c>
      <c r="E304" s="95">
        <v>0</v>
      </c>
      <c r="F304" s="95">
        <v>0</v>
      </c>
    </row>
    <row r="305" spans="1:6">
      <c r="A305" s="216" t="s">
        <v>967</v>
      </c>
      <c r="B305" s="57">
        <v>68366.326690000002</v>
      </c>
      <c r="C305" s="57">
        <v>-3511.3804300000002</v>
      </c>
      <c r="D305" s="57">
        <v>0</v>
      </c>
      <c r="E305" s="57">
        <v>0</v>
      </c>
      <c r="F305" s="57">
        <v>64854.946259999997</v>
      </c>
    </row>
    <row r="306" spans="1:6">
      <c r="A306" s="216" t="s">
        <v>415</v>
      </c>
      <c r="B306" s="57">
        <v>-61495.11952</v>
      </c>
      <c r="C306" s="57">
        <v>-21.4375</v>
      </c>
      <c r="D306" s="57">
        <v>0</v>
      </c>
      <c r="E306" s="57">
        <v>0</v>
      </c>
      <c r="F306" s="57">
        <v>-61516.55702</v>
      </c>
    </row>
    <row r="307" spans="1:6">
      <c r="A307" s="99" t="s">
        <v>416</v>
      </c>
      <c r="B307" s="95">
        <v>-30390.870790000001</v>
      </c>
      <c r="C307" s="95">
        <v>-21.4375</v>
      </c>
      <c r="D307" s="95">
        <v>0</v>
      </c>
      <c r="E307" s="95">
        <v>0</v>
      </c>
      <c r="F307" s="95">
        <v>-30412.308290000001</v>
      </c>
    </row>
    <row r="308" spans="1:6">
      <c r="A308" s="99" t="s">
        <v>417</v>
      </c>
      <c r="B308" s="95">
        <v>-3713.52477</v>
      </c>
      <c r="C308" s="95">
        <v>0</v>
      </c>
      <c r="D308" s="95">
        <v>0</v>
      </c>
      <c r="E308" s="95">
        <v>0</v>
      </c>
      <c r="F308" s="95">
        <v>-3713.52477</v>
      </c>
    </row>
    <row r="309" spans="1:6">
      <c r="A309" s="99" t="s">
        <v>418</v>
      </c>
      <c r="B309" s="95">
        <v>-580.93027000000006</v>
      </c>
      <c r="C309" s="95">
        <v>0</v>
      </c>
      <c r="D309" s="95">
        <v>0</v>
      </c>
      <c r="E309" s="95">
        <v>0</v>
      </c>
      <c r="F309" s="95">
        <v>-580.93027000000006</v>
      </c>
    </row>
    <row r="310" spans="1:6">
      <c r="A310" s="99" t="s">
        <v>419</v>
      </c>
      <c r="B310" s="95">
        <v>-2657.62417</v>
      </c>
      <c r="C310" s="95">
        <v>0</v>
      </c>
      <c r="D310" s="95">
        <v>0</v>
      </c>
      <c r="E310" s="95">
        <v>0</v>
      </c>
      <c r="F310" s="95">
        <v>-2657.62417</v>
      </c>
    </row>
    <row r="311" spans="1:6">
      <c r="A311" s="99" t="s">
        <v>420</v>
      </c>
      <c r="B311" s="95">
        <v>-6396.6165000000001</v>
      </c>
      <c r="C311" s="95">
        <v>0</v>
      </c>
      <c r="D311" s="95">
        <v>0</v>
      </c>
      <c r="E311" s="95">
        <v>0</v>
      </c>
      <c r="F311" s="95">
        <v>-6396.6165000000001</v>
      </c>
    </row>
    <row r="312" spans="1:6">
      <c r="A312" s="99" t="s">
        <v>421</v>
      </c>
      <c r="B312" s="95">
        <v>-923.86100999999996</v>
      </c>
      <c r="C312" s="95">
        <v>0</v>
      </c>
      <c r="D312" s="95">
        <v>0</v>
      </c>
      <c r="E312" s="95">
        <v>0</v>
      </c>
      <c r="F312" s="95">
        <v>-923.86100999999996</v>
      </c>
    </row>
    <row r="313" spans="1:6">
      <c r="A313" s="99" t="s">
        <v>422</v>
      </c>
      <c r="B313" s="95">
        <v>-1701.34673</v>
      </c>
      <c r="C313" s="95">
        <v>0</v>
      </c>
      <c r="D313" s="95">
        <v>0</v>
      </c>
      <c r="E313" s="95">
        <v>0</v>
      </c>
      <c r="F313" s="95">
        <v>-1701.34673</v>
      </c>
    </row>
    <row r="314" spans="1:6">
      <c r="A314" s="99" t="s">
        <v>423</v>
      </c>
      <c r="B314" s="95">
        <v>-617.52887999999996</v>
      </c>
      <c r="C314" s="95">
        <v>0</v>
      </c>
      <c r="D314" s="95">
        <v>0</v>
      </c>
      <c r="E314" s="95">
        <v>0</v>
      </c>
      <c r="F314" s="95">
        <v>-617.52887999999996</v>
      </c>
    </row>
    <row r="315" spans="1:6">
      <c r="A315" s="99" t="s">
        <v>424</v>
      </c>
      <c r="B315" s="95">
        <v>-14512.8164</v>
      </c>
      <c r="C315" s="95">
        <v>0</v>
      </c>
      <c r="D315" s="95">
        <v>0</v>
      </c>
      <c r="E315" s="95">
        <v>0</v>
      </c>
      <c r="F315" s="95">
        <v>-14512.8164</v>
      </c>
    </row>
    <row r="316" spans="1:6">
      <c r="A316" s="69" t="s">
        <v>966</v>
      </c>
      <c r="B316" s="57">
        <v>6871.2071699999997</v>
      </c>
      <c r="C316" s="57">
        <v>-3532.8179300000002</v>
      </c>
      <c r="D316" s="57">
        <v>0</v>
      </c>
      <c r="E316" s="57">
        <v>0</v>
      </c>
      <c r="F316" s="57">
        <v>3338.3892400000004</v>
      </c>
    </row>
    <row r="317" spans="1:6">
      <c r="A317" s="156" t="s">
        <v>425</v>
      </c>
      <c r="B317" s="95">
        <v>1.0749999999999999E-2</v>
      </c>
      <c r="C317" s="95">
        <v>0</v>
      </c>
      <c r="D317" s="95">
        <v>0</v>
      </c>
      <c r="E317" s="95">
        <v>0</v>
      </c>
      <c r="F317" s="95">
        <v>1.0749999999999999E-2</v>
      </c>
    </row>
    <row r="318" spans="1:6">
      <c r="A318" s="156" t="s">
        <v>426</v>
      </c>
      <c r="B318" s="95">
        <v>0</v>
      </c>
      <c r="C318" s="95">
        <v>0</v>
      </c>
      <c r="D318" s="95">
        <v>0</v>
      </c>
      <c r="E318" s="95">
        <v>0</v>
      </c>
      <c r="F318" s="95">
        <v>0</v>
      </c>
    </row>
    <row r="319" spans="1:6">
      <c r="A319" s="156" t="s">
        <v>427</v>
      </c>
      <c r="B319" s="95">
        <v>1.0749999999999999E-2</v>
      </c>
      <c r="C319" s="95">
        <v>0</v>
      </c>
      <c r="D319" s="95">
        <v>0</v>
      </c>
      <c r="E319" s="95">
        <v>0</v>
      </c>
      <c r="F319" s="95">
        <v>1.0749999999999999E-2</v>
      </c>
    </row>
    <row r="320" spans="1:6">
      <c r="A320" s="156" t="s">
        <v>428</v>
      </c>
      <c r="B320" s="95">
        <v>0</v>
      </c>
      <c r="C320" s="95">
        <v>0</v>
      </c>
      <c r="D320" s="95">
        <v>0</v>
      </c>
      <c r="E320" s="95">
        <v>0</v>
      </c>
      <c r="F320" s="95">
        <v>0</v>
      </c>
    </row>
    <row r="321" spans="1:6">
      <c r="A321" s="156" t="s">
        <v>429</v>
      </c>
      <c r="B321" s="95">
        <v>0</v>
      </c>
      <c r="C321" s="95">
        <v>0</v>
      </c>
      <c r="D321" s="95">
        <v>0</v>
      </c>
      <c r="E321" s="95">
        <v>0</v>
      </c>
      <c r="F321" s="95">
        <v>0</v>
      </c>
    </row>
    <row r="322" spans="1:6">
      <c r="A322" s="156" t="s">
        <v>430</v>
      </c>
      <c r="B322" s="95">
        <v>0</v>
      </c>
      <c r="C322" s="95">
        <v>0</v>
      </c>
      <c r="D322" s="95">
        <v>0</v>
      </c>
      <c r="E322" s="95">
        <v>0</v>
      </c>
      <c r="F322" s="95">
        <v>0</v>
      </c>
    </row>
    <row r="323" spans="1:6">
      <c r="A323" s="155" t="s">
        <v>1222</v>
      </c>
      <c r="B323" s="57">
        <v>6871.21792</v>
      </c>
      <c r="C323" s="57">
        <v>-3532.8179300000002</v>
      </c>
      <c r="D323" s="57">
        <v>0</v>
      </c>
      <c r="E323" s="57">
        <v>0</v>
      </c>
      <c r="F323" s="57">
        <v>3338.3999900000003</v>
      </c>
    </row>
    <row r="324" spans="1:6">
      <c r="A324" s="99" t="s">
        <v>431</v>
      </c>
      <c r="B324" s="95">
        <v>178.36</v>
      </c>
      <c r="C324" s="95">
        <v>0</v>
      </c>
      <c r="D324" s="95">
        <v>0</v>
      </c>
      <c r="E324" s="95">
        <v>0</v>
      </c>
      <c r="F324" s="95">
        <v>178.36</v>
      </c>
    </row>
    <row r="325" spans="1:6">
      <c r="A325" s="69" t="s">
        <v>965</v>
      </c>
      <c r="B325" s="57">
        <v>7049.5779199999997</v>
      </c>
      <c r="C325" s="57">
        <v>-3532.8179300000002</v>
      </c>
      <c r="D325" s="57">
        <v>0</v>
      </c>
      <c r="E325" s="57">
        <v>0</v>
      </c>
      <c r="F325" s="57">
        <v>3516.75999</v>
      </c>
    </row>
    <row r="326" spans="1:6">
      <c r="A326" s="156" t="s">
        <v>432</v>
      </c>
      <c r="B326" s="95">
        <v>2347.34915</v>
      </c>
      <c r="C326" s="95">
        <v>0</v>
      </c>
      <c r="D326" s="95">
        <v>0</v>
      </c>
      <c r="E326" s="95">
        <v>0</v>
      </c>
      <c r="F326" s="95">
        <v>2347.34915</v>
      </c>
    </row>
    <row r="327" spans="1:6">
      <c r="A327" s="155" t="s">
        <v>1223</v>
      </c>
      <c r="B327" s="57">
        <v>9396.9270699999997</v>
      </c>
      <c r="C327" s="57">
        <v>-3532.8179300000002</v>
      </c>
      <c r="D327" s="57">
        <v>0</v>
      </c>
      <c r="E327" s="57">
        <v>0</v>
      </c>
      <c r="F327" s="57">
        <v>5864.1091399999996</v>
      </c>
    </row>
    <row r="328" spans="1:6">
      <c r="A328" s="156" t="s">
        <v>433</v>
      </c>
      <c r="B328" s="95">
        <v>0</v>
      </c>
      <c r="C328" s="95">
        <v>0</v>
      </c>
      <c r="D328" s="95">
        <v>0</v>
      </c>
      <c r="E328" s="95">
        <v>0</v>
      </c>
      <c r="F328" s="95">
        <v>0</v>
      </c>
    </row>
    <row r="329" spans="1:6">
      <c r="A329" s="69" t="s">
        <v>964</v>
      </c>
      <c r="B329" s="57">
        <v>9396.9270699999997</v>
      </c>
      <c r="C329" s="57">
        <v>-3532.8179300000002</v>
      </c>
      <c r="D329" s="57">
        <v>0</v>
      </c>
      <c r="E329" s="57">
        <v>0</v>
      </c>
      <c r="F329" s="57">
        <v>5864.1091399999996</v>
      </c>
    </row>
    <row r="330" spans="1:6">
      <c r="A330" s="156" t="s">
        <v>434</v>
      </c>
      <c r="B330" s="95">
        <v>0</v>
      </c>
      <c r="C330" s="95">
        <v>0</v>
      </c>
      <c r="D330" s="95">
        <v>0</v>
      </c>
      <c r="E330" s="95">
        <v>0</v>
      </c>
      <c r="F330" s="95">
        <v>0</v>
      </c>
    </row>
    <row r="331" spans="1:6">
      <c r="A331" s="69" t="s">
        <v>963</v>
      </c>
      <c r="B331" s="57">
        <v>9396.9270699999997</v>
      </c>
      <c r="C331" s="57">
        <v>-3532.8179300000002</v>
      </c>
      <c r="D331" s="57">
        <v>0</v>
      </c>
      <c r="E331" s="57">
        <v>0</v>
      </c>
      <c r="F331" s="57">
        <v>5864.1091399999996</v>
      </c>
    </row>
    <row r="332" spans="1:6" ht="3.75" customHeight="1" thickBot="1">
      <c r="A332" s="145"/>
      <c r="B332" s="208"/>
      <c r="C332" s="208"/>
      <c r="D332" s="208"/>
      <c r="E332" s="208"/>
      <c r="F332" s="208"/>
    </row>
    <row r="333" spans="1:6" ht="15.75" thickTop="1">
      <c r="A333" s="64"/>
      <c r="B333" s="96"/>
      <c r="C333" s="96"/>
      <c r="D333" s="96"/>
      <c r="E333" s="96"/>
      <c r="F333" s="96"/>
    </row>
  </sheetData>
  <mergeCells count="4">
    <mergeCell ref="A1:F1"/>
    <mergeCell ref="A2:F2"/>
    <mergeCell ref="A3:F3"/>
    <mergeCell ref="A4:F4"/>
  </mergeCells>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333"/>
  <sheetViews>
    <sheetView workbookViewId="0">
      <selection activeCell="A3" sqref="A3:C3"/>
    </sheetView>
  </sheetViews>
  <sheetFormatPr defaultRowHeight="15"/>
  <cols>
    <col min="1" max="1" width="100.5703125" style="5" customWidth="1"/>
    <col min="2" max="3" width="10.7109375" style="5" bestFit="1" customWidth="1"/>
    <col min="4" max="16384" width="9.140625" style="5"/>
  </cols>
  <sheetData>
    <row r="1" spans="1:3" ht="30" customHeight="1">
      <c r="A1" s="706" t="s">
        <v>1010</v>
      </c>
      <c r="B1" s="772"/>
      <c r="C1" s="772"/>
    </row>
    <row r="2" spans="1:3" ht="18">
      <c r="A2" s="707" t="s">
        <v>516</v>
      </c>
      <c r="B2" s="773"/>
      <c r="C2" s="773"/>
    </row>
    <row r="3" spans="1:3" ht="18">
      <c r="A3" s="707" t="s">
        <v>1493</v>
      </c>
      <c r="B3" s="773"/>
      <c r="C3" s="773"/>
    </row>
    <row r="4" spans="1:3" ht="30" customHeight="1">
      <c r="A4" s="711" t="s">
        <v>508</v>
      </c>
      <c r="B4" s="774"/>
      <c r="C4" s="774"/>
    </row>
    <row r="5" spans="1:3" ht="3.75" customHeight="1">
      <c r="A5" s="11"/>
      <c r="B5" s="178"/>
      <c r="C5" s="178"/>
    </row>
    <row r="6" spans="1:3" ht="30" customHeight="1" thickBot="1">
      <c r="A6" s="155"/>
      <c r="B6" s="236" t="s">
        <v>116</v>
      </c>
      <c r="C6" s="237" t="s">
        <v>515</v>
      </c>
    </row>
    <row r="7" spans="1:3">
      <c r="A7" s="426" t="s">
        <v>157</v>
      </c>
      <c r="B7" s="384">
        <v>8612201.7294899989</v>
      </c>
      <c r="C7" s="384">
        <v>8612201.7294899989</v>
      </c>
    </row>
    <row r="8" spans="1:3">
      <c r="A8" s="177" t="s">
        <v>158</v>
      </c>
      <c r="B8" s="57">
        <v>261704.27634000001</v>
      </c>
      <c r="C8" s="57">
        <v>261704.27634000001</v>
      </c>
    </row>
    <row r="9" spans="1:3">
      <c r="A9" s="64" t="s">
        <v>159</v>
      </c>
      <c r="B9" s="95">
        <v>0</v>
      </c>
      <c r="C9" s="95">
        <v>0</v>
      </c>
    </row>
    <row r="10" spans="1:3">
      <c r="A10" s="64" t="s">
        <v>160</v>
      </c>
      <c r="B10" s="95">
        <v>240935.61240000001</v>
      </c>
      <c r="C10" s="95">
        <v>240935.61240000001</v>
      </c>
    </row>
    <row r="11" spans="1:3">
      <c r="A11" s="64" t="s">
        <v>161</v>
      </c>
      <c r="B11" s="95">
        <v>20768.663940000002</v>
      </c>
      <c r="C11" s="95">
        <v>20768.663940000002</v>
      </c>
    </row>
    <row r="12" spans="1:3">
      <c r="A12" s="64" t="s">
        <v>162</v>
      </c>
      <c r="B12" s="95">
        <v>0</v>
      </c>
      <c r="C12" s="95">
        <v>0</v>
      </c>
    </row>
    <row r="13" spans="1:3">
      <c r="A13" s="64" t="s">
        <v>163</v>
      </c>
      <c r="B13" s="95">
        <v>0</v>
      </c>
      <c r="C13" s="95">
        <v>0</v>
      </c>
    </row>
    <row r="14" spans="1:3">
      <c r="A14" s="64" t="s">
        <v>1378</v>
      </c>
      <c r="B14" s="95">
        <v>0</v>
      </c>
      <c r="C14" s="95">
        <v>0</v>
      </c>
    </row>
    <row r="15" spans="1:3">
      <c r="A15" s="64" t="s">
        <v>165</v>
      </c>
      <c r="B15" s="95">
        <v>0</v>
      </c>
      <c r="C15" s="95">
        <v>0</v>
      </c>
    </row>
    <row r="16" spans="1:3">
      <c r="A16" s="64" t="s">
        <v>166</v>
      </c>
      <c r="B16" s="95">
        <v>0</v>
      </c>
      <c r="C16" s="95">
        <v>0</v>
      </c>
    </row>
    <row r="17" spans="1:3">
      <c r="A17" s="177" t="s">
        <v>167</v>
      </c>
      <c r="B17" s="57">
        <v>801089.3406900001</v>
      </c>
      <c r="C17" s="57">
        <v>801089.3406900001</v>
      </c>
    </row>
    <row r="18" spans="1:3">
      <c r="A18" s="64" t="s">
        <v>168</v>
      </c>
      <c r="B18" s="95">
        <v>0</v>
      </c>
      <c r="C18" s="95">
        <v>0</v>
      </c>
    </row>
    <row r="19" spans="1:3">
      <c r="A19" s="64" t="s">
        <v>169</v>
      </c>
      <c r="B19" s="95">
        <v>686902.86671000009</v>
      </c>
      <c r="C19" s="95">
        <v>686902.86671000009</v>
      </c>
    </row>
    <row r="20" spans="1:3">
      <c r="A20" s="64" t="s">
        <v>170</v>
      </c>
      <c r="B20" s="95">
        <v>0</v>
      </c>
      <c r="C20" s="95">
        <v>0</v>
      </c>
    </row>
    <row r="21" spans="1:3">
      <c r="A21" s="64" t="s">
        <v>171</v>
      </c>
      <c r="B21" s="95">
        <v>0</v>
      </c>
      <c r="C21" s="95">
        <v>0</v>
      </c>
    </row>
    <row r="22" spans="1:3">
      <c r="A22" s="64" t="s">
        <v>216</v>
      </c>
      <c r="B22" s="95">
        <v>84544.6633</v>
      </c>
      <c r="C22" s="95">
        <v>84544.6633</v>
      </c>
    </row>
    <row r="23" spans="1:3">
      <c r="A23" s="64" t="s">
        <v>173</v>
      </c>
      <c r="B23" s="95">
        <v>28739.807519999998</v>
      </c>
      <c r="C23" s="95">
        <v>28739.807519999998</v>
      </c>
    </row>
    <row r="24" spans="1:3">
      <c r="A24" s="64" t="s">
        <v>174</v>
      </c>
      <c r="B24" s="95">
        <v>902.00315999999998</v>
      </c>
      <c r="C24" s="95">
        <v>902.00315999999998</v>
      </c>
    </row>
    <row r="25" spans="1:3">
      <c r="A25" s="64" t="s">
        <v>175</v>
      </c>
      <c r="B25" s="95">
        <v>0</v>
      </c>
      <c r="C25" s="95">
        <v>0</v>
      </c>
    </row>
    <row r="26" spans="1:3">
      <c r="A26" s="177" t="s">
        <v>176</v>
      </c>
      <c r="B26" s="57">
        <v>5731705.1711800005</v>
      </c>
      <c r="C26" s="57">
        <v>5731705.1711800005</v>
      </c>
    </row>
    <row r="27" spans="1:3">
      <c r="A27" s="63" t="s">
        <v>177</v>
      </c>
      <c r="B27" s="95">
        <v>5539952.3676300002</v>
      </c>
      <c r="C27" s="95">
        <v>5539952.3676300002</v>
      </c>
    </row>
    <row r="28" spans="1:3">
      <c r="A28" s="64" t="s">
        <v>178</v>
      </c>
      <c r="B28" s="95">
        <v>4943871.7680200003</v>
      </c>
      <c r="C28" s="95">
        <v>4943871.7680200003</v>
      </c>
    </row>
    <row r="29" spans="1:3">
      <c r="A29" s="64" t="s">
        <v>179</v>
      </c>
      <c r="B29" s="95">
        <v>535872.05460000003</v>
      </c>
      <c r="C29" s="95">
        <v>535872.05460000003</v>
      </c>
    </row>
    <row r="30" spans="1:3">
      <c r="A30" s="64" t="s">
        <v>180</v>
      </c>
      <c r="B30" s="95">
        <v>60208.545009999994</v>
      </c>
      <c r="C30" s="95">
        <v>60208.545009999994</v>
      </c>
    </row>
    <row r="31" spans="1:3">
      <c r="A31" s="63" t="s">
        <v>181</v>
      </c>
      <c r="B31" s="95">
        <v>42324.212549999997</v>
      </c>
      <c r="C31" s="95">
        <v>42324.212549999997</v>
      </c>
    </row>
    <row r="32" spans="1:3">
      <c r="A32" s="64" t="s">
        <v>182</v>
      </c>
      <c r="B32" s="95">
        <v>28770.002109999998</v>
      </c>
      <c r="C32" s="95">
        <v>28770.002109999998</v>
      </c>
    </row>
    <row r="33" spans="1:3">
      <c r="A33" s="64" t="s">
        <v>183</v>
      </c>
      <c r="B33" s="95">
        <v>10993.31861</v>
      </c>
      <c r="C33" s="95">
        <v>10993.31861</v>
      </c>
    </row>
    <row r="34" spans="1:3">
      <c r="A34" s="65" t="s">
        <v>184</v>
      </c>
      <c r="B34" s="95">
        <v>2560.89183</v>
      </c>
      <c r="C34" s="95">
        <v>2560.89183</v>
      </c>
    </row>
    <row r="35" spans="1:3">
      <c r="A35" s="63" t="s">
        <v>185</v>
      </c>
      <c r="B35" s="95">
        <v>44831.337630000002</v>
      </c>
      <c r="C35" s="95">
        <v>44831.337630000002</v>
      </c>
    </row>
    <row r="36" spans="1:3">
      <c r="A36" s="64" t="s">
        <v>186</v>
      </c>
      <c r="B36" s="95">
        <v>40587.78746</v>
      </c>
      <c r="C36" s="95">
        <v>40587.78746</v>
      </c>
    </row>
    <row r="37" spans="1:3">
      <c r="A37" s="64" t="s">
        <v>187</v>
      </c>
      <c r="B37" s="95">
        <v>3960.1943999999999</v>
      </c>
      <c r="C37" s="95">
        <v>3960.1943999999999</v>
      </c>
    </row>
    <row r="38" spans="1:3">
      <c r="A38" s="64" t="s">
        <v>188</v>
      </c>
      <c r="B38" s="95">
        <v>283.35577000000001</v>
      </c>
      <c r="C38" s="95">
        <v>283.35577000000001</v>
      </c>
    </row>
    <row r="39" spans="1:3">
      <c r="A39" s="63" t="s">
        <v>189</v>
      </c>
      <c r="B39" s="95">
        <v>213796.4902</v>
      </c>
      <c r="C39" s="95">
        <v>213796.4902</v>
      </c>
    </row>
    <row r="40" spans="1:3">
      <c r="A40" s="65" t="s">
        <v>190</v>
      </c>
      <c r="B40" s="95">
        <v>68299.033810000008</v>
      </c>
      <c r="C40" s="95">
        <v>68299.033810000008</v>
      </c>
    </row>
    <row r="41" spans="1:3">
      <c r="A41" s="64" t="s">
        <v>191</v>
      </c>
      <c r="B41" s="95">
        <v>63918.350869999995</v>
      </c>
      <c r="C41" s="95">
        <v>63918.350869999995</v>
      </c>
    </row>
    <row r="42" spans="1:3">
      <c r="A42" s="64" t="s">
        <v>192</v>
      </c>
      <c r="B42" s="95">
        <v>0</v>
      </c>
      <c r="C42" s="95">
        <v>0</v>
      </c>
    </row>
    <row r="43" spans="1:3">
      <c r="A43" s="64" t="s">
        <v>193</v>
      </c>
      <c r="B43" s="95">
        <v>0</v>
      </c>
      <c r="C43" s="95">
        <v>0</v>
      </c>
    </row>
    <row r="44" spans="1:3">
      <c r="A44" s="64" t="s">
        <v>194</v>
      </c>
      <c r="B44" s="95">
        <v>8.4999999999999995E-4</v>
      </c>
      <c r="C44" s="95">
        <v>8.4999999999999995E-4</v>
      </c>
    </row>
    <row r="45" spans="1:3">
      <c r="A45" s="99" t="s">
        <v>195</v>
      </c>
      <c r="B45" s="95">
        <v>0</v>
      </c>
      <c r="C45" s="95">
        <v>0</v>
      </c>
    </row>
    <row r="46" spans="1:3">
      <c r="A46" s="65" t="s">
        <v>1176</v>
      </c>
      <c r="B46" s="95">
        <v>46041.170290000002</v>
      </c>
      <c r="C46" s="95">
        <v>46041.170290000002</v>
      </c>
    </row>
    <row r="47" spans="1:3">
      <c r="A47" s="64" t="s">
        <v>1177</v>
      </c>
      <c r="B47" s="95">
        <v>31725.916570000001</v>
      </c>
      <c r="C47" s="95">
        <v>31725.916570000001</v>
      </c>
    </row>
    <row r="48" spans="1:3">
      <c r="A48" s="64" t="s">
        <v>1182</v>
      </c>
      <c r="B48" s="95">
        <v>1054.56916</v>
      </c>
      <c r="C48" s="95">
        <v>1054.56916</v>
      </c>
    </row>
    <row r="49" spans="1:3">
      <c r="A49" s="64" t="s">
        <v>1183</v>
      </c>
      <c r="B49" s="95">
        <v>1026.56151</v>
      </c>
      <c r="C49" s="95">
        <v>1026.56151</v>
      </c>
    </row>
    <row r="50" spans="1:3">
      <c r="A50" s="64" t="s">
        <v>1201</v>
      </c>
      <c r="B50" s="95">
        <v>1412.6249299999999</v>
      </c>
      <c r="C50" s="95">
        <v>1412.6249299999999</v>
      </c>
    </row>
    <row r="51" spans="1:3">
      <c r="A51" s="99" t="s">
        <v>1221</v>
      </c>
      <c r="B51" s="95">
        <v>318.26221000000004</v>
      </c>
      <c r="C51" s="95">
        <v>318.26221000000004</v>
      </c>
    </row>
    <row r="52" spans="1:3">
      <c r="A52" s="101" t="s">
        <v>196</v>
      </c>
      <c r="B52" s="95">
        <v>-109199.23682999999</v>
      </c>
      <c r="C52" s="95">
        <v>-109199.23682999999</v>
      </c>
    </row>
    <row r="53" spans="1:3">
      <c r="A53" s="64" t="s">
        <v>1240</v>
      </c>
      <c r="B53" s="95">
        <v>-1097.5701999999999</v>
      </c>
      <c r="C53" s="95">
        <v>-1097.5701999999999</v>
      </c>
    </row>
    <row r="54" spans="1:3">
      <c r="A54" s="64" t="s">
        <v>1252</v>
      </c>
      <c r="B54" s="95">
        <v>-1019.2365600000001</v>
      </c>
      <c r="C54" s="95">
        <v>-1019.2365600000001</v>
      </c>
    </row>
    <row r="55" spans="1:3">
      <c r="A55" s="64" t="s">
        <v>1241</v>
      </c>
      <c r="B55" s="95">
        <v>-20345.815930000001</v>
      </c>
      <c r="C55" s="95">
        <v>-20345.815930000001</v>
      </c>
    </row>
    <row r="56" spans="1:3">
      <c r="A56" s="64" t="s">
        <v>1253</v>
      </c>
      <c r="B56" s="95">
        <v>-8107.7252800000006</v>
      </c>
      <c r="C56" s="95">
        <v>-8107.7252800000006</v>
      </c>
    </row>
    <row r="57" spans="1:3">
      <c r="A57" s="64" t="s">
        <v>1242</v>
      </c>
      <c r="B57" s="95">
        <v>-22003.780220000001</v>
      </c>
      <c r="C57" s="95">
        <v>-22003.780220000001</v>
      </c>
    </row>
    <row r="58" spans="1:3">
      <c r="A58" s="64" t="s">
        <v>197</v>
      </c>
      <c r="B58" s="95">
        <v>-3077.8632900000002</v>
      </c>
      <c r="C58" s="95">
        <v>-3077.8632900000002</v>
      </c>
    </row>
    <row r="59" spans="1:3">
      <c r="A59" s="64" t="s">
        <v>198</v>
      </c>
      <c r="B59" s="95">
        <v>-27928.014420000003</v>
      </c>
      <c r="C59" s="95">
        <v>-27928.014420000003</v>
      </c>
    </row>
    <row r="60" spans="1:3">
      <c r="A60" s="64" t="s">
        <v>199</v>
      </c>
      <c r="B60" s="95">
        <v>-17370.191989999999</v>
      </c>
      <c r="C60" s="95">
        <v>-17370.191989999999</v>
      </c>
    </row>
    <row r="61" spans="1:3">
      <c r="A61" s="64" t="s">
        <v>200</v>
      </c>
      <c r="B61" s="95">
        <v>0</v>
      </c>
      <c r="C61" s="95">
        <v>0</v>
      </c>
    </row>
    <row r="62" spans="1:3">
      <c r="A62" s="64" t="s">
        <v>201</v>
      </c>
      <c r="B62" s="95">
        <v>0</v>
      </c>
      <c r="C62" s="95">
        <v>0</v>
      </c>
    </row>
    <row r="63" spans="1:3">
      <c r="A63" s="64" t="s">
        <v>997</v>
      </c>
      <c r="B63" s="95">
        <v>-97.75972999999999</v>
      </c>
      <c r="C63" s="95">
        <v>-97.75972999999999</v>
      </c>
    </row>
    <row r="64" spans="1:3">
      <c r="A64" s="64" t="s">
        <v>998</v>
      </c>
      <c r="B64" s="95">
        <v>-215.79910999999998</v>
      </c>
      <c r="C64" s="95">
        <v>-215.79910999999998</v>
      </c>
    </row>
    <row r="65" spans="1:3">
      <c r="A65" s="64" t="s">
        <v>1184</v>
      </c>
      <c r="B65" s="95">
        <v>-2976.6808300000002</v>
      </c>
      <c r="C65" s="95">
        <v>-2976.6808300000002</v>
      </c>
    </row>
    <row r="66" spans="1:3">
      <c r="A66" s="64" t="s">
        <v>1185</v>
      </c>
      <c r="B66" s="95">
        <v>-2051.4833100000001</v>
      </c>
      <c r="C66" s="95">
        <v>-2051.4833100000001</v>
      </c>
    </row>
    <row r="67" spans="1:3">
      <c r="A67" s="64" t="s">
        <v>1186</v>
      </c>
      <c r="B67" s="95">
        <v>-2661.9762000000001</v>
      </c>
      <c r="C67" s="95">
        <v>-2661.9762000000001</v>
      </c>
    </row>
    <row r="68" spans="1:3">
      <c r="A68" s="64" t="s">
        <v>1187</v>
      </c>
      <c r="B68" s="95">
        <v>-245.33976000000001</v>
      </c>
      <c r="C68" s="95">
        <v>-245.33976000000001</v>
      </c>
    </row>
    <row r="69" spans="1:3">
      <c r="A69" s="177" t="s">
        <v>202</v>
      </c>
      <c r="B69" s="57">
        <v>8538.8506699999998</v>
      </c>
      <c r="C69" s="57">
        <v>8538.8506699999998</v>
      </c>
    </row>
    <row r="70" spans="1:3">
      <c r="A70" s="64" t="s">
        <v>203</v>
      </c>
      <c r="B70" s="95">
        <v>0</v>
      </c>
      <c r="C70" s="95">
        <v>0</v>
      </c>
    </row>
    <row r="71" spans="1:3">
      <c r="A71" s="64" t="s">
        <v>204</v>
      </c>
      <c r="B71" s="95">
        <v>6722.3753099999994</v>
      </c>
      <c r="C71" s="95">
        <v>6722.3753099999994</v>
      </c>
    </row>
    <row r="72" spans="1:3">
      <c r="A72" s="64" t="s">
        <v>205</v>
      </c>
      <c r="B72" s="95">
        <v>1844.4749299999999</v>
      </c>
      <c r="C72" s="95">
        <v>1844.4749299999999</v>
      </c>
    </row>
    <row r="73" spans="1:3">
      <c r="A73" s="64" t="s">
        <v>206</v>
      </c>
      <c r="B73" s="95">
        <v>0</v>
      </c>
      <c r="C73" s="95">
        <v>0</v>
      </c>
    </row>
    <row r="74" spans="1:3">
      <c r="A74" s="64" t="s">
        <v>207</v>
      </c>
      <c r="B74" s="95">
        <v>-27.999569999999999</v>
      </c>
      <c r="C74" s="95">
        <v>-27.999569999999999</v>
      </c>
    </row>
    <row r="75" spans="1:3">
      <c r="A75" s="177" t="s">
        <v>208</v>
      </c>
      <c r="B75" s="57">
        <v>37356.0072</v>
      </c>
      <c r="C75" s="57">
        <v>37356.0072</v>
      </c>
    </row>
    <row r="76" spans="1:3">
      <c r="A76" s="64" t="s">
        <v>209</v>
      </c>
      <c r="B76" s="95">
        <v>0</v>
      </c>
      <c r="C76" s="95">
        <v>0</v>
      </c>
    </row>
    <row r="77" spans="1:3">
      <c r="A77" s="64" t="s">
        <v>210</v>
      </c>
      <c r="B77" s="95">
        <v>56061.071630000006</v>
      </c>
      <c r="C77" s="95">
        <v>56061.071630000006</v>
      </c>
    </row>
    <row r="78" spans="1:3">
      <c r="A78" s="64" t="s">
        <v>211</v>
      </c>
      <c r="B78" s="95">
        <v>0.34399999999999997</v>
      </c>
      <c r="C78" s="95">
        <v>0.34399999999999997</v>
      </c>
    </row>
    <row r="79" spans="1:3">
      <c r="A79" s="64" t="s">
        <v>212</v>
      </c>
      <c r="B79" s="95">
        <v>0</v>
      </c>
      <c r="C79" s="95">
        <v>0</v>
      </c>
    </row>
    <row r="80" spans="1:3">
      <c r="A80" s="64" t="s">
        <v>213</v>
      </c>
      <c r="B80" s="95">
        <v>-18705.408429999999</v>
      </c>
      <c r="C80" s="95">
        <v>-18705.408429999999</v>
      </c>
    </row>
    <row r="81" spans="1:3">
      <c r="A81" s="177" t="s">
        <v>214</v>
      </c>
      <c r="B81" s="57">
        <v>1052338.4624999999</v>
      </c>
      <c r="C81" s="57">
        <v>1052338.4624999999</v>
      </c>
    </row>
    <row r="82" spans="1:3">
      <c r="A82" s="64" t="s">
        <v>168</v>
      </c>
      <c r="B82" s="95">
        <v>0</v>
      </c>
      <c r="C82" s="95">
        <v>0</v>
      </c>
    </row>
    <row r="83" spans="1:3">
      <c r="A83" s="64" t="s">
        <v>169</v>
      </c>
      <c r="B83" s="95">
        <v>743150</v>
      </c>
      <c r="C83" s="95">
        <v>743150</v>
      </c>
    </row>
    <row r="84" spans="1:3">
      <c r="A84" s="64" t="s">
        <v>170</v>
      </c>
      <c r="B84" s="95">
        <v>0</v>
      </c>
      <c r="C84" s="95">
        <v>0</v>
      </c>
    </row>
    <row r="85" spans="1:3">
      <c r="A85" s="64" t="s">
        <v>171</v>
      </c>
      <c r="B85" s="95">
        <v>0</v>
      </c>
      <c r="C85" s="95">
        <v>0</v>
      </c>
    </row>
    <row r="86" spans="1:3">
      <c r="A86" s="64" t="s">
        <v>215</v>
      </c>
      <c r="B86" s="95">
        <v>65256.500999999997</v>
      </c>
      <c r="C86" s="95">
        <v>65256.500999999997</v>
      </c>
    </row>
    <row r="87" spans="1:3">
      <c r="A87" s="64" t="s">
        <v>216</v>
      </c>
      <c r="B87" s="95">
        <v>6010.29</v>
      </c>
      <c r="C87" s="95">
        <v>6010.29</v>
      </c>
    </row>
    <row r="88" spans="1:3">
      <c r="A88" s="64" t="s">
        <v>173</v>
      </c>
      <c r="B88" s="95">
        <v>148125.51725999999</v>
      </c>
      <c r="C88" s="95">
        <v>148125.51725999999</v>
      </c>
    </row>
    <row r="89" spans="1:3">
      <c r="A89" s="64" t="s">
        <v>217</v>
      </c>
      <c r="B89" s="95">
        <v>89994.681430000011</v>
      </c>
      <c r="C89" s="95">
        <v>89994.681430000011</v>
      </c>
    </row>
    <row r="90" spans="1:3">
      <c r="A90" s="64" t="s">
        <v>218</v>
      </c>
      <c r="B90" s="95">
        <v>-198.52718999999999</v>
      </c>
      <c r="C90" s="95">
        <v>-198.52718999999999</v>
      </c>
    </row>
    <row r="91" spans="1:3">
      <c r="A91" s="177" t="s">
        <v>219</v>
      </c>
      <c r="B91" s="57">
        <v>18981.561510000003</v>
      </c>
      <c r="C91" s="57">
        <v>18981.561510000003</v>
      </c>
    </row>
    <row r="92" spans="1:3">
      <c r="A92" s="64" t="s">
        <v>220</v>
      </c>
      <c r="B92" s="95">
        <v>0</v>
      </c>
      <c r="C92" s="95">
        <v>0</v>
      </c>
    </row>
    <row r="93" spans="1:3">
      <c r="A93" s="64" t="s">
        <v>221</v>
      </c>
      <c r="B93" s="95">
        <v>3311.5322000000001</v>
      </c>
      <c r="C93" s="95">
        <v>3311.5322000000001</v>
      </c>
    </row>
    <row r="94" spans="1:3">
      <c r="A94" s="64" t="s">
        <v>222</v>
      </c>
      <c r="B94" s="95">
        <v>3851.8007200000002</v>
      </c>
      <c r="C94" s="95">
        <v>3851.8007200000002</v>
      </c>
    </row>
    <row r="95" spans="1:3">
      <c r="A95" s="64" t="s">
        <v>223</v>
      </c>
      <c r="B95" s="95">
        <v>3485.1802200000002</v>
      </c>
      <c r="C95" s="95">
        <v>3485.1802200000002</v>
      </c>
    </row>
    <row r="96" spans="1:3">
      <c r="A96" s="64" t="s">
        <v>224</v>
      </c>
      <c r="B96" s="95">
        <v>5326.4565700000003</v>
      </c>
      <c r="C96" s="95">
        <v>5326.4565700000003</v>
      </c>
    </row>
    <row r="97" spans="1:3">
      <c r="A97" s="64" t="s">
        <v>225</v>
      </c>
      <c r="B97" s="95">
        <v>3005.5626899999997</v>
      </c>
      <c r="C97" s="95">
        <v>3005.5626899999997</v>
      </c>
    </row>
    <row r="98" spans="1:3">
      <c r="A98" s="64" t="s">
        <v>226</v>
      </c>
      <c r="B98" s="95">
        <v>1.02911</v>
      </c>
      <c r="C98" s="95">
        <v>1.02911</v>
      </c>
    </row>
    <row r="99" spans="1:3">
      <c r="A99" s="64" t="s">
        <v>227</v>
      </c>
      <c r="B99" s="95">
        <v>0</v>
      </c>
      <c r="C99" s="95">
        <v>0</v>
      </c>
    </row>
    <row r="100" spans="1:3">
      <c r="A100" s="64" t="s">
        <v>228</v>
      </c>
      <c r="B100" s="95">
        <v>0</v>
      </c>
      <c r="C100" s="95">
        <v>0</v>
      </c>
    </row>
    <row r="101" spans="1:3">
      <c r="A101" s="177" t="s">
        <v>229</v>
      </c>
      <c r="B101" s="57">
        <v>1622.3287800000001</v>
      </c>
      <c r="C101" s="57">
        <v>1622.3287800000001</v>
      </c>
    </row>
    <row r="102" spans="1:3">
      <c r="A102" s="64" t="s">
        <v>230</v>
      </c>
      <c r="B102" s="95">
        <v>186.64958999999999</v>
      </c>
      <c r="C102" s="95">
        <v>186.64958999999999</v>
      </c>
    </row>
    <row r="103" spans="1:3">
      <c r="A103" s="64" t="s">
        <v>231</v>
      </c>
      <c r="B103" s="95">
        <v>816.64280000000008</v>
      </c>
      <c r="C103" s="95">
        <v>816.64280000000008</v>
      </c>
    </row>
    <row r="104" spans="1:3">
      <c r="A104" s="64" t="s">
        <v>232</v>
      </c>
      <c r="B104" s="95">
        <v>101.43316</v>
      </c>
      <c r="C104" s="95">
        <v>101.43316</v>
      </c>
    </row>
    <row r="105" spans="1:3">
      <c r="A105" s="99" t="s">
        <v>233</v>
      </c>
      <c r="B105" s="95">
        <v>517.60322999999994</v>
      </c>
      <c r="C105" s="95">
        <v>517.60322999999994</v>
      </c>
    </row>
    <row r="106" spans="1:3">
      <c r="A106" s="99" t="s">
        <v>234</v>
      </c>
      <c r="B106" s="95">
        <v>0</v>
      </c>
      <c r="C106" s="95">
        <v>0</v>
      </c>
    </row>
    <row r="107" spans="1:3">
      <c r="A107" s="177" t="s">
        <v>235</v>
      </c>
      <c r="B107" s="57">
        <v>698865.73062000005</v>
      </c>
      <c r="C107" s="57">
        <v>698865.73062000005</v>
      </c>
    </row>
    <row r="108" spans="1:3">
      <c r="A108" s="64" t="s">
        <v>236</v>
      </c>
      <c r="B108" s="95">
        <v>667251.74384000001</v>
      </c>
      <c r="C108" s="95">
        <v>667251.74384000001</v>
      </c>
    </row>
    <row r="109" spans="1:3">
      <c r="A109" s="64" t="s">
        <v>237</v>
      </c>
      <c r="B109" s="95">
        <v>0</v>
      </c>
      <c r="C109" s="95">
        <v>0</v>
      </c>
    </row>
    <row r="110" spans="1:3">
      <c r="A110" s="64" t="s">
        <v>238</v>
      </c>
      <c r="B110" s="95">
        <v>0</v>
      </c>
      <c r="C110" s="95">
        <v>0</v>
      </c>
    </row>
    <row r="111" spans="1:3">
      <c r="A111" s="99" t="s">
        <v>239</v>
      </c>
      <c r="B111" s="95">
        <v>0</v>
      </c>
      <c r="C111" s="95">
        <v>0</v>
      </c>
    </row>
    <row r="112" spans="1:3">
      <c r="A112" s="64" t="s">
        <v>240</v>
      </c>
      <c r="B112" s="95">
        <v>63532.968430000001</v>
      </c>
      <c r="C112" s="95">
        <v>63532.968430000001</v>
      </c>
    </row>
    <row r="113" spans="1:3">
      <c r="A113" s="99" t="s">
        <v>241</v>
      </c>
      <c r="B113" s="95">
        <v>-31918.981649999998</v>
      </c>
      <c r="C113" s="95">
        <v>-31918.981649999998</v>
      </c>
    </row>
    <row r="114" spans="1:3">
      <c r="A114" s="177" t="s">
        <v>242</v>
      </c>
      <c r="B114" s="57">
        <v>7735145.3152299998</v>
      </c>
      <c r="C114" s="57">
        <v>7735145.3152299998</v>
      </c>
    </row>
    <row r="115" spans="1:3">
      <c r="A115" s="177" t="s">
        <v>243</v>
      </c>
      <c r="B115" s="57">
        <v>4716948.66708</v>
      </c>
      <c r="C115" s="57">
        <v>4716948.66708</v>
      </c>
    </row>
    <row r="116" spans="1:3">
      <c r="A116" s="64" t="s">
        <v>244</v>
      </c>
      <c r="B116" s="95">
        <v>0</v>
      </c>
      <c r="C116" s="95">
        <v>0</v>
      </c>
    </row>
    <row r="117" spans="1:3">
      <c r="A117" s="64" t="s">
        <v>245</v>
      </c>
      <c r="B117" s="95">
        <v>0</v>
      </c>
      <c r="C117" s="95">
        <v>0</v>
      </c>
    </row>
    <row r="118" spans="1:3">
      <c r="A118" s="64" t="s">
        <v>246</v>
      </c>
      <c r="B118" s="95">
        <v>0</v>
      </c>
      <c r="C118" s="95">
        <v>0</v>
      </c>
    </row>
    <row r="119" spans="1:3">
      <c r="A119" s="64" t="s">
        <v>247</v>
      </c>
      <c r="B119" s="95">
        <v>0</v>
      </c>
      <c r="C119" s="95">
        <v>0</v>
      </c>
    </row>
    <row r="120" spans="1:3">
      <c r="A120" s="64" t="s">
        <v>248</v>
      </c>
      <c r="B120" s="95">
        <v>0</v>
      </c>
      <c r="C120" s="95">
        <v>0</v>
      </c>
    </row>
    <row r="121" spans="1:3">
      <c r="A121" s="65" t="s">
        <v>249</v>
      </c>
      <c r="B121" s="95">
        <v>0</v>
      </c>
      <c r="C121" s="95">
        <v>0</v>
      </c>
    </row>
    <row r="122" spans="1:3">
      <c r="A122" s="99" t="s">
        <v>250</v>
      </c>
      <c r="B122" s="95">
        <v>0</v>
      </c>
      <c r="C122" s="95">
        <v>0</v>
      </c>
    </row>
    <row r="123" spans="1:3">
      <c r="A123" s="99" t="s">
        <v>251</v>
      </c>
      <c r="B123" s="95">
        <v>0</v>
      </c>
      <c r="C123" s="95">
        <v>0</v>
      </c>
    </row>
    <row r="124" spans="1:3">
      <c r="A124" s="99" t="s">
        <v>252</v>
      </c>
      <c r="B124" s="95">
        <v>0</v>
      </c>
      <c r="C124" s="95">
        <v>0</v>
      </c>
    </row>
    <row r="125" spans="1:3">
      <c r="A125" s="99" t="s">
        <v>253</v>
      </c>
      <c r="B125" s="95">
        <v>0</v>
      </c>
      <c r="C125" s="95">
        <v>0</v>
      </c>
    </row>
    <row r="126" spans="1:3">
      <c r="A126" s="99" t="s">
        <v>254</v>
      </c>
      <c r="B126" s="95">
        <v>0</v>
      </c>
      <c r="C126" s="95">
        <v>0</v>
      </c>
    </row>
    <row r="127" spans="1:3">
      <c r="A127" s="99" t="s">
        <v>1379</v>
      </c>
      <c r="B127" s="95">
        <v>0</v>
      </c>
      <c r="C127" s="95">
        <v>0</v>
      </c>
    </row>
    <row r="128" spans="1:3">
      <c r="A128" s="156" t="s">
        <v>1380</v>
      </c>
      <c r="B128" s="95">
        <v>0</v>
      </c>
      <c r="C128" s="95">
        <v>0</v>
      </c>
    </row>
    <row r="129" spans="1:3">
      <c r="A129" s="156" t="s">
        <v>257</v>
      </c>
      <c r="B129" s="95">
        <v>0</v>
      </c>
      <c r="C129" s="95">
        <v>0</v>
      </c>
    </row>
    <row r="130" spans="1:3">
      <c r="A130" s="64" t="s">
        <v>258</v>
      </c>
      <c r="B130" s="95">
        <v>4494064.6021199999</v>
      </c>
      <c r="C130" s="95">
        <v>4494064.6021199999</v>
      </c>
    </row>
    <row r="131" spans="1:3">
      <c r="A131" s="64" t="s">
        <v>259</v>
      </c>
      <c r="B131" s="95">
        <v>222884.06496000002</v>
      </c>
      <c r="C131" s="95">
        <v>222884.06496000002</v>
      </c>
    </row>
    <row r="132" spans="1:3">
      <c r="A132" s="177" t="s">
        <v>260</v>
      </c>
      <c r="B132" s="57">
        <v>0</v>
      </c>
      <c r="C132" s="57">
        <v>0</v>
      </c>
    </row>
    <row r="133" spans="1:3">
      <c r="A133" s="177" t="s">
        <v>451</v>
      </c>
      <c r="B133" s="57">
        <v>22415.333340000001</v>
      </c>
      <c r="C133" s="57">
        <v>22415.333340000001</v>
      </c>
    </row>
    <row r="134" spans="1:3">
      <c r="A134" s="64" t="s">
        <v>452</v>
      </c>
      <c r="B134" s="95">
        <v>0</v>
      </c>
      <c r="C134" s="95">
        <v>0</v>
      </c>
    </row>
    <row r="135" spans="1:3">
      <c r="A135" s="64" t="s">
        <v>453</v>
      </c>
      <c r="B135" s="95">
        <v>0</v>
      </c>
      <c r="C135" s="95">
        <v>0</v>
      </c>
    </row>
    <row r="136" spans="1:3">
      <c r="A136" s="64" t="s">
        <v>454</v>
      </c>
      <c r="B136" s="95">
        <v>0</v>
      </c>
      <c r="C136" s="95">
        <v>0</v>
      </c>
    </row>
    <row r="137" spans="1:3">
      <c r="A137" s="64" t="s">
        <v>455</v>
      </c>
      <c r="B137" s="95">
        <v>0</v>
      </c>
      <c r="C137" s="95">
        <v>0</v>
      </c>
    </row>
    <row r="138" spans="1:3">
      <c r="A138" s="64" t="s">
        <v>456</v>
      </c>
      <c r="B138" s="95">
        <v>19000</v>
      </c>
      <c r="C138" s="95">
        <v>19000</v>
      </c>
    </row>
    <row r="139" spans="1:3">
      <c r="A139" s="64" t="s">
        <v>463</v>
      </c>
      <c r="B139" s="95">
        <v>3415.3333399999997</v>
      </c>
      <c r="C139" s="95">
        <v>3415.3333399999997</v>
      </c>
    </row>
    <row r="140" spans="1:3">
      <c r="A140" s="177" t="s">
        <v>261</v>
      </c>
      <c r="B140" s="57">
        <v>2917881.3007899998</v>
      </c>
      <c r="C140" s="57">
        <v>2917881.3007899998</v>
      </c>
    </row>
    <row r="141" spans="1:3">
      <c r="A141" s="64" t="s">
        <v>262</v>
      </c>
      <c r="B141" s="95">
        <v>0</v>
      </c>
      <c r="C141" s="95">
        <v>0</v>
      </c>
    </row>
    <row r="142" spans="1:3">
      <c r="A142" s="64" t="s">
        <v>263</v>
      </c>
      <c r="B142" s="95">
        <v>846855.87698000006</v>
      </c>
      <c r="C142" s="95">
        <v>846855.87698000006</v>
      </c>
    </row>
    <row r="143" spans="1:3">
      <c r="A143" s="64" t="s">
        <v>264</v>
      </c>
      <c r="B143" s="95">
        <v>0</v>
      </c>
      <c r="C143" s="95">
        <v>0</v>
      </c>
    </row>
    <row r="144" spans="1:3">
      <c r="A144" s="64" t="s">
        <v>265</v>
      </c>
      <c r="B144" s="95">
        <v>0</v>
      </c>
      <c r="C144" s="95">
        <v>0</v>
      </c>
    </row>
    <row r="145" spans="1:3">
      <c r="A145" s="64" t="s">
        <v>1381</v>
      </c>
      <c r="B145" s="95">
        <v>1353313.8330599999</v>
      </c>
      <c r="C145" s="95">
        <v>1353313.8330599999</v>
      </c>
    </row>
    <row r="146" spans="1:3">
      <c r="A146" s="64" t="s">
        <v>267</v>
      </c>
      <c r="B146" s="95">
        <v>520380.32844000001</v>
      </c>
      <c r="C146" s="95">
        <v>520380.32844000001</v>
      </c>
    </row>
    <row r="147" spans="1:3">
      <c r="A147" s="64" t="s">
        <v>268</v>
      </c>
      <c r="B147" s="95">
        <v>137200</v>
      </c>
      <c r="C147" s="95">
        <v>137200</v>
      </c>
    </row>
    <row r="148" spans="1:3">
      <c r="A148" s="64" t="s">
        <v>269</v>
      </c>
      <c r="B148" s="95">
        <v>60131.262310000006</v>
      </c>
      <c r="C148" s="95">
        <v>60131.262310000006</v>
      </c>
    </row>
    <row r="149" spans="1:3">
      <c r="A149" s="177" t="s">
        <v>270</v>
      </c>
      <c r="B149" s="57">
        <v>37574.42813</v>
      </c>
      <c r="C149" s="57">
        <v>37574.42813</v>
      </c>
    </row>
    <row r="150" spans="1:3">
      <c r="A150" s="64" t="s">
        <v>203</v>
      </c>
      <c r="B150" s="95">
        <v>0</v>
      </c>
      <c r="C150" s="95">
        <v>0</v>
      </c>
    </row>
    <row r="151" spans="1:3">
      <c r="A151" s="64" t="s">
        <v>205</v>
      </c>
      <c r="B151" s="95">
        <v>13658.198970000001</v>
      </c>
      <c r="C151" s="95">
        <v>13658.198970000001</v>
      </c>
    </row>
    <row r="152" spans="1:3">
      <c r="A152" s="64" t="s">
        <v>271</v>
      </c>
      <c r="B152" s="95">
        <v>23916.229159999999</v>
      </c>
      <c r="C152" s="95">
        <v>23916.229159999999</v>
      </c>
    </row>
    <row r="153" spans="1:3">
      <c r="A153" s="64" t="s">
        <v>232</v>
      </c>
      <c r="B153" s="95">
        <v>0</v>
      </c>
      <c r="C153" s="95">
        <v>0</v>
      </c>
    </row>
    <row r="154" spans="1:3">
      <c r="A154" s="64" t="s">
        <v>272</v>
      </c>
      <c r="B154" s="95">
        <v>0</v>
      </c>
      <c r="C154" s="95">
        <v>0</v>
      </c>
    </row>
    <row r="155" spans="1:3">
      <c r="A155" s="177" t="s">
        <v>273</v>
      </c>
      <c r="B155" s="57">
        <v>40325.585890000002</v>
      </c>
      <c r="C155" s="57">
        <v>40325.585890000002</v>
      </c>
    </row>
    <row r="156" spans="1:3">
      <c r="A156" s="64" t="s">
        <v>274</v>
      </c>
      <c r="B156" s="95">
        <v>0</v>
      </c>
      <c r="C156" s="95">
        <v>0</v>
      </c>
    </row>
    <row r="157" spans="1:3">
      <c r="A157" s="64" t="s">
        <v>275</v>
      </c>
      <c r="B157" s="95">
        <v>0</v>
      </c>
      <c r="C157" s="95">
        <v>0</v>
      </c>
    </row>
    <row r="158" spans="1:3">
      <c r="A158" s="64" t="s">
        <v>276</v>
      </c>
      <c r="B158" s="95">
        <v>4817.6170899999997</v>
      </c>
      <c r="C158" s="95">
        <v>4817.6170899999997</v>
      </c>
    </row>
    <row r="159" spans="1:3">
      <c r="A159" s="64" t="s">
        <v>1254</v>
      </c>
      <c r="B159" s="95">
        <v>0</v>
      </c>
      <c r="C159" s="95">
        <v>0</v>
      </c>
    </row>
    <row r="160" spans="1:3">
      <c r="A160" s="64" t="s">
        <v>277</v>
      </c>
      <c r="B160" s="95">
        <v>35507.968799999995</v>
      </c>
      <c r="C160" s="95">
        <v>35507.968799999995</v>
      </c>
    </row>
    <row r="161" spans="1:3">
      <c r="A161" s="64" t="s">
        <v>278</v>
      </c>
      <c r="B161" s="95">
        <v>0</v>
      </c>
      <c r="C161" s="95">
        <v>0</v>
      </c>
    </row>
    <row r="162" spans="1:3">
      <c r="A162" s="177" t="s">
        <v>279</v>
      </c>
      <c r="B162" s="57">
        <v>0</v>
      </c>
      <c r="C162" s="57">
        <v>0</v>
      </c>
    </row>
    <row r="163" spans="1:3">
      <c r="A163" s="64" t="s">
        <v>280</v>
      </c>
      <c r="B163" s="95">
        <v>0</v>
      </c>
      <c r="C163" s="95">
        <v>0</v>
      </c>
    </row>
    <row r="164" spans="1:3">
      <c r="A164" s="64" t="s">
        <v>281</v>
      </c>
      <c r="B164" s="95">
        <v>0</v>
      </c>
      <c r="C164" s="95">
        <v>0</v>
      </c>
    </row>
    <row r="165" spans="1:3">
      <c r="A165" s="64" t="s">
        <v>1382</v>
      </c>
      <c r="B165" s="95">
        <v>0</v>
      </c>
      <c r="C165" s="95">
        <v>0</v>
      </c>
    </row>
    <row r="166" spans="1:3">
      <c r="A166" s="64" t="s">
        <v>283</v>
      </c>
      <c r="B166" s="95">
        <v>0</v>
      </c>
      <c r="C166" s="95">
        <v>0</v>
      </c>
    </row>
    <row r="167" spans="1:3">
      <c r="A167" s="177" t="s">
        <v>284</v>
      </c>
      <c r="B167" s="57">
        <v>0</v>
      </c>
      <c r="C167" s="57">
        <v>0</v>
      </c>
    </row>
    <row r="168" spans="1:3">
      <c r="A168" s="64" t="s">
        <v>285</v>
      </c>
      <c r="B168" s="95">
        <v>0</v>
      </c>
      <c r="C168" s="95">
        <v>0</v>
      </c>
    </row>
    <row r="169" spans="1:3">
      <c r="A169" s="64" t="s">
        <v>286</v>
      </c>
      <c r="B169" s="95">
        <v>0</v>
      </c>
      <c r="C169" s="95">
        <v>0</v>
      </c>
    </row>
    <row r="170" spans="1:3">
      <c r="A170" s="64" t="s">
        <v>287</v>
      </c>
      <c r="B170" s="95">
        <v>0</v>
      </c>
      <c r="C170" s="95">
        <v>0</v>
      </c>
    </row>
    <row r="171" spans="1:3">
      <c r="A171" s="64" t="s">
        <v>288</v>
      </c>
      <c r="B171" s="95">
        <v>0</v>
      </c>
      <c r="C171" s="95">
        <v>0</v>
      </c>
    </row>
    <row r="172" spans="1:3">
      <c r="A172" s="64" t="s">
        <v>289</v>
      </c>
      <c r="B172" s="95">
        <v>0</v>
      </c>
      <c r="C172" s="95">
        <v>0</v>
      </c>
    </row>
    <row r="173" spans="1:3">
      <c r="A173" s="64" t="s">
        <v>290</v>
      </c>
      <c r="B173" s="95">
        <v>0</v>
      </c>
      <c r="C173" s="95">
        <v>0</v>
      </c>
    </row>
    <row r="174" spans="1:3">
      <c r="A174" s="64" t="s">
        <v>291</v>
      </c>
      <c r="B174" s="95">
        <v>0</v>
      </c>
      <c r="C174" s="95">
        <v>0</v>
      </c>
    </row>
    <row r="175" spans="1:3">
      <c r="A175" s="64" t="s">
        <v>292</v>
      </c>
      <c r="B175" s="95">
        <v>0</v>
      </c>
      <c r="C175" s="95">
        <v>0</v>
      </c>
    </row>
    <row r="176" spans="1:3">
      <c r="A176" s="177" t="s">
        <v>293</v>
      </c>
      <c r="B176" s="57">
        <v>877056.41349000006</v>
      </c>
      <c r="C176" s="57">
        <v>877056.41349000006</v>
      </c>
    </row>
    <row r="177" spans="1:3">
      <c r="A177" s="63" t="s">
        <v>294</v>
      </c>
      <c r="B177" s="95">
        <v>721213.5</v>
      </c>
      <c r="C177" s="95">
        <v>721213.5</v>
      </c>
    </row>
    <row r="178" spans="1:3">
      <c r="A178" s="64" t="s">
        <v>295</v>
      </c>
      <c r="B178" s="95">
        <v>721213.5</v>
      </c>
      <c r="C178" s="95">
        <v>721213.5</v>
      </c>
    </row>
    <row r="179" spans="1:3">
      <c r="A179" s="64" t="s">
        <v>296</v>
      </c>
      <c r="B179" s="95">
        <v>0</v>
      </c>
      <c r="C179" s="95">
        <v>0</v>
      </c>
    </row>
    <row r="180" spans="1:3">
      <c r="A180" s="64" t="s">
        <v>297</v>
      </c>
      <c r="B180" s="95">
        <v>0</v>
      </c>
      <c r="C180" s="95">
        <v>0</v>
      </c>
    </row>
    <row r="181" spans="1:3">
      <c r="A181" s="63" t="s">
        <v>298</v>
      </c>
      <c r="B181" s="95">
        <v>0</v>
      </c>
      <c r="C181" s="95">
        <v>0</v>
      </c>
    </row>
    <row r="182" spans="1:3">
      <c r="A182" s="64" t="s">
        <v>299</v>
      </c>
      <c r="B182" s="95">
        <v>0</v>
      </c>
      <c r="C182" s="95">
        <v>0</v>
      </c>
    </row>
    <row r="183" spans="1:3">
      <c r="A183" s="64" t="s">
        <v>300</v>
      </c>
      <c r="B183" s="95">
        <v>0</v>
      </c>
      <c r="C183" s="95">
        <v>0</v>
      </c>
    </row>
    <row r="184" spans="1:3">
      <c r="A184" s="64" t="s">
        <v>301</v>
      </c>
      <c r="B184" s="95">
        <v>0</v>
      </c>
      <c r="C184" s="95">
        <v>0</v>
      </c>
    </row>
    <row r="185" spans="1:3">
      <c r="A185" s="63" t="s">
        <v>302</v>
      </c>
      <c r="B185" s="95">
        <v>0</v>
      </c>
      <c r="C185" s="95">
        <v>0</v>
      </c>
    </row>
    <row r="186" spans="1:3">
      <c r="A186" s="64" t="s">
        <v>303</v>
      </c>
      <c r="B186" s="95">
        <v>0</v>
      </c>
      <c r="C186" s="95">
        <v>0</v>
      </c>
    </row>
    <row r="187" spans="1:3">
      <c r="A187" s="63" t="s">
        <v>304</v>
      </c>
      <c r="B187" s="95">
        <v>130090.23251999999</v>
      </c>
      <c r="C187" s="95">
        <v>130090.23251999999</v>
      </c>
    </row>
    <row r="188" spans="1:3">
      <c r="A188" s="64" t="s">
        <v>305</v>
      </c>
      <c r="B188" s="95">
        <v>55415.410499999998</v>
      </c>
      <c r="C188" s="95">
        <v>55415.410499999998</v>
      </c>
    </row>
    <row r="189" spans="1:3">
      <c r="A189" s="64" t="s">
        <v>306</v>
      </c>
      <c r="B189" s="95">
        <v>47494.563020000001</v>
      </c>
      <c r="C189" s="95">
        <v>47494.563020000001</v>
      </c>
    </row>
    <row r="190" spans="1:3">
      <c r="A190" s="64" t="s">
        <v>307</v>
      </c>
      <c r="B190" s="95">
        <v>27180.258999999998</v>
      </c>
      <c r="C190" s="95">
        <v>27180.258999999998</v>
      </c>
    </row>
    <row r="191" spans="1:3">
      <c r="A191" s="63" t="s">
        <v>308</v>
      </c>
      <c r="B191" s="95">
        <v>25752.680969999998</v>
      </c>
      <c r="C191" s="95">
        <v>25752.680969999998</v>
      </c>
    </row>
    <row r="192" spans="1:3">
      <c r="A192" s="64" t="s">
        <v>309</v>
      </c>
      <c r="B192" s="95">
        <v>19888.571829999997</v>
      </c>
      <c r="C192" s="95">
        <v>19888.571829999997</v>
      </c>
    </row>
    <row r="193" spans="1:3">
      <c r="A193" s="100" t="s">
        <v>310</v>
      </c>
      <c r="B193" s="342">
        <v>5864.1091399999996</v>
      </c>
      <c r="C193" s="95">
        <v>5864.1091399999996</v>
      </c>
    </row>
    <row r="194" spans="1:3">
      <c r="A194" s="155" t="s">
        <v>311</v>
      </c>
      <c r="B194" s="57">
        <v>8612201.72872</v>
      </c>
      <c r="C194" s="57">
        <v>8612201.72872</v>
      </c>
    </row>
    <row r="195" spans="1:3">
      <c r="A195" s="177" t="s">
        <v>312</v>
      </c>
      <c r="B195" s="57">
        <v>0</v>
      </c>
      <c r="C195" s="57">
        <v>0</v>
      </c>
    </row>
    <row r="196" spans="1:3">
      <c r="A196" s="63" t="s">
        <v>313</v>
      </c>
      <c r="B196" s="95">
        <v>0</v>
      </c>
      <c r="C196" s="95">
        <v>0</v>
      </c>
    </row>
    <row r="197" spans="1:3">
      <c r="A197" s="64" t="s">
        <v>314</v>
      </c>
      <c r="B197" s="95">
        <v>0</v>
      </c>
      <c r="C197" s="95">
        <v>0</v>
      </c>
    </row>
    <row r="198" spans="1:3">
      <c r="A198" s="64" t="s">
        <v>315</v>
      </c>
      <c r="B198" s="95">
        <v>0</v>
      </c>
      <c r="C198" s="95">
        <v>0</v>
      </c>
    </row>
    <row r="199" spans="1:3">
      <c r="A199" s="64" t="s">
        <v>316</v>
      </c>
      <c r="B199" s="95">
        <v>0</v>
      </c>
      <c r="C199" s="95">
        <v>0</v>
      </c>
    </row>
    <row r="200" spans="1:3">
      <c r="A200" s="64" t="s">
        <v>317</v>
      </c>
      <c r="B200" s="95">
        <v>0</v>
      </c>
      <c r="C200" s="95">
        <v>0</v>
      </c>
    </row>
    <row r="201" spans="1:3">
      <c r="A201" s="64" t="s">
        <v>318</v>
      </c>
      <c r="B201" s="95">
        <v>0</v>
      </c>
      <c r="C201" s="95">
        <v>0</v>
      </c>
    </row>
    <row r="202" spans="1:3">
      <c r="A202" s="63" t="s">
        <v>319</v>
      </c>
      <c r="B202" s="95">
        <v>0</v>
      </c>
      <c r="C202" s="95">
        <v>0</v>
      </c>
    </row>
    <row r="203" spans="1:3">
      <c r="A203" s="64" t="s">
        <v>320</v>
      </c>
      <c r="B203" s="95">
        <v>0</v>
      </c>
      <c r="C203" s="95">
        <v>0</v>
      </c>
    </row>
    <row r="204" spans="1:3">
      <c r="A204" s="64" t="s">
        <v>321</v>
      </c>
      <c r="B204" s="95">
        <v>0</v>
      </c>
      <c r="C204" s="95">
        <v>0</v>
      </c>
    </row>
    <row r="205" spans="1:3">
      <c r="A205" s="64" t="s">
        <v>1383</v>
      </c>
      <c r="B205" s="95">
        <v>0</v>
      </c>
      <c r="C205" s="95">
        <v>0</v>
      </c>
    </row>
    <row r="206" spans="1:3">
      <c r="A206" s="64" t="s">
        <v>323</v>
      </c>
      <c r="B206" s="95">
        <v>0</v>
      </c>
      <c r="C206" s="95">
        <v>0</v>
      </c>
    </row>
    <row r="207" spans="1:3">
      <c r="A207" s="64" t="s">
        <v>324</v>
      </c>
      <c r="B207" s="95">
        <v>0</v>
      </c>
      <c r="C207" s="95">
        <v>0</v>
      </c>
    </row>
    <row r="208" spans="1:3">
      <c r="A208" s="63" t="s">
        <v>325</v>
      </c>
      <c r="B208" s="95">
        <v>0</v>
      </c>
      <c r="C208" s="95">
        <v>0</v>
      </c>
    </row>
    <row r="209" spans="1:3">
      <c r="A209" s="63" t="s">
        <v>326</v>
      </c>
      <c r="B209" s="95">
        <v>0</v>
      </c>
      <c r="C209" s="95">
        <v>0</v>
      </c>
    </row>
    <row r="210" spans="1:3">
      <c r="A210" s="64" t="s">
        <v>327</v>
      </c>
      <c r="B210" s="95">
        <v>0</v>
      </c>
      <c r="C210" s="95">
        <v>0</v>
      </c>
    </row>
    <row r="211" spans="1:3">
      <c r="A211" s="64" t="s">
        <v>328</v>
      </c>
      <c r="B211" s="95">
        <v>0</v>
      </c>
      <c r="C211" s="95">
        <v>0</v>
      </c>
    </row>
    <row r="212" spans="1:3">
      <c r="A212" s="64" t="s">
        <v>329</v>
      </c>
      <c r="B212" s="95">
        <v>0</v>
      </c>
      <c r="C212" s="95">
        <v>0</v>
      </c>
    </row>
    <row r="213" spans="1:3">
      <c r="A213" s="64" t="s">
        <v>330</v>
      </c>
      <c r="B213" s="95">
        <v>0</v>
      </c>
      <c r="C213" s="95">
        <v>0</v>
      </c>
    </row>
    <row r="214" spans="1:3">
      <c r="A214" s="63" t="s">
        <v>331</v>
      </c>
      <c r="B214" s="95">
        <v>0</v>
      </c>
      <c r="C214" s="95">
        <v>0</v>
      </c>
    </row>
    <row r="215" spans="1:3">
      <c r="A215" s="177" t="s">
        <v>332</v>
      </c>
      <c r="B215" s="57">
        <v>22202269.054330003</v>
      </c>
      <c r="C215" s="57">
        <v>22202269.054330003</v>
      </c>
    </row>
    <row r="216" spans="1:3">
      <c r="A216" s="63" t="s">
        <v>333</v>
      </c>
      <c r="B216" s="95">
        <v>0</v>
      </c>
      <c r="C216" s="95">
        <v>0</v>
      </c>
    </row>
    <row r="217" spans="1:3">
      <c r="A217" s="64" t="s">
        <v>334</v>
      </c>
      <c r="B217" s="95">
        <v>0</v>
      </c>
      <c r="C217" s="95">
        <v>0</v>
      </c>
    </row>
    <row r="218" spans="1:3">
      <c r="A218" s="64" t="s">
        <v>335</v>
      </c>
      <c r="B218" s="95">
        <v>0</v>
      </c>
      <c r="C218" s="95">
        <v>0</v>
      </c>
    </row>
    <row r="219" spans="1:3">
      <c r="A219" s="64" t="s">
        <v>336</v>
      </c>
      <c r="B219" s="95">
        <v>0</v>
      </c>
      <c r="C219" s="95">
        <v>0</v>
      </c>
    </row>
    <row r="220" spans="1:3">
      <c r="A220" s="63" t="s">
        <v>337</v>
      </c>
      <c r="B220" s="95">
        <v>0</v>
      </c>
      <c r="C220" s="95">
        <v>0</v>
      </c>
    </row>
    <row r="221" spans="1:3">
      <c r="A221" s="65" t="s">
        <v>338</v>
      </c>
      <c r="B221" s="95">
        <v>0</v>
      </c>
      <c r="C221" s="95">
        <v>0</v>
      </c>
    </row>
    <row r="222" spans="1:3">
      <c r="A222" s="64" t="s">
        <v>339</v>
      </c>
      <c r="B222" s="95">
        <v>0</v>
      </c>
      <c r="C222" s="95">
        <v>0</v>
      </c>
    </row>
    <row r="223" spans="1:3">
      <c r="A223" s="64" t="s">
        <v>340</v>
      </c>
      <c r="B223" s="95">
        <v>0</v>
      </c>
      <c r="C223" s="95">
        <v>0</v>
      </c>
    </row>
    <row r="224" spans="1:3">
      <c r="A224" s="64" t="s">
        <v>341</v>
      </c>
      <c r="B224" s="95">
        <v>0</v>
      </c>
      <c r="C224" s="95">
        <v>0</v>
      </c>
    </row>
    <row r="225" spans="1:3">
      <c r="A225" s="64" t="s">
        <v>342</v>
      </c>
      <c r="B225" s="95">
        <v>0</v>
      </c>
      <c r="C225" s="95">
        <v>0</v>
      </c>
    </row>
    <row r="226" spans="1:3">
      <c r="A226" s="63" t="s">
        <v>343</v>
      </c>
      <c r="B226" s="95">
        <v>0</v>
      </c>
      <c r="C226" s="95">
        <v>0</v>
      </c>
    </row>
    <row r="227" spans="1:3">
      <c r="A227" s="64" t="s">
        <v>344</v>
      </c>
      <c r="B227" s="95">
        <v>0</v>
      </c>
      <c r="C227" s="95">
        <v>0</v>
      </c>
    </row>
    <row r="228" spans="1:3">
      <c r="A228" s="64" t="s">
        <v>345</v>
      </c>
      <c r="B228" s="95">
        <v>0</v>
      </c>
      <c r="C228" s="95">
        <v>0</v>
      </c>
    </row>
    <row r="229" spans="1:3">
      <c r="A229" s="63" t="s">
        <v>346</v>
      </c>
      <c r="B229" s="95">
        <v>0</v>
      </c>
      <c r="C229" s="95">
        <v>0</v>
      </c>
    </row>
    <row r="230" spans="1:3">
      <c r="A230" s="64" t="s">
        <v>347</v>
      </c>
      <c r="B230" s="95">
        <v>0</v>
      </c>
      <c r="C230" s="95">
        <v>0</v>
      </c>
    </row>
    <row r="231" spans="1:3">
      <c r="A231" s="64" t="s">
        <v>348</v>
      </c>
      <c r="B231" s="95">
        <v>0</v>
      </c>
      <c r="C231" s="95">
        <v>0</v>
      </c>
    </row>
    <row r="232" spans="1:3">
      <c r="A232" s="63" t="s">
        <v>349</v>
      </c>
      <c r="B232" s="95">
        <v>3876371.2318600002</v>
      </c>
      <c r="C232" s="95">
        <v>3876371.2318600002</v>
      </c>
    </row>
    <row r="233" spans="1:3">
      <c r="A233" s="64" t="s">
        <v>350</v>
      </c>
      <c r="B233" s="95">
        <v>2778839.1398200002</v>
      </c>
      <c r="C233" s="95">
        <v>2778839.1398200002</v>
      </c>
    </row>
    <row r="234" spans="1:3">
      <c r="A234" s="64" t="s">
        <v>351</v>
      </c>
      <c r="B234" s="95">
        <v>0</v>
      </c>
      <c r="C234" s="95">
        <v>0</v>
      </c>
    </row>
    <row r="235" spans="1:3">
      <c r="A235" s="64" t="s">
        <v>352</v>
      </c>
      <c r="B235" s="95">
        <v>193291.22372000001</v>
      </c>
      <c r="C235" s="95">
        <v>193291.22372000001</v>
      </c>
    </row>
    <row r="236" spans="1:3">
      <c r="A236" s="64" t="s">
        <v>353</v>
      </c>
      <c r="B236" s="95">
        <v>0</v>
      </c>
      <c r="C236" s="95">
        <v>0</v>
      </c>
    </row>
    <row r="237" spans="1:3">
      <c r="A237" s="64" t="s">
        <v>354</v>
      </c>
      <c r="B237" s="95">
        <v>0</v>
      </c>
      <c r="C237" s="95">
        <v>0</v>
      </c>
    </row>
    <row r="238" spans="1:3">
      <c r="A238" s="64" t="s">
        <v>355</v>
      </c>
      <c r="B238" s="95">
        <v>0</v>
      </c>
      <c r="C238" s="95">
        <v>0</v>
      </c>
    </row>
    <row r="239" spans="1:3">
      <c r="A239" s="64" t="s">
        <v>356</v>
      </c>
      <c r="B239" s="95">
        <v>0</v>
      </c>
      <c r="C239" s="95">
        <v>0</v>
      </c>
    </row>
    <row r="240" spans="1:3">
      <c r="A240" s="64" t="s">
        <v>357</v>
      </c>
      <c r="B240" s="95">
        <v>904240.86832000001</v>
      </c>
      <c r="C240" s="95">
        <v>904240.86832000001</v>
      </c>
    </row>
    <row r="241" spans="1:3">
      <c r="A241" s="63" t="s">
        <v>358</v>
      </c>
      <c r="B241" s="95">
        <v>4681973.5067400001</v>
      </c>
      <c r="C241" s="95">
        <v>4681973.5067400001</v>
      </c>
    </row>
    <row r="242" spans="1:3">
      <c r="A242" s="64" t="s">
        <v>359</v>
      </c>
      <c r="B242" s="95">
        <v>228551.64543</v>
      </c>
      <c r="C242" s="95">
        <v>228551.64543</v>
      </c>
    </row>
    <row r="243" spans="1:3">
      <c r="A243" s="64" t="s">
        <v>360</v>
      </c>
      <c r="B243" s="95">
        <v>75.459999999999994</v>
      </c>
      <c r="C243" s="95">
        <v>75.459999999999994</v>
      </c>
    </row>
    <row r="244" spans="1:3">
      <c r="A244" s="64" t="s">
        <v>361</v>
      </c>
      <c r="B244" s="95">
        <v>30127.024519999999</v>
      </c>
      <c r="C244" s="95">
        <v>30127.024519999999</v>
      </c>
    </row>
    <row r="245" spans="1:3">
      <c r="A245" s="64" t="s">
        <v>362</v>
      </c>
      <c r="B245" s="95">
        <v>13542.24439</v>
      </c>
      <c r="C245" s="95">
        <v>13542.24439</v>
      </c>
    </row>
    <row r="246" spans="1:3">
      <c r="A246" s="64" t="s">
        <v>1384</v>
      </c>
      <c r="B246" s="95">
        <v>0</v>
      </c>
      <c r="C246" s="95">
        <v>0</v>
      </c>
    </row>
    <row r="247" spans="1:3">
      <c r="A247" s="64" t="s">
        <v>363</v>
      </c>
      <c r="B247" s="95">
        <v>4409677.1323999995</v>
      </c>
      <c r="C247" s="95">
        <v>4409677.1323999995</v>
      </c>
    </row>
    <row r="248" spans="1:3">
      <c r="A248" s="63" t="s">
        <v>364</v>
      </c>
      <c r="B248" s="95">
        <v>1487382.4295999999</v>
      </c>
      <c r="C248" s="95">
        <v>1487382.4295999999</v>
      </c>
    </row>
    <row r="249" spans="1:3">
      <c r="A249" s="64" t="s">
        <v>365</v>
      </c>
      <c r="B249" s="95">
        <v>1459814.4108599999</v>
      </c>
      <c r="C249" s="95">
        <v>1459814.4108599999</v>
      </c>
    </row>
    <row r="250" spans="1:3">
      <c r="A250" s="64" t="s">
        <v>366</v>
      </c>
      <c r="B250" s="95">
        <v>27568.01874</v>
      </c>
      <c r="C250" s="95">
        <v>27568.01874</v>
      </c>
    </row>
    <row r="251" spans="1:3">
      <c r="A251" s="63" t="s">
        <v>367</v>
      </c>
      <c r="B251" s="95">
        <v>12156541.88613</v>
      </c>
      <c r="C251" s="95">
        <v>12156541.88613</v>
      </c>
    </row>
    <row r="252" spans="1:3">
      <c r="A252" s="64" t="s">
        <v>365</v>
      </c>
      <c r="B252" s="95">
        <v>12015620.523250001</v>
      </c>
      <c r="C252" s="95">
        <v>12015620.523250001</v>
      </c>
    </row>
    <row r="253" spans="1:3">
      <c r="A253" s="64" t="s">
        <v>366</v>
      </c>
      <c r="B253" s="95">
        <v>140921.36288</v>
      </c>
      <c r="C253" s="95">
        <v>140921.36288</v>
      </c>
    </row>
    <row r="254" spans="1:3">
      <c r="A254" s="177" t="s">
        <v>368</v>
      </c>
      <c r="B254" s="57">
        <v>160835.65471999999</v>
      </c>
      <c r="C254" s="57">
        <v>160835.65471999999</v>
      </c>
    </row>
    <row r="255" spans="1:3">
      <c r="A255" s="64" t="s">
        <v>369</v>
      </c>
      <c r="B255" s="95">
        <v>6.89297</v>
      </c>
      <c r="C255" s="95">
        <v>6.89297</v>
      </c>
    </row>
    <row r="256" spans="1:3">
      <c r="A256" s="64" t="s">
        <v>370</v>
      </c>
      <c r="B256" s="95">
        <v>8116.3919999999998</v>
      </c>
      <c r="C256" s="95">
        <v>8116.3919999999998</v>
      </c>
    </row>
    <row r="257" spans="1:3">
      <c r="A257" s="64" t="s">
        <v>371</v>
      </c>
      <c r="B257" s="95">
        <v>141242.62594999999</v>
      </c>
      <c r="C257" s="95">
        <v>141242.62594999999</v>
      </c>
    </row>
    <row r="258" spans="1:3">
      <c r="A258" s="64" t="s">
        <v>372</v>
      </c>
      <c r="B258" s="95">
        <v>0</v>
      </c>
      <c r="C258" s="95">
        <v>0</v>
      </c>
    </row>
    <row r="259" spans="1:3">
      <c r="A259" s="64" t="s">
        <v>373</v>
      </c>
      <c r="B259" s="95">
        <v>1747.9058600000001</v>
      </c>
      <c r="C259" s="95">
        <v>1747.9058600000001</v>
      </c>
    </row>
    <row r="260" spans="1:3">
      <c r="A260" s="64" t="s">
        <v>374</v>
      </c>
      <c r="B260" s="95">
        <v>0</v>
      </c>
      <c r="C260" s="95">
        <v>0</v>
      </c>
    </row>
    <row r="261" spans="1:3">
      <c r="A261" s="64" t="s">
        <v>375</v>
      </c>
      <c r="B261" s="95">
        <v>0</v>
      </c>
      <c r="C261" s="95">
        <v>0</v>
      </c>
    </row>
    <row r="262" spans="1:3">
      <c r="A262" s="64" t="s">
        <v>376</v>
      </c>
      <c r="B262" s="95">
        <v>0</v>
      </c>
      <c r="C262" s="95">
        <v>0</v>
      </c>
    </row>
    <row r="263" spans="1:3">
      <c r="A263" s="64" t="s">
        <v>377</v>
      </c>
      <c r="B263" s="95">
        <v>0</v>
      </c>
      <c r="C263" s="95">
        <v>0</v>
      </c>
    </row>
    <row r="264" spans="1:3">
      <c r="A264" s="64" t="s">
        <v>378</v>
      </c>
      <c r="B264" s="95">
        <v>9721.8379399999994</v>
      </c>
      <c r="C264" s="95">
        <v>9721.8379399999994</v>
      </c>
    </row>
    <row r="265" spans="1:3">
      <c r="A265" s="64" t="s">
        <v>379</v>
      </c>
      <c r="B265" s="95">
        <v>0</v>
      </c>
      <c r="C265" s="95">
        <v>0</v>
      </c>
    </row>
    <row r="266" spans="1:3">
      <c r="A266" s="177" t="s">
        <v>380</v>
      </c>
      <c r="B266" s="57">
        <v>-90552.91833</v>
      </c>
      <c r="C266" s="57">
        <v>-90552.91833</v>
      </c>
    </row>
    <row r="267" spans="1:3">
      <c r="A267" s="64" t="s">
        <v>381</v>
      </c>
      <c r="B267" s="95">
        <v>-62031.090700000001</v>
      </c>
      <c r="C267" s="95">
        <v>-62031.090700000001</v>
      </c>
    </row>
    <row r="268" spans="1:3">
      <c r="A268" s="64" t="s">
        <v>382</v>
      </c>
      <c r="B268" s="95">
        <v>0</v>
      </c>
      <c r="C268" s="95">
        <v>0</v>
      </c>
    </row>
    <row r="269" spans="1:3">
      <c r="A269" s="64" t="s">
        <v>383</v>
      </c>
      <c r="B269" s="95">
        <v>-28370.060239999999</v>
      </c>
      <c r="C269" s="95">
        <v>-28370.060239999999</v>
      </c>
    </row>
    <row r="270" spans="1:3">
      <c r="A270" s="64" t="s">
        <v>384</v>
      </c>
      <c r="B270" s="95">
        <v>0</v>
      </c>
      <c r="C270" s="95">
        <v>0</v>
      </c>
    </row>
    <row r="271" spans="1:3">
      <c r="A271" s="64" t="s">
        <v>385</v>
      </c>
      <c r="B271" s="95">
        <v>0</v>
      </c>
      <c r="C271" s="95">
        <v>0</v>
      </c>
    </row>
    <row r="272" spans="1:3">
      <c r="A272" s="65" t="s">
        <v>386</v>
      </c>
      <c r="B272" s="95">
        <v>0</v>
      </c>
      <c r="C272" s="95">
        <v>0</v>
      </c>
    </row>
    <row r="273" spans="1:3">
      <c r="A273" s="65" t="s">
        <v>457</v>
      </c>
      <c r="B273" s="95">
        <v>-151.76739000000001</v>
      </c>
      <c r="C273" s="95">
        <v>-151.76739000000001</v>
      </c>
    </row>
    <row r="274" spans="1:3">
      <c r="A274" s="177" t="s">
        <v>969</v>
      </c>
      <c r="B274" s="57">
        <v>70282.736390000005</v>
      </c>
      <c r="C274" s="57">
        <v>70282.736390000005</v>
      </c>
    </row>
    <row r="275" spans="1:3">
      <c r="A275" s="155" t="s">
        <v>387</v>
      </c>
      <c r="B275" s="57">
        <v>25021.821649999998</v>
      </c>
      <c r="C275" s="57">
        <v>25021.821649999998</v>
      </c>
    </row>
    <row r="276" spans="1:3">
      <c r="A276" s="64" t="s">
        <v>388</v>
      </c>
      <c r="B276" s="95">
        <v>9894.7252599999993</v>
      </c>
      <c r="C276" s="95">
        <v>9894.7252599999993</v>
      </c>
    </row>
    <row r="277" spans="1:3">
      <c r="A277" s="64" t="s">
        <v>389</v>
      </c>
      <c r="B277" s="95">
        <v>0.79454999999999998</v>
      </c>
      <c r="C277" s="95">
        <v>0.79454999999999998</v>
      </c>
    </row>
    <row r="278" spans="1:3">
      <c r="A278" s="64" t="s">
        <v>390</v>
      </c>
      <c r="B278" s="95">
        <v>361.24615999999997</v>
      </c>
      <c r="C278" s="95">
        <v>361.24615999999997</v>
      </c>
    </row>
    <row r="279" spans="1:3">
      <c r="A279" s="64" t="s">
        <v>391</v>
      </c>
      <c r="B279" s="95">
        <v>5620.8410000000003</v>
      </c>
      <c r="C279" s="95">
        <v>5620.8410000000003</v>
      </c>
    </row>
    <row r="280" spans="1:3">
      <c r="A280" s="62" t="s">
        <v>392</v>
      </c>
      <c r="B280" s="95">
        <v>258.14279999999997</v>
      </c>
      <c r="C280" s="95">
        <v>258.14279999999997</v>
      </c>
    </row>
    <row r="281" spans="1:3">
      <c r="A281" s="62" t="s">
        <v>393</v>
      </c>
      <c r="B281" s="95">
        <v>8886.0718800000013</v>
      </c>
      <c r="C281" s="95">
        <v>8886.0718800000013</v>
      </c>
    </row>
    <row r="282" spans="1:3">
      <c r="A282" s="177" t="s">
        <v>394</v>
      </c>
      <c r="B282" s="57">
        <v>-16567.943729999999</v>
      </c>
      <c r="C282" s="57">
        <v>-16567.943729999999</v>
      </c>
    </row>
    <row r="283" spans="1:3">
      <c r="A283" s="64" t="s">
        <v>388</v>
      </c>
      <c r="B283" s="95">
        <v>-814.49112000000002</v>
      </c>
      <c r="C283" s="95">
        <v>-814.49112000000002</v>
      </c>
    </row>
    <row r="284" spans="1:3">
      <c r="A284" s="64" t="s">
        <v>395</v>
      </c>
      <c r="B284" s="95">
        <v>-13660.245800000001</v>
      </c>
      <c r="C284" s="95">
        <v>-13660.245800000001</v>
      </c>
    </row>
    <row r="285" spans="1:3">
      <c r="A285" s="64" t="s">
        <v>396</v>
      </c>
      <c r="B285" s="95">
        <v>-57.82</v>
      </c>
      <c r="C285" s="95">
        <v>-57.82</v>
      </c>
    </row>
    <row r="286" spans="1:3">
      <c r="A286" s="64" t="s">
        <v>397</v>
      </c>
      <c r="B286" s="95">
        <v>0</v>
      </c>
      <c r="C286" s="95">
        <v>0</v>
      </c>
    </row>
    <row r="287" spans="1:3">
      <c r="A287" s="65" t="s">
        <v>398</v>
      </c>
      <c r="B287" s="95">
        <v>-1092.29241</v>
      </c>
      <c r="C287" s="95">
        <v>-1092.29241</v>
      </c>
    </row>
    <row r="288" spans="1:3">
      <c r="A288" s="65" t="s">
        <v>399</v>
      </c>
      <c r="B288" s="95">
        <v>-943.09440000000006</v>
      </c>
      <c r="C288" s="95">
        <v>-943.09440000000006</v>
      </c>
    </row>
    <row r="289" spans="1:3">
      <c r="A289" s="177" t="s">
        <v>968</v>
      </c>
      <c r="B289" s="57">
        <v>78736.614310000004</v>
      </c>
      <c r="C289" s="57">
        <v>78736.614310000004</v>
      </c>
    </row>
    <row r="290" spans="1:3">
      <c r="A290" s="64" t="s">
        <v>400</v>
      </c>
      <c r="B290" s="95">
        <v>56066.68346</v>
      </c>
      <c r="C290" s="95">
        <v>56066.68346</v>
      </c>
    </row>
    <row r="291" spans="1:3">
      <c r="A291" s="64" t="s">
        <v>401</v>
      </c>
      <c r="B291" s="95">
        <v>197.13464000000002</v>
      </c>
      <c r="C291" s="95">
        <v>197.13464000000002</v>
      </c>
    </row>
    <row r="292" spans="1:3">
      <c r="A292" s="64" t="s">
        <v>402</v>
      </c>
      <c r="B292" s="95">
        <v>55869.548820000004</v>
      </c>
      <c r="C292" s="95">
        <v>55869.548820000004</v>
      </c>
    </row>
    <row r="293" spans="1:3">
      <c r="A293" s="64" t="s">
        <v>403</v>
      </c>
      <c r="B293" s="95">
        <v>0</v>
      </c>
      <c r="C293" s="95">
        <v>0</v>
      </c>
    </row>
    <row r="294" spans="1:3">
      <c r="A294" s="64" t="s">
        <v>404</v>
      </c>
      <c r="B294" s="95">
        <v>0</v>
      </c>
      <c r="C294" s="95">
        <v>0</v>
      </c>
    </row>
    <row r="295" spans="1:3">
      <c r="A295" s="64" t="s">
        <v>405</v>
      </c>
      <c r="B295" s="95">
        <v>0</v>
      </c>
      <c r="C295" s="95">
        <v>0</v>
      </c>
    </row>
    <row r="296" spans="1:3">
      <c r="A296" s="64" t="s">
        <v>406</v>
      </c>
      <c r="B296" s="95">
        <v>0</v>
      </c>
      <c r="C296" s="95">
        <v>0</v>
      </c>
    </row>
    <row r="297" spans="1:3">
      <c r="A297" s="64" t="s">
        <v>407</v>
      </c>
      <c r="B297" s="95">
        <v>0</v>
      </c>
      <c r="C297" s="95">
        <v>0</v>
      </c>
    </row>
    <row r="298" spans="1:3">
      <c r="A298" s="64" t="s">
        <v>408</v>
      </c>
      <c r="B298" s="95">
        <v>-69948.351510000008</v>
      </c>
      <c r="C298" s="95">
        <v>-69948.351510000008</v>
      </c>
    </row>
    <row r="299" spans="1:3">
      <c r="A299" s="64" t="s">
        <v>409</v>
      </c>
      <c r="B299" s="95">
        <v>-61854.953700000005</v>
      </c>
      <c r="C299" s="95">
        <v>-61854.953700000005</v>
      </c>
    </row>
    <row r="300" spans="1:3">
      <c r="A300" s="64" t="s">
        <v>410</v>
      </c>
      <c r="B300" s="95">
        <v>-8.0000000000000004E-4</v>
      </c>
      <c r="C300" s="95">
        <v>-8.0000000000000004E-4</v>
      </c>
    </row>
    <row r="301" spans="1:3">
      <c r="A301" s="64" t="s">
        <v>411</v>
      </c>
      <c r="B301" s="95">
        <v>-3.3180900000000002</v>
      </c>
      <c r="C301" s="95">
        <v>-3.3180900000000002</v>
      </c>
    </row>
    <row r="302" spans="1:3">
      <c r="A302" s="65" t="s">
        <v>412</v>
      </c>
      <c r="B302" s="95">
        <v>-8090.0789199999999</v>
      </c>
      <c r="C302" s="95">
        <v>-8090.0789199999999</v>
      </c>
    </row>
    <row r="303" spans="1:3">
      <c r="A303" s="65" t="s">
        <v>1385</v>
      </c>
      <c r="B303" s="95">
        <v>0</v>
      </c>
      <c r="C303" s="95">
        <v>0</v>
      </c>
    </row>
    <row r="304" spans="1:3">
      <c r="A304" s="64" t="s">
        <v>414</v>
      </c>
      <c r="B304" s="95">
        <v>0</v>
      </c>
      <c r="C304" s="95">
        <v>0</v>
      </c>
    </row>
    <row r="305" spans="1:3">
      <c r="A305" s="177" t="s">
        <v>967</v>
      </c>
      <c r="B305" s="57">
        <v>64854.946259999997</v>
      </c>
      <c r="C305" s="57">
        <v>64854.946259999997</v>
      </c>
    </row>
    <row r="306" spans="1:3">
      <c r="A306" s="177" t="s">
        <v>415</v>
      </c>
      <c r="B306" s="57">
        <v>-61516.55702</v>
      </c>
      <c r="C306" s="57">
        <v>-61516.55702</v>
      </c>
    </row>
    <row r="307" spans="1:3">
      <c r="A307" s="64" t="s">
        <v>416</v>
      </c>
      <c r="B307" s="95">
        <v>-30412.308290000001</v>
      </c>
      <c r="C307" s="95">
        <v>-30412.308290000001</v>
      </c>
    </row>
    <row r="308" spans="1:3">
      <c r="A308" s="64" t="s">
        <v>417</v>
      </c>
      <c r="B308" s="95">
        <v>-3713.52477</v>
      </c>
      <c r="C308" s="95">
        <v>-3713.52477</v>
      </c>
    </row>
    <row r="309" spans="1:3">
      <c r="A309" s="64" t="s">
        <v>418</v>
      </c>
      <c r="B309" s="95">
        <v>-580.93027000000006</v>
      </c>
      <c r="C309" s="95">
        <v>-580.93027000000006</v>
      </c>
    </row>
    <row r="310" spans="1:3">
      <c r="A310" s="64" t="s">
        <v>419</v>
      </c>
      <c r="B310" s="95">
        <v>-2657.62417</v>
      </c>
      <c r="C310" s="95">
        <v>-2657.62417</v>
      </c>
    </row>
    <row r="311" spans="1:3">
      <c r="A311" s="64" t="s">
        <v>420</v>
      </c>
      <c r="B311" s="95">
        <v>-6396.6165000000001</v>
      </c>
      <c r="C311" s="95">
        <v>-6396.6165000000001</v>
      </c>
    </row>
    <row r="312" spans="1:3">
      <c r="A312" s="64" t="s">
        <v>421</v>
      </c>
      <c r="B312" s="95">
        <v>-923.86100999999996</v>
      </c>
      <c r="C312" s="95">
        <v>-923.86100999999996</v>
      </c>
    </row>
    <row r="313" spans="1:3">
      <c r="A313" s="64" t="s">
        <v>422</v>
      </c>
      <c r="B313" s="95">
        <v>-1701.34673</v>
      </c>
      <c r="C313" s="95">
        <v>-1701.34673</v>
      </c>
    </row>
    <row r="314" spans="1:3">
      <c r="A314" s="64" t="s">
        <v>423</v>
      </c>
      <c r="B314" s="95">
        <v>-617.52887999999996</v>
      </c>
      <c r="C314" s="95">
        <v>-617.52887999999996</v>
      </c>
    </row>
    <row r="315" spans="1:3">
      <c r="A315" s="64" t="s">
        <v>424</v>
      </c>
      <c r="B315" s="95">
        <v>-14512.8164</v>
      </c>
      <c r="C315" s="95">
        <v>-14512.8164</v>
      </c>
    </row>
    <row r="316" spans="1:3">
      <c r="A316" s="155" t="s">
        <v>966</v>
      </c>
      <c r="B316" s="57">
        <v>3338.3892400000004</v>
      </c>
      <c r="C316" s="57">
        <v>3338.3892400000004</v>
      </c>
    </row>
    <row r="317" spans="1:3">
      <c r="A317" s="65" t="s">
        <v>425</v>
      </c>
      <c r="B317" s="95">
        <v>1.0749999999999999E-2</v>
      </c>
      <c r="C317" s="95">
        <v>1.0749999999999999E-2</v>
      </c>
    </row>
    <row r="318" spans="1:3">
      <c r="A318" s="65" t="s">
        <v>426</v>
      </c>
      <c r="B318" s="95">
        <v>0</v>
      </c>
      <c r="C318" s="95">
        <v>0</v>
      </c>
    </row>
    <row r="319" spans="1:3">
      <c r="A319" s="65" t="s">
        <v>427</v>
      </c>
      <c r="B319" s="95">
        <v>1.0749999999999999E-2</v>
      </c>
      <c r="C319" s="95">
        <v>1.0749999999999999E-2</v>
      </c>
    </row>
    <row r="320" spans="1:3">
      <c r="A320" s="65" t="s">
        <v>428</v>
      </c>
      <c r="B320" s="95">
        <v>0</v>
      </c>
      <c r="C320" s="95">
        <v>0</v>
      </c>
    </row>
    <row r="321" spans="1:3">
      <c r="A321" s="65" t="s">
        <v>429</v>
      </c>
      <c r="B321" s="95">
        <v>0</v>
      </c>
      <c r="C321" s="95">
        <v>0</v>
      </c>
    </row>
    <row r="322" spans="1:3">
      <c r="A322" s="65" t="s">
        <v>430</v>
      </c>
      <c r="B322" s="95">
        <v>0</v>
      </c>
      <c r="C322" s="95">
        <v>0</v>
      </c>
    </row>
    <row r="323" spans="1:3">
      <c r="A323" s="155" t="s">
        <v>1222</v>
      </c>
      <c r="B323" s="57">
        <v>3338.3999900000003</v>
      </c>
      <c r="C323" s="57">
        <v>3338.3999900000003</v>
      </c>
    </row>
    <row r="324" spans="1:3">
      <c r="A324" s="65" t="s">
        <v>431</v>
      </c>
      <c r="B324" s="95">
        <v>178.36</v>
      </c>
      <c r="C324" s="95">
        <v>178.36</v>
      </c>
    </row>
    <row r="325" spans="1:3">
      <c r="A325" s="155" t="s">
        <v>965</v>
      </c>
      <c r="B325" s="57">
        <v>3516.75999</v>
      </c>
      <c r="C325" s="57">
        <v>3516.75999</v>
      </c>
    </row>
    <row r="326" spans="1:3">
      <c r="A326" s="64" t="s">
        <v>432</v>
      </c>
      <c r="B326" s="95">
        <v>2347.34915</v>
      </c>
      <c r="C326" s="95">
        <v>2347.34915</v>
      </c>
    </row>
    <row r="327" spans="1:3">
      <c r="A327" s="155" t="s">
        <v>1223</v>
      </c>
      <c r="B327" s="57">
        <v>5864.1091399999996</v>
      </c>
      <c r="C327" s="57">
        <v>5864.1091399999996</v>
      </c>
    </row>
    <row r="328" spans="1:3">
      <c r="A328" s="64" t="s">
        <v>433</v>
      </c>
      <c r="B328" s="95">
        <v>0</v>
      </c>
      <c r="C328" s="95">
        <v>0</v>
      </c>
    </row>
    <row r="329" spans="1:3">
      <c r="A329" s="155" t="s">
        <v>964</v>
      </c>
      <c r="B329" s="57">
        <v>5864.1091399999996</v>
      </c>
      <c r="C329" s="57">
        <v>5864.1091399999996</v>
      </c>
    </row>
    <row r="330" spans="1:3">
      <c r="A330" s="65" t="s">
        <v>434</v>
      </c>
      <c r="B330" s="95">
        <v>0</v>
      </c>
      <c r="C330" s="95">
        <v>0</v>
      </c>
    </row>
    <row r="331" spans="1:3">
      <c r="A331" s="155" t="s">
        <v>963</v>
      </c>
      <c r="B331" s="57">
        <v>5864.1091399999996</v>
      </c>
      <c r="C331" s="57">
        <v>5864.1091399999996</v>
      </c>
    </row>
    <row r="332" spans="1:3" ht="3.75" customHeight="1" thickBot="1">
      <c r="A332" s="145"/>
      <c r="B332" s="208"/>
      <c r="C332" s="208"/>
    </row>
    <row r="333" spans="1:3" ht="15.75" thickTop="1">
      <c r="A333" s="64"/>
      <c r="B333" s="96"/>
      <c r="C333" s="96"/>
    </row>
  </sheetData>
  <mergeCells count="4">
    <mergeCell ref="A1:C1"/>
    <mergeCell ref="A2:C2"/>
    <mergeCell ref="A3:C3"/>
    <mergeCell ref="A4:C4"/>
  </mergeCells>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26"/>
  <sheetViews>
    <sheetView workbookViewId="0">
      <selection activeCell="A3" sqref="A3:C3"/>
    </sheetView>
  </sheetViews>
  <sheetFormatPr defaultRowHeight="15"/>
  <cols>
    <col min="1" max="1" width="92.28515625" style="5" customWidth="1"/>
    <col min="2" max="2" width="8.28515625" style="5" bestFit="1" customWidth="1"/>
    <col min="3" max="3" width="9.28515625" style="5" bestFit="1" customWidth="1"/>
    <col min="4" max="16384" width="9.140625" style="5"/>
  </cols>
  <sheetData>
    <row r="1" spans="1:3" ht="30" customHeight="1">
      <c r="A1" s="706" t="s">
        <v>1010</v>
      </c>
      <c r="B1" s="706"/>
      <c r="C1" s="706"/>
    </row>
    <row r="2" spans="1:3" ht="18">
      <c r="A2" s="707" t="s">
        <v>957</v>
      </c>
      <c r="B2" s="707"/>
      <c r="C2" s="707"/>
    </row>
    <row r="3" spans="1:3" ht="30" customHeight="1">
      <c r="A3" s="713" t="s">
        <v>1493</v>
      </c>
      <c r="B3" s="713"/>
      <c r="C3" s="713"/>
    </row>
    <row r="4" spans="1:3">
      <c r="A4" s="103"/>
      <c r="B4" s="178"/>
      <c r="C4" s="178"/>
    </row>
    <row r="5" spans="1:3" ht="30" customHeight="1">
      <c r="A5" s="102"/>
      <c r="B5" s="52" t="s">
        <v>116</v>
      </c>
      <c r="C5" s="53" t="s">
        <v>515</v>
      </c>
    </row>
    <row r="6" spans="1:3">
      <c r="A6" s="103"/>
      <c r="B6" s="104"/>
      <c r="C6" s="105"/>
    </row>
    <row r="7" spans="1:3">
      <c r="A7" s="72" t="s">
        <v>517</v>
      </c>
      <c r="B7" s="52"/>
      <c r="C7" s="53"/>
    </row>
    <row r="8" spans="1:3">
      <c r="A8" s="103" t="s">
        <v>518</v>
      </c>
      <c r="B8" s="106">
        <v>3.04E-2</v>
      </c>
      <c r="C8" s="106">
        <v>3.04E-2</v>
      </c>
    </row>
    <row r="9" spans="1:3">
      <c r="A9" s="103" t="s">
        <v>519</v>
      </c>
      <c r="B9" s="106">
        <v>0.66549999999999998</v>
      </c>
      <c r="C9" s="106">
        <v>0.66549999999999998</v>
      </c>
    </row>
    <row r="10" spans="1:3">
      <c r="A10" s="72" t="s">
        <v>520</v>
      </c>
      <c r="B10" s="107"/>
      <c r="C10" s="107"/>
    </row>
    <row r="11" spans="1:3">
      <c r="A11" s="108" t="s">
        <v>1311</v>
      </c>
      <c r="B11" s="106">
        <v>0.54769999999999996</v>
      </c>
      <c r="C11" s="106">
        <v>0.54769999999999996</v>
      </c>
    </row>
    <row r="12" spans="1:3">
      <c r="A12" s="108" t="s">
        <v>1312</v>
      </c>
      <c r="B12" s="106">
        <v>0.55030000000000001</v>
      </c>
      <c r="C12" s="106">
        <v>0.55030000000000001</v>
      </c>
    </row>
    <row r="13" spans="1:3">
      <c r="A13" s="103" t="s">
        <v>1313</v>
      </c>
      <c r="B13" s="106">
        <v>0.33879999999999999</v>
      </c>
      <c r="C13" s="106">
        <v>0.33879999999999999</v>
      </c>
    </row>
    <row r="14" spans="1:3">
      <c r="A14" s="108" t="s">
        <v>1314</v>
      </c>
      <c r="B14" s="106">
        <v>0</v>
      </c>
      <c r="C14" s="106">
        <v>0</v>
      </c>
    </row>
    <row r="15" spans="1:3">
      <c r="A15" s="109" t="s">
        <v>521</v>
      </c>
      <c r="B15" s="107"/>
      <c r="C15" s="107"/>
    </row>
    <row r="16" spans="1:3">
      <c r="A16" s="108" t="s">
        <v>1362</v>
      </c>
      <c r="B16" s="106">
        <v>0.99950000000000006</v>
      </c>
      <c r="C16" s="106">
        <v>0.99950000000000006</v>
      </c>
    </row>
    <row r="17" spans="1:3">
      <c r="A17" s="108" t="s">
        <v>1316</v>
      </c>
      <c r="B17" s="106">
        <v>5.0000000000000001E-4</v>
      </c>
      <c r="C17" s="106">
        <v>5.0000000000000001E-4</v>
      </c>
    </row>
    <row r="18" spans="1:3">
      <c r="A18" s="108" t="s">
        <v>522</v>
      </c>
      <c r="B18" s="110">
        <v>947.81359999999995</v>
      </c>
      <c r="C18" s="110">
        <v>947.81359999999995</v>
      </c>
    </row>
    <row r="19" spans="1:3">
      <c r="A19" s="109" t="s">
        <v>523</v>
      </c>
      <c r="B19" s="111"/>
      <c r="C19" s="111"/>
    </row>
    <row r="20" spans="1:3">
      <c r="A20" s="103" t="s">
        <v>524</v>
      </c>
      <c r="B20" s="106">
        <v>0.98450000000000004</v>
      </c>
      <c r="C20" s="106">
        <v>0.98450000000000004</v>
      </c>
    </row>
    <row r="21" spans="1:3">
      <c r="A21" s="103" t="s">
        <v>525</v>
      </c>
      <c r="B21" s="106">
        <v>0.1091</v>
      </c>
      <c r="C21" s="106">
        <v>0.1091</v>
      </c>
    </row>
    <row r="22" spans="1:3">
      <c r="A22" s="108" t="s">
        <v>526</v>
      </c>
      <c r="B22" s="106">
        <v>1.55E-2</v>
      </c>
      <c r="C22" s="106">
        <v>1.55E-2</v>
      </c>
    </row>
    <row r="23" spans="1:3">
      <c r="A23" s="108" t="s">
        <v>527</v>
      </c>
      <c r="B23" s="106">
        <v>0.1076</v>
      </c>
      <c r="C23" s="106">
        <v>0.1076</v>
      </c>
    </row>
    <row r="24" spans="1:3">
      <c r="A24" s="108" t="s">
        <v>528</v>
      </c>
      <c r="B24" s="106">
        <v>2.9000000000000001E-2</v>
      </c>
      <c r="C24" s="106">
        <v>2.9000000000000001E-2</v>
      </c>
    </row>
    <row r="25" spans="1:3">
      <c r="A25" s="108" t="s">
        <v>529</v>
      </c>
      <c r="B25" s="106">
        <v>3.7999999999999999E-2</v>
      </c>
      <c r="C25" s="106">
        <v>3.7999999999999999E-2</v>
      </c>
    </row>
    <row r="26" spans="1:3">
      <c r="A26" s="108" t="s">
        <v>1317</v>
      </c>
      <c r="B26" s="106">
        <v>2.0299999999999999E-2</v>
      </c>
      <c r="C26" s="106">
        <v>2.0299999999999999E-2</v>
      </c>
    </row>
    <row r="27" spans="1:3">
      <c r="A27" s="108" t="s">
        <v>530</v>
      </c>
      <c r="B27" s="106">
        <v>0.98089999999999999</v>
      </c>
      <c r="C27" s="106">
        <v>0.98089999999999999</v>
      </c>
    </row>
    <row r="28" spans="1:3">
      <c r="A28" s="108" t="s">
        <v>531</v>
      </c>
      <c r="B28" s="106">
        <v>3.2000000000000002E-3</v>
      </c>
      <c r="C28" s="106">
        <v>3.2000000000000002E-3</v>
      </c>
    </row>
    <row r="29" spans="1:3">
      <c r="A29" s="108" t="s">
        <v>532</v>
      </c>
      <c r="B29" s="106">
        <v>1.6000000000000001E-3</v>
      </c>
      <c r="C29" s="106">
        <v>1.6000000000000001E-3</v>
      </c>
    </row>
    <row r="30" spans="1:3">
      <c r="A30" s="108" t="s">
        <v>533</v>
      </c>
      <c r="B30" s="106">
        <v>4.0000000000000002E-4</v>
      </c>
      <c r="C30" s="106">
        <v>4.0000000000000002E-4</v>
      </c>
    </row>
    <row r="31" spans="1:3">
      <c r="A31" s="108" t="s">
        <v>534</v>
      </c>
      <c r="B31" s="106">
        <v>4.4999999999999997E-3</v>
      </c>
      <c r="C31" s="106">
        <v>4.4999999999999997E-3</v>
      </c>
    </row>
    <row r="32" spans="1:3">
      <c r="A32" s="108" t="s">
        <v>535</v>
      </c>
      <c r="B32" s="106">
        <v>9.4999999999999998E-3</v>
      </c>
      <c r="C32" s="106">
        <v>9.4999999999999998E-3</v>
      </c>
    </row>
    <row r="33" spans="1:3">
      <c r="A33" s="109" t="s">
        <v>536</v>
      </c>
      <c r="B33" s="107"/>
      <c r="C33" s="107"/>
    </row>
    <row r="34" spans="1:3">
      <c r="A34" s="108" t="s">
        <v>537</v>
      </c>
      <c r="B34" s="106">
        <v>0</v>
      </c>
      <c r="C34" s="106">
        <v>0</v>
      </c>
    </row>
    <row r="35" spans="1:3">
      <c r="A35" s="108" t="s">
        <v>538</v>
      </c>
      <c r="B35" s="106">
        <v>0</v>
      </c>
      <c r="C35" s="106">
        <v>0</v>
      </c>
    </row>
    <row r="36" spans="1:3">
      <c r="A36" s="108" t="s">
        <v>539</v>
      </c>
      <c r="B36" s="106">
        <v>0.13739999999999999</v>
      </c>
      <c r="C36" s="106">
        <v>0.13739999999999999</v>
      </c>
    </row>
    <row r="37" spans="1:3">
      <c r="A37" s="108" t="s">
        <v>540</v>
      </c>
      <c r="B37" s="106">
        <v>0.1234</v>
      </c>
      <c r="C37" s="106">
        <v>0.1234</v>
      </c>
    </row>
    <row r="38" spans="1:3">
      <c r="A38" s="103" t="s">
        <v>1387</v>
      </c>
      <c r="B38" s="106">
        <v>0.34710000000000002</v>
      </c>
      <c r="C38" s="106">
        <v>0.34710000000000002</v>
      </c>
    </row>
    <row r="39" spans="1:3">
      <c r="A39" s="72" t="s">
        <v>541</v>
      </c>
      <c r="B39" s="107"/>
      <c r="C39" s="107"/>
    </row>
    <row r="40" spans="1:3">
      <c r="A40" s="108" t="s">
        <v>542</v>
      </c>
      <c r="B40" s="106">
        <v>0.1018</v>
      </c>
      <c r="C40" s="106">
        <v>0.1018</v>
      </c>
    </row>
    <row r="41" spans="1:3">
      <c r="A41" s="108" t="s">
        <v>543</v>
      </c>
      <c r="B41" s="106">
        <v>0.1018</v>
      </c>
      <c r="C41" s="106">
        <v>0.1018</v>
      </c>
    </row>
    <row r="42" spans="1:3">
      <c r="A42" s="108" t="s">
        <v>544</v>
      </c>
      <c r="B42" s="106">
        <v>9.9400000000000002E-2</v>
      </c>
      <c r="C42" s="106">
        <v>9.9400000000000002E-2</v>
      </c>
    </row>
    <row r="43" spans="1:3">
      <c r="A43" s="108" t="s">
        <v>545</v>
      </c>
      <c r="B43" s="106">
        <v>2.0299999999999999E-2</v>
      </c>
      <c r="C43" s="106">
        <v>2.0299999999999999E-2</v>
      </c>
    </row>
    <row r="44" spans="1:3">
      <c r="A44" s="108" t="s">
        <v>546</v>
      </c>
      <c r="B44" s="106">
        <v>3.8300000000000001E-2</v>
      </c>
      <c r="C44" s="106">
        <v>3.8300000000000001E-2</v>
      </c>
    </row>
    <row r="45" spans="1:3">
      <c r="A45" s="108" t="s">
        <v>547</v>
      </c>
      <c r="B45" s="106">
        <v>0.15659999999999999</v>
      </c>
      <c r="C45" s="106">
        <v>0.15659999999999999</v>
      </c>
    </row>
    <row r="46" spans="1:3">
      <c r="A46" s="109" t="s">
        <v>548</v>
      </c>
      <c r="B46" s="107"/>
      <c r="C46" s="107"/>
    </row>
    <row r="47" spans="1:3">
      <c r="A47" s="108" t="s">
        <v>549</v>
      </c>
      <c r="B47" s="106">
        <v>0.84770000000000001</v>
      </c>
      <c r="C47" s="106">
        <v>0.84770000000000001</v>
      </c>
    </row>
    <row r="48" spans="1:3">
      <c r="A48" s="108" t="s">
        <v>550</v>
      </c>
      <c r="B48" s="106">
        <v>0.95289999999999997</v>
      </c>
      <c r="C48" s="106">
        <v>0.95289999999999997</v>
      </c>
    </row>
    <row r="49" spans="1:3">
      <c r="A49" s="108" t="s">
        <v>551</v>
      </c>
      <c r="B49" s="106">
        <v>-9.5999999999999992E-3</v>
      </c>
      <c r="C49" s="106">
        <v>-9.5999999999999992E-3</v>
      </c>
    </row>
    <row r="50" spans="1:3" ht="15.75" thickBot="1">
      <c r="A50" s="288" t="s">
        <v>552</v>
      </c>
      <c r="B50" s="112">
        <v>1.4957</v>
      </c>
      <c r="C50" s="112">
        <v>1.4957</v>
      </c>
    </row>
    <row r="51" spans="1:3" ht="27" customHeight="1" thickTop="1">
      <c r="A51" s="775" t="s">
        <v>553</v>
      </c>
      <c r="B51" s="775"/>
      <c r="C51" s="775"/>
    </row>
    <row r="52" spans="1:3" ht="96.75" customHeight="1">
      <c r="A52" s="712" t="s">
        <v>554</v>
      </c>
      <c r="B52" s="712"/>
      <c r="C52" s="712"/>
    </row>
    <row r="53" spans="1:3" ht="82.5" customHeight="1">
      <c r="A53" s="712" t="s">
        <v>555</v>
      </c>
      <c r="B53" s="712"/>
      <c r="C53" s="712"/>
    </row>
    <row r="54" spans="1:3">
      <c r="A54" s="719" t="s">
        <v>1363</v>
      </c>
      <c r="B54" s="719"/>
      <c r="C54" s="719"/>
    </row>
    <row r="55" spans="1:3" ht="28.5" customHeight="1">
      <c r="A55" s="743" t="s">
        <v>557</v>
      </c>
      <c r="B55" s="743"/>
      <c r="C55" s="743"/>
    </row>
    <row r="56" spans="1:3">
      <c r="A56" s="11"/>
      <c r="B56" s="11"/>
      <c r="C56" s="11"/>
    </row>
    <row r="57" spans="1:3" ht="25.5">
      <c r="A57" s="159"/>
      <c r="B57" s="67" t="s">
        <v>116</v>
      </c>
      <c r="C57" s="68" t="s">
        <v>515</v>
      </c>
    </row>
    <row r="58" spans="1:3">
      <c r="A58" s="11"/>
      <c r="B58" s="11"/>
      <c r="C58" s="11"/>
    </row>
    <row r="59" spans="1:3">
      <c r="A59" s="109" t="s">
        <v>558</v>
      </c>
      <c r="B59" s="67"/>
      <c r="C59" s="68"/>
    </row>
    <row r="60" spans="1:3">
      <c r="A60" s="666" t="s">
        <v>885</v>
      </c>
      <c r="B60" s="160">
        <v>2.5100000000000001E-2</v>
      </c>
      <c r="C60" s="160">
        <v>2.5100000000000001E-2</v>
      </c>
    </row>
    <row r="61" spans="1:3">
      <c r="A61" s="666" t="s">
        <v>1318</v>
      </c>
      <c r="B61" s="160">
        <v>2.81E-2</v>
      </c>
      <c r="C61" s="160">
        <v>2.81E-2</v>
      </c>
    </row>
    <row r="62" spans="1:3">
      <c r="A62" s="666" t="s">
        <v>1319</v>
      </c>
      <c r="B62" s="160">
        <v>2.3099999999999999E-2</v>
      </c>
      <c r="C62" s="160">
        <v>2.3099999999999999E-2</v>
      </c>
    </row>
    <row r="63" spans="1:3">
      <c r="A63" s="666" t="s">
        <v>1320</v>
      </c>
      <c r="B63" s="160">
        <v>1.1999999999999999E-3</v>
      </c>
      <c r="C63" s="160">
        <v>1.1999999999999999E-3</v>
      </c>
    </row>
    <row r="64" spans="1:3">
      <c r="A64" s="666" t="s">
        <v>1321</v>
      </c>
      <c r="B64" s="160">
        <v>2.0999999999999999E-3</v>
      </c>
      <c r="C64" s="160">
        <v>2.0999999999999999E-3</v>
      </c>
    </row>
    <row r="65" spans="1:3">
      <c r="A65" s="666" t="s">
        <v>1322</v>
      </c>
      <c r="B65" s="160">
        <v>2.0999999999999999E-3</v>
      </c>
      <c r="C65" s="160">
        <v>2.0999999999999999E-3</v>
      </c>
    </row>
    <row r="66" spans="1:3">
      <c r="A66" s="666" t="s">
        <v>1323</v>
      </c>
      <c r="B66" s="160">
        <v>2.01E-2</v>
      </c>
      <c r="C66" s="160">
        <v>2.01E-2</v>
      </c>
    </row>
    <row r="67" spans="1:3">
      <c r="A67" s="667" t="s">
        <v>559</v>
      </c>
      <c r="B67" s="67"/>
      <c r="C67" s="68"/>
    </row>
    <row r="68" spans="1:3">
      <c r="A68" s="666" t="s">
        <v>893</v>
      </c>
      <c r="B68" s="160">
        <v>5.74E-2</v>
      </c>
      <c r="C68" s="160">
        <v>5.74E-2</v>
      </c>
    </row>
    <row r="69" spans="1:3">
      <c r="A69" s="666" t="s">
        <v>895</v>
      </c>
      <c r="B69" s="160">
        <v>-3.2300000000000002E-2</v>
      </c>
      <c r="C69" s="160">
        <v>-3.2300000000000002E-2</v>
      </c>
    </row>
    <row r="70" spans="1:3">
      <c r="A70" s="666" t="s">
        <v>897</v>
      </c>
      <c r="B70" s="160">
        <v>3.78E-2</v>
      </c>
      <c r="C70" s="160">
        <v>3.78E-2</v>
      </c>
    </row>
    <row r="71" spans="1:3">
      <c r="A71" s="666" t="s">
        <v>899</v>
      </c>
      <c r="B71" s="160">
        <v>0</v>
      </c>
      <c r="C71" s="160">
        <v>0</v>
      </c>
    </row>
    <row r="72" spans="1:3">
      <c r="A72" s="666" t="s">
        <v>1324</v>
      </c>
      <c r="B72" s="160">
        <v>-5.0000000000000001E-3</v>
      </c>
      <c r="C72" s="160">
        <v>-5.0000000000000001E-3</v>
      </c>
    </row>
    <row r="73" spans="1:3">
      <c r="A73" s="666" t="s">
        <v>1325</v>
      </c>
      <c r="B73" s="160">
        <v>3.0000000000000001E-3</v>
      </c>
      <c r="C73" s="160">
        <v>3.0000000000000001E-3</v>
      </c>
    </row>
    <row r="74" spans="1:3">
      <c r="A74" s="666" t="s">
        <v>1326</v>
      </c>
      <c r="B74" s="160">
        <v>-2.1899999999999999E-2</v>
      </c>
      <c r="C74" s="160">
        <v>-2.1899999999999999E-2</v>
      </c>
    </row>
    <row r="75" spans="1:3">
      <c r="A75" s="666" t="s">
        <v>1327</v>
      </c>
      <c r="B75" s="160">
        <v>8.9999999999999998E-4</v>
      </c>
      <c r="C75" s="160">
        <v>8.9999999999999998E-4</v>
      </c>
    </row>
    <row r="76" spans="1:3">
      <c r="A76" s="666" t="s">
        <v>1328</v>
      </c>
      <c r="B76" s="160">
        <v>0.28120000000000001</v>
      </c>
      <c r="C76" s="160">
        <v>0.28120000000000001</v>
      </c>
    </row>
    <row r="77" spans="1:3">
      <c r="A77" s="667" t="s">
        <v>560</v>
      </c>
      <c r="B77" s="67"/>
      <c r="C77" s="68"/>
    </row>
    <row r="78" spans="1:3">
      <c r="A78" s="666" t="s">
        <v>1329</v>
      </c>
      <c r="B78" s="160">
        <v>8.8499999999999995E-2</v>
      </c>
      <c r="C78" s="160">
        <v>8.8499999999999995E-2</v>
      </c>
    </row>
    <row r="79" spans="1:3">
      <c r="A79" s="666" t="s">
        <v>1330</v>
      </c>
      <c r="B79" s="160">
        <v>0</v>
      </c>
      <c r="C79" s="160">
        <v>0</v>
      </c>
    </row>
    <row r="80" spans="1:3">
      <c r="A80" s="666" t="s">
        <v>1331</v>
      </c>
      <c r="B80" s="160">
        <v>8.1699999999999995E-2</v>
      </c>
      <c r="C80" s="160">
        <v>8.1699999999999995E-2</v>
      </c>
    </row>
    <row r="81" spans="1:3">
      <c r="A81" s="666" t="s">
        <v>1332</v>
      </c>
      <c r="B81" s="160">
        <v>0</v>
      </c>
      <c r="C81" s="160">
        <v>0</v>
      </c>
    </row>
    <row r="82" spans="1:3">
      <c r="A82" s="666" t="s">
        <v>1333</v>
      </c>
      <c r="B82" s="160">
        <v>0</v>
      </c>
      <c r="C82" s="160">
        <v>0</v>
      </c>
    </row>
    <row r="83" spans="1:3">
      <c r="A83" s="666" t="s">
        <v>1334</v>
      </c>
      <c r="B83" s="160">
        <v>0</v>
      </c>
      <c r="C83" s="160">
        <v>0</v>
      </c>
    </row>
    <row r="84" spans="1:3">
      <c r="A84" s="666" t="s">
        <v>1335</v>
      </c>
      <c r="B84" s="160">
        <v>0</v>
      </c>
      <c r="C84" s="160">
        <v>0</v>
      </c>
    </row>
    <row r="85" spans="1:3">
      <c r="A85" s="666" t="s">
        <v>1336</v>
      </c>
      <c r="B85" s="160">
        <v>0</v>
      </c>
      <c r="C85" s="160">
        <v>0</v>
      </c>
    </row>
    <row r="86" spans="1:3">
      <c r="A86" s="666" t="s">
        <v>1337</v>
      </c>
      <c r="B86" s="160">
        <v>0</v>
      </c>
      <c r="C86" s="160">
        <v>0</v>
      </c>
    </row>
    <row r="87" spans="1:3">
      <c r="A87" s="666" t="s">
        <v>1338</v>
      </c>
      <c r="B87" s="160">
        <v>4.2099999999999999E-2</v>
      </c>
      <c r="C87" s="160">
        <v>4.2099999999999999E-2</v>
      </c>
    </row>
    <row r="88" spans="1:3">
      <c r="A88" s="666" t="s">
        <v>1339</v>
      </c>
      <c r="B88" s="160">
        <v>4.7899999999999998E-2</v>
      </c>
      <c r="C88" s="160">
        <v>4.7899999999999998E-2</v>
      </c>
    </row>
    <row r="89" spans="1:3">
      <c r="A89" s="666" t="s">
        <v>1340</v>
      </c>
      <c r="B89" s="160">
        <v>2.07E-2</v>
      </c>
      <c r="C89" s="160">
        <v>2.07E-2</v>
      </c>
    </row>
    <row r="90" spans="1:3">
      <c r="A90" s="667" t="s">
        <v>561</v>
      </c>
      <c r="B90" s="67"/>
      <c r="C90" s="68"/>
    </row>
    <row r="91" spans="1:3">
      <c r="A91" s="667" t="s">
        <v>562</v>
      </c>
      <c r="B91" s="67"/>
      <c r="C91" s="68"/>
    </row>
    <row r="92" spans="1:3">
      <c r="A92" s="666" t="s">
        <v>917</v>
      </c>
      <c r="B92" s="160">
        <v>2.1899999999999999E-2</v>
      </c>
      <c r="C92" s="160">
        <v>2.1899999999999999E-2</v>
      </c>
    </row>
    <row r="93" spans="1:3">
      <c r="A93" s="666" t="s">
        <v>919</v>
      </c>
      <c r="B93" s="160">
        <v>2.5899999999999999E-2</v>
      </c>
      <c r="C93" s="160">
        <v>2.5899999999999999E-2</v>
      </c>
    </row>
    <row r="94" spans="1:3">
      <c r="A94" s="666" t="s">
        <v>921</v>
      </c>
      <c r="B94" s="160">
        <v>3.3799999999999997E-2</v>
      </c>
      <c r="C94" s="160">
        <v>3.3799999999999997E-2</v>
      </c>
    </row>
    <row r="95" spans="1:3">
      <c r="A95" s="666" t="s">
        <v>1341</v>
      </c>
      <c r="B95" s="160">
        <v>4.1799999999999997E-2</v>
      </c>
      <c r="C95" s="160">
        <v>4.1799999999999997E-2</v>
      </c>
    </row>
    <row r="96" spans="1:3">
      <c r="A96" s="667" t="s">
        <v>563</v>
      </c>
      <c r="B96" s="67"/>
      <c r="C96" s="68"/>
    </row>
    <row r="97" spans="1:3">
      <c r="A97" s="666" t="s">
        <v>924</v>
      </c>
      <c r="B97" s="160">
        <v>0.49440000000000001</v>
      </c>
      <c r="C97" s="160">
        <v>0.49440000000000001</v>
      </c>
    </row>
    <row r="98" spans="1:3">
      <c r="A98" s="666" t="s">
        <v>926</v>
      </c>
      <c r="B98" s="160">
        <v>3.7699999999999997E-2</v>
      </c>
      <c r="C98" s="160">
        <v>3.7699999999999997E-2</v>
      </c>
    </row>
    <row r="99" spans="1:3">
      <c r="A99" s="666" t="s">
        <v>928</v>
      </c>
      <c r="B99" s="160">
        <v>0.46789999999999998</v>
      </c>
      <c r="C99" s="160">
        <v>0.46789999999999998</v>
      </c>
    </row>
    <row r="100" spans="1:3">
      <c r="A100" s="666" t="s">
        <v>930</v>
      </c>
      <c r="B100" s="160">
        <v>0.25750000000000001</v>
      </c>
      <c r="C100" s="160">
        <v>0.25750000000000001</v>
      </c>
    </row>
    <row r="101" spans="1:3">
      <c r="A101" s="667" t="s">
        <v>564</v>
      </c>
      <c r="B101" s="67"/>
      <c r="C101" s="68"/>
    </row>
    <row r="102" spans="1:3">
      <c r="A102" s="666" t="s">
        <v>932</v>
      </c>
      <c r="B102" s="160">
        <v>2.52E-2</v>
      </c>
      <c r="C102" s="160">
        <v>2.52E-2</v>
      </c>
    </row>
    <row r="103" spans="1:3">
      <c r="A103" s="666" t="s">
        <v>934</v>
      </c>
      <c r="B103" s="160">
        <v>2.2200000000000001E-2</v>
      </c>
      <c r="C103" s="160">
        <v>2.2200000000000001E-2</v>
      </c>
    </row>
    <row r="104" spans="1:3">
      <c r="A104" s="668" t="s">
        <v>1342</v>
      </c>
      <c r="B104" s="160">
        <v>3.1199999999999999E-2</v>
      </c>
      <c r="C104" s="160">
        <v>3.1199999999999999E-2</v>
      </c>
    </row>
    <row r="105" spans="1:3">
      <c r="A105" s="668" t="s">
        <v>937</v>
      </c>
      <c r="B105" s="160">
        <v>6.3500000000000001E-2</v>
      </c>
      <c r="C105" s="160">
        <v>6.3500000000000001E-2</v>
      </c>
    </row>
    <row r="106" spans="1:3">
      <c r="A106" s="668" t="s">
        <v>939</v>
      </c>
      <c r="B106" s="160">
        <v>-3.2300000000000002E-2</v>
      </c>
      <c r="C106" s="160">
        <v>-3.2300000000000002E-2</v>
      </c>
    </row>
    <row r="107" spans="1:3">
      <c r="A107" s="668" t="s">
        <v>941</v>
      </c>
      <c r="B107" s="160">
        <v>-8.9999999999999993E-3</v>
      </c>
      <c r="C107" s="160">
        <v>-8.9999999999999993E-3</v>
      </c>
    </row>
    <row r="108" spans="1:3">
      <c r="A108" s="668" t="s">
        <v>943</v>
      </c>
      <c r="B108" s="160">
        <v>3.0000000000000001E-3</v>
      </c>
      <c r="C108" s="160">
        <v>3.0000000000000001E-3</v>
      </c>
    </row>
    <row r="109" spans="1:3">
      <c r="A109" s="667" t="s">
        <v>944</v>
      </c>
      <c r="B109" s="67"/>
      <c r="C109" s="68"/>
    </row>
    <row r="110" spans="1:3">
      <c r="A110" s="668" t="s">
        <v>932</v>
      </c>
      <c r="B110" s="160">
        <v>2.52E-2</v>
      </c>
      <c r="C110" s="160">
        <v>2.52E-2</v>
      </c>
    </row>
    <row r="111" spans="1:3">
      <c r="A111" s="668" t="s">
        <v>946</v>
      </c>
      <c r="B111" s="160">
        <v>-2.0999999999999999E-3</v>
      </c>
      <c r="C111" s="160">
        <v>-2.0999999999999999E-3</v>
      </c>
    </row>
    <row r="112" spans="1:3">
      <c r="A112" s="668" t="s">
        <v>948</v>
      </c>
      <c r="B112" s="160">
        <v>-2.1899999999999999E-2</v>
      </c>
      <c r="C112" s="160">
        <v>-2.1899999999999999E-2</v>
      </c>
    </row>
    <row r="113" spans="1:3">
      <c r="A113" s="668" t="s">
        <v>950</v>
      </c>
      <c r="B113" s="160">
        <v>1E-4</v>
      </c>
      <c r="C113" s="160">
        <v>1E-4</v>
      </c>
    </row>
    <row r="114" spans="1:3">
      <c r="A114" s="668" t="s">
        <v>952</v>
      </c>
      <c r="B114" s="160">
        <v>8.0000000000000004E-4</v>
      </c>
      <c r="C114" s="160">
        <v>8.0000000000000004E-4</v>
      </c>
    </row>
    <row r="115" spans="1:3">
      <c r="A115" s="668" t="s">
        <v>953</v>
      </c>
      <c r="B115" s="160">
        <v>0</v>
      </c>
      <c r="C115" s="160">
        <v>0</v>
      </c>
    </row>
    <row r="116" spans="1:3">
      <c r="A116" s="72" t="s">
        <v>565</v>
      </c>
      <c r="B116" s="161">
        <v>2.0999999999999999E-3</v>
      </c>
      <c r="C116" s="161">
        <v>2.0999999999999999E-3</v>
      </c>
    </row>
    <row r="117" spans="1:3" ht="3.75" customHeight="1" thickBot="1">
      <c r="A117" s="191"/>
      <c r="B117" s="217"/>
      <c r="C117" s="217"/>
    </row>
    <row r="118" spans="1:3" ht="15.75" thickTop="1">
      <c r="A118" s="744" t="s">
        <v>1306</v>
      </c>
      <c r="B118" s="744"/>
      <c r="C118" s="744"/>
    </row>
    <row r="119" spans="1:3">
      <c r="A119" s="749" t="s">
        <v>1307</v>
      </c>
      <c r="B119" s="749"/>
      <c r="C119" s="749"/>
    </row>
    <row r="120" spans="1:3">
      <c r="A120" s="749" t="s">
        <v>1308</v>
      </c>
      <c r="B120" s="749"/>
      <c r="C120" s="749"/>
    </row>
    <row r="121" spans="1:3">
      <c r="A121" s="749" t="s">
        <v>1309</v>
      </c>
      <c r="B121" s="749"/>
      <c r="C121" s="749"/>
    </row>
    <row r="122" spans="1:3" ht="27" customHeight="1">
      <c r="A122" s="749" t="s">
        <v>1310</v>
      </c>
      <c r="B122" s="749"/>
      <c r="C122" s="749"/>
    </row>
    <row r="123" spans="1:3" ht="30" customHeight="1">
      <c r="A123" s="717" t="s">
        <v>958</v>
      </c>
      <c r="B123" s="717"/>
      <c r="C123" s="717"/>
    </row>
    <row r="124" spans="1:3">
      <c r="A124" s="749" t="s">
        <v>567</v>
      </c>
      <c r="B124" s="749"/>
      <c r="C124" s="749"/>
    </row>
    <row r="125" spans="1:3" ht="30" customHeight="1">
      <c r="A125" s="717" t="s">
        <v>959</v>
      </c>
      <c r="B125" s="717"/>
      <c r="C125" s="717"/>
    </row>
    <row r="126" spans="1:3">
      <c r="A126" s="11"/>
      <c r="B126" s="146"/>
      <c r="C126" s="146"/>
    </row>
  </sheetData>
  <mergeCells count="16">
    <mergeCell ref="A122:C122"/>
    <mergeCell ref="A123:C123"/>
    <mergeCell ref="A124:C124"/>
    <mergeCell ref="A125:C125"/>
    <mergeCell ref="A54:C54"/>
    <mergeCell ref="A55:C55"/>
    <mergeCell ref="A118:C118"/>
    <mergeCell ref="A119:C119"/>
    <mergeCell ref="A120:C120"/>
    <mergeCell ref="A121:C121"/>
    <mergeCell ref="A53:C53"/>
    <mergeCell ref="A1:C1"/>
    <mergeCell ref="A2:C2"/>
    <mergeCell ref="A3:C3"/>
    <mergeCell ref="A51:C51"/>
    <mergeCell ref="A52:C52"/>
  </mergeCells>
  <pageMargins left="0.7" right="0.7" top="0.75" bottom="0.75" header="0.3" footer="0.3"/>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5"/>
  <sheetViews>
    <sheetView zoomScaleNormal="100" workbookViewId="0">
      <selection activeCell="A3" sqref="A3:K3"/>
    </sheetView>
  </sheetViews>
  <sheetFormatPr defaultRowHeight="18"/>
  <cols>
    <col min="1" max="1" width="89.85546875" style="14" bestFit="1" customWidth="1"/>
    <col min="2" max="8" width="10.7109375" style="14" bestFit="1" customWidth="1"/>
    <col min="9" max="10" width="10.7109375" style="14" customWidth="1"/>
    <col min="11" max="11" width="10.7109375" style="18" bestFit="1" customWidth="1"/>
    <col min="12" max="16384" width="9.140625" style="14"/>
  </cols>
  <sheetData>
    <row r="1" spans="1:11" ht="30" customHeight="1">
      <c r="A1" s="721" t="s">
        <v>1010</v>
      </c>
      <c r="B1" s="721"/>
      <c r="C1" s="721"/>
      <c r="D1" s="721"/>
      <c r="E1" s="721"/>
      <c r="F1" s="721"/>
      <c r="G1" s="721"/>
      <c r="H1" s="721"/>
      <c r="I1" s="721"/>
      <c r="J1" s="721"/>
      <c r="K1" s="721"/>
    </row>
    <row r="2" spans="1:11" ht="15" customHeight="1">
      <c r="A2" s="722" t="s">
        <v>568</v>
      </c>
      <c r="B2" s="722"/>
      <c r="C2" s="722"/>
      <c r="D2" s="722"/>
      <c r="E2" s="722"/>
      <c r="F2" s="722"/>
      <c r="G2" s="722"/>
      <c r="H2" s="722"/>
      <c r="I2" s="722"/>
      <c r="J2" s="722"/>
      <c r="K2" s="722"/>
    </row>
    <row r="3" spans="1:11" ht="30" customHeight="1">
      <c r="A3" s="723" t="s">
        <v>508</v>
      </c>
      <c r="B3" s="723"/>
      <c r="C3" s="723"/>
      <c r="D3" s="723"/>
      <c r="E3" s="723"/>
      <c r="F3" s="723"/>
      <c r="G3" s="723"/>
      <c r="H3" s="723"/>
      <c r="I3" s="723"/>
      <c r="J3" s="723"/>
      <c r="K3" s="723"/>
    </row>
    <row r="4" spans="1:11" ht="3.75" customHeight="1" thickBot="1">
      <c r="A4" s="47"/>
      <c r="B4" s="47"/>
      <c r="C4" s="47"/>
      <c r="D4" s="47"/>
      <c r="E4" s="47"/>
      <c r="F4" s="47"/>
      <c r="G4" s="47"/>
      <c r="H4" s="47"/>
      <c r="I4" s="47"/>
      <c r="J4" s="47"/>
      <c r="K4" s="47"/>
    </row>
    <row r="5" spans="1:11" s="15" customFormat="1" ht="30" customHeight="1" thickTop="1" thickBot="1">
      <c r="A5" s="546"/>
      <c r="B5" s="390" t="s">
        <v>571</v>
      </c>
      <c r="C5" s="390" t="s">
        <v>572</v>
      </c>
      <c r="D5" s="390" t="s">
        <v>573</v>
      </c>
      <c r="E5" s="390" t="s">
        <v>574</v>
      </c>
      <c r="F5" s="390" t="s">
        <v>575</v>
      </c>
      <c r="G5" s="390" t="s">
        <v>1239</v>
      </c>
      <c r="H5" s="390" t="s">
        <v>1290</v>
      </c>
      <c r="I5" s="390" t="s">
        <v>1496</v>
      </c>
      <c r="J5" s="390" t="s">
        <v>1397</v>
      </c>
      <c r="K5" s="390" t="s">
        <v>1497</v>
      </c>
    </row>
    <row r="6" spans="1:11" ht="15" customHeight="1" thickTop="1" thickBot="1">
      <c r="A6" s="392" t="s">
        <v>576</v>
      </c>
      <c r="B6" s="393">
        <v>2291179.05798</v>
      </c>
      <c r="C6" s="393">
        <v>2802304.4663200001</v>
      </c>
      <c r="D6" s="393">
        <v>3551069.3998799999</v>
      </c>
      <c r="E6" s="393">
        <v>4374583.7067399994</v>
      </c>
      <c r="F6" s="393">
        <v>5551518.2495799996</v>
      </c>
      <c r="G6" s="393">
        <v>7126139.2755200006</v>
      </c>
      <c r="H6" s="393">
        <v>7718467.9462099997</v>
      </c>
      <c r="I6" s="393">
        <v>7766734.0068699997</v>
      </c>
      <c r="J6" s="393">
        <v>8203668.6418699995</v>
      </c>
      <c r="K6" s="393">
        <v>8612201.7294899989</v>
      </c>
    </row>
    <row r="7" spans="1:11" s="16" customFormat="1" ht="15" customHeight="1" thickTop="1">
      <c r="A7" s="147" t="s">
        <v>158</v>
      </c>
      <c r="B7" s="114">
        <v>75632.465469999996</v>
      </c>
      <c r="C7" s="114">
        <v>34558.96746</v>
      </c>
      <c r="D7" s="114">
        <v>105194.50708</v>
      </c>
      <c r="E7" s="114">
        <v>33660.982349999998</v>
      </c>
      <c r="F7" s="114">
        <v>40160.804299999996</v>
      </c>
      <c r="G7" s="114">
        <v>98902.918049999993</v>
      </c>
      <c r="H7" s="114">
        <v>466205.15279000002</v>
      </c>
      <c r="I7" s="114">
        <v>165854.64383000002</v>
      </c>
      <c r="J7" s="114">
        <v>214862.37891999999</v>
      </c>
      <c r="K7" s="114">
        <v>261704.27634000001</v>
      </c>
    </row>
    <row r="8" spans="1:11" s="16" customFormat="1" ht="15" customHeight="1">
      <c r="A8" s="147" t="s">
        <v>167</v>
      </c>
      <c r="B8" s="114">
        <v>169545.55041</v>
      </c>
      <c r="C8" s="114">
        <v>209188.99453</v>
      </c>
      <c r="D8" s="114">
        <v>52720.908520000005</v>
      </c>
      <c r="E8" s="114">
        <v>77401.024120000002</v>
      </c>
      <c r="F8" s="114">
        <v>112718.76996999999</v>
      </c>
      <c r="G8" s="114">
        <v>666063.89358000003</v>
      </c>
      <c r="H8" s="114">
        <v>741465.46629999997</v>
      </c>
      <c r="I8" s="114">
        <v>867989.47505999997</v>
      </c>
      <c r="J8" s="114">
        <v>779477.17559</v>
      </c>
      <c r="K8" s="114">
        <v>801089.3406900001</v>
      </c>
    </row>
    <row r="9" spans="1:11" s="16" customFormat="1" ht="15" customHeight="1">
      <c r="A9" s="147" t="s">
        <v>176</v>
      </c>
      <c r="B9" s="114">
        <v>1486801.8136800001</v>
      </c>
      <c r="C9" s="114">
        <v>1824959.8581400001</v>
      </c>
      <c r="D9" s="114">
        <v>2485672.6386299999</v>
      </c>
      <c r="E9" s="114">
        <v>3225565.4301499999</v>
      </c>
      <c r="F9" s="114">
        <v>3840059.01498</v>
      </c>
      <c r="G9" s="114">
        <v>4662769.7634300003</v>
      </c>
      <c r="H9" s="114">
        <v>4696239.3191099996</v>
      </c>
      <c r="I9" s="114">
        <v>4890895.3875200003</v>
      </c>
      <c r="J9" s="114">
        <v>5407359.5464700004</v>
      </c>
      <c r="K9" s="114">
        <v>5731705.1711800005</v>
      </c>
    </row>
    <row r="10" spans="1:11" s="16" customFormat="1" ht="15" customHeight="1">
      <c r="A10" s="148" t="s">
        <v>577</v>
      </c>
      <c r="B10" s="114">
        <v>1552127.4343099999</v>
      </c>
      <c r="C10" s="114">
        <v>1885782.0617</v>
      </c>
      <c r="D10" s="114">
        <v>2534144.3994</v>
      </c>
      <c r="E10" s="114">
        <v>3249109.3643</v>
      </c>
      <c r="F10" s="114">
        <v>3835789.1685799998</v>
      </c>
      <c r="G10" s="114">
        <v>4537783.40142</v>
      </c>
      <c r="H10" s="114">
        <v>4536708.8538300004</v>
      </c>
      <c r="I10" s="114">
        <v>4714689.2498900006</v>
      </c>
      <c r="J10" s="114">
        <v>5233406.0194799993</v>
      </c>
      <c r="K10" s="114">
        <v>5539952.3676300002</v>
      </c>
    </row>
    <row r="11" spans="1:11" s="16" customFormat="1" ht="15" customHeight="1">
      <c r="A11" s="148" t="s">
        <v>578</v>
      </c>
      <c r="B11" s="114">
        <v>1552127.4343099999</v>
      </c>
      <c r="C11" s="114">
        <v>1885680.0671700002</v>
      </c>
      <c r="D11" s="114">
        <v>2533688.4385700002</v>
      </c>
      <c r="E11" s="114">
        <v>3244212.6769099999</v>
      </c>
      <c r="F11" s="114">
        <v>3828902.1836599996</v>
      </c>
      <c r="G11" s="114">
        <v>4530854.6741899997</v>
      </c>
      <c r="H11" s="114">
        <v>4159796.0914600003</v>
      </c>
      <c r="I11" s="114">
        <v>4155702.5370500004</v>
      </c>
      <c r="J11" s="114">
        <v>4632206.1421000008</v>
      </c>
      <c r="K11" s="114">
        <v>4943871.7680200003</v>
      </c>
    </row>
    <row r="12" spans="1:11" s="16" customFormat="1" ht="15" customHeight="1">
      <c r="A12" s="148" t="s">
        <v>579</v>
      </c>
      <c r="B12" s="114">
        <v>0</v>
      </c>
      <c r="C12" s="114">
        <v>101.99453</v>
      </c>
      <c r="D12" s="114">
        <v>455.96083000000004</v>
      </c>
      <c r="E12" s="114">
        <v>4896.6873900000001</v>
      </c>
      <c r="F12" s="114">
        <v>6886.9849199999999</v>
      </c>
      <c r="G12" s="114">
        <v>6928.7272300000004</v>
      </c>
      <c r="H12" s="114">
        <v>376912.76237000001</v>
      </c>
      <c r="I12" s="114">
        <v>558986.71284000005</v>
      </c>
      <c r="J12" s="114">
        <v>601199.87737999996</v>
      </c>
      <c r="K12" s="114">
        <v>596080.59961000003</v>
      </c>
    </row>
    <row r="13" spans="1:11" s="16" customFormat="1" ht="15" customHeight="1">
      <c r="A13" s="148" t="s">
        <v>580</v>
      </c>
      <c r="B13" s="114">
        <v>0</v>
      </c>
      <c r="C13" s="114">
        <v>238.09289000000001</v>
      </c>
      <c r="D13" s="114">
        <v>1185.52369</v>
      </c>
      <c r="E13" s="114">
        <v>5204.1306599999998</v>
      </c>
      <c r="F13" s="114">
        <v>6794.9845599999999</v>
      </c>
      <c r="G13" s="114">
        <v>6519.7216799999997</v>
      </c>
      <c r="H13" s="114">
        <v>35103.383090000003</v>
      </c>
      <c r="I13" s="114">
        <v>25867.268210000002</v>
      </c>
      <c r="J13" s="114">
        <v>28966.958620000001</v>
      </c>
      <c r="K13" s="114">
        <v>42324.212549999997</v>
      </c>
    </row>
    <row r="14" spans="1:11" s="16" customFormat="1" ht="15" customHeight="1">
      <c r="A14" s="148" t="s">
        <v>581</v>
      </c>
      <c r="B14" s="114">
        <v>0</v>
      </c>
      <c r="C14" s="114">
        <v>238.09289000000001</v>
      </c>
      <c r="D14" s="114">
        <v>1185.52369</v>
      </c>
      <c r="E14" s="114">
        <v>5204.1306599999998</v>
      </c>
      <c r="F14" s="114">
        <v>6480.3633600000003</v>
      </c>
      <c r="G14" s="114">
        <v>6387.9201600000006</v>
      </c>
      <c r="H14" s="114">
        <v>34998.154350000004</v>
      </c>
      <c r="I14" s="114">
        <v>21557.980070000001</v>
      </c>
      <c r="J14" s="114">
        <v>21382.160479999999</v>
      </c>
      <c r="K14" s="114">
        <v>28770.002109999998</v>
      </c>
    </row>
    <row r="15" spans="1:11" s="16" customFormat="1" ht="15" customHeight="1">
      <c r="A15" s="148" t="s">
        <v>582</v>
      </c>
      <c r="B15" s="114">
        <v>0</v>
      </c>
      <c r="C15" s="114">
        <v>0</v>
      </c>
      <c r="D15" s="114">
        <v>0</v>
      </c>
      <c r="E15" s="114">
        <v>0</v>
      </c>
      <c r="F15" s="114">
        <v>314.62119999999999</v>
      </c>
      <c r="G15" s="114">
        <v>131.80151999999998</v>
      </c>
      <c r="H15" s="114">
        <v>105.22874</v>
      </c>
      <c r="I15" s="114">
        <v>4309.2881399999997</v>
      </c>
      <c r="J15" s="114">
        <v>7584.7981399999999</v>
      </c>
      <c r="K15" s="114">
        <v>13554.210439999999</v>
      </c>
    </row>
    <row r="16" spans="1:11" s="16" customFormat="1" ht="15" customHeight="1">
      <c r="A16" s="148" t="s">
        <v>583</v>
      </c>
      <c r="B16" s="114">
        <v>0</v>
      </c>
      <c r="C16" s="114">
        <v>0</v>
      </c>
      <c r="D16" s="114">
        <v>5483.9552199999998</v>
      </c>
      <c r="E16" s="114">
        <v>11439.58258</v>
      </c>
      <c r="F16" s="114">
        <v>13588.96924</v>
      </c>
      <c r="G16" s="114">
        <v>17016.194820000001</v>
      </c>
      <c r="H16" s="114">
        <v>13849.36643</v>
      </c>
      <c r="I16" s="114">
        <v>37952.302029999999</v>
      </c>
      <c r="J16" s="114">
        <v>40937.28314</v>
      </c>
      <c r="K16" s="114">
        <v>44831.337630000002</v>
      </c>
    </row>
    <row r="17" spans="1:11" s="16" customFormat="1" ht="15" customHeight="1">
      <c r="A17" s="148" t="s">
        <v>584</v>
      </c>
      <c r="B17" s="114">
        <v>0</v>
      </c>
      <c r="C17" s="114">
        <v>0</v>
      </c>
      <c r="D17" s="114">
        <v>5442.9860699999999</v>
      </c>
      <c r="E17" s="114">
        <v>11169.441939999999</v>
      </c>
      <c r="F17" s="114">
        <v>13549.746289999999</v>
      </c>
      <c r="G17" s="114">
        <v>16723.901229999999</v>
      </c>
      <c r="H17" s="114">
        <v>13684.610140000001</v>
      </c>
      <c r="I17" s="114">
        <v>37647.748780000002</v>
      </c>
      <c r="J17" s="114">
        <v>37700.270200000006</v>
      </c>
      <c r="K17" s="114">
        <v>40587.78746</v>
      </c>
    </row>
    <row r="18" spans="1:11" s="16" customFormat="1" ht="15" customHeight="1">
      <c r="A18" s="148" t="s">
        <v>585</v>
      </c>
      <c r="B18" s="114">
        <v>0</v>
      </c>
      <c r="C18" s="114">
        <v>0</v>
      </c>
      <c r="D18" s="114">
        <v>40.969149999999999</v>
      </c>
      <c r="E18" s="114">
        <v>270.14064000000002</v>
      </c>
      <c r="F18" s="114">
        <v>39.222949999999997</v>
      </c>
      <c r="G18" s="114">
        <v>292.29359000000005</v>
      </c>
      <c r="H18" s="114">
        <v>164.75629000000001</v>
      </c>
      <c r="I18" s="114">
        <v>304.55324999999999</v>
      </c>
      <c r="J18" s="114">
        <v>3237.0129400000001</v>
      </c>
      <c r="K18" s="114">
        <v>4243.5501699999995</v>
      </c>
    </row>
    <row r="19" spans="1:11" s="16" customFormat="1" ht="15" customHeight="1">
      <c r="A19" s="148" t="s">
        <v>189</v>
      </c>
      <c r="B19" s="114">
        <v>10237.28866</v>
      </c>
      <c r="C19" s="114">
        <v>15127.060380000001</v>
      </c>
      <c r="D19" s="114">
        <v>25297.943079999997</v>
      </c>
      <c r="E19" s="114">
        <v>36336.759060000004</v>
      </c>
      <c r="F19" s="114">
        <v>53580.459259999996</v>
      </c>
      <c r="G19" s="114">
        <v>172323.94190000001</v>
      </c>
      <c r="H19" s="114">
        <v>194268.03704</v>
      </c>
      <c r="I19" s="114">
        <v>204418.18453999999</v>
      </c>
      <c r="J19" s="114">
        <v>212306.0876</v>
      </c>
      <c r="K19" s="114">
        <v>213796.4902</v>
      </c>
    </row>
    <row r="20" spans="1:11" s="16" customFormat="1" ht="15" customHeight="1">
      <c r="A20" s="148" t="s">
        <v>586</v>
      </c>
      <c r="B20" s="114">
        <v>-75562.909290000011</v>
      </c>
      <c r="C20" s="114">
        <v>-76187.356830000004</v>
      </c>
      <c r="D20" s="114">
        <v>-80439.182760000011</v>
      </c>
      <c r="E20" s="114">
        <v>-76524.406450000009</v>
      </c>
      <c r="F20" s="114">
        <v>-69694.566659999997</v>
      </c>
      <c r="G20" s="114">
        <v>-70873.49639</v>
      </c>
      <c r="H20" s="114">
        <v>-83690.321280000004</v>
      </c>
      <c r="I20" s="114">
        <v>-92031.617150000005</v>
      </c>
      <c r="J20" s="114">
        <v>-108256.80237</v>
      </c>
      <c r="K20" s="114">
        <v>-109199.23682999999</v>
      </c>
    </row>
    <row r="21" spans="1:11" s="16" customFormat="1" ht="15" customHeight="1">
      <c r="A21" s="147" t="s">
        <v>202</v>
      </c>
      <c r="B21" s="114">
        <v>3417.3564200000001</v>
      </c>
      <c r="C21" s="114">
        <v>3872.97883</v>
      </c>
      <c r="D21" s="114">
        <v>11960.472599999999</v>
      </c>
      <c r="E21" s="114">
        <v>5371.7016700000004</v>
      </c>
      <c r="F21" s="114">
        <v>7144.6997899999997</v>
      </c>
      <c r="G21" s="114">
        <v>7990.2418899999993</v>
      </c>
      <c r="H21" s="114">
        <v>7035.8343499999992</v>
      </c>
      <c r="I21" s="114">
        <v>7580.5293899999997</v>
      </c>
      <c r="J21" s="114">
        <v>5503.2050499999996</v>
      </c>
      <c r="K21" s="114">
        <v>8538.8506699999998</v>
      </c>
    </row>
    <row r="22" spans="1:11" s="16" customFormat="1" ht="15" customHeight="1">
      <c r="A22" s="147" t="s">
        <v>208</v>
      </c>
      <c r="B22" s="114">
        <v>0</v>
      </c>
      <c r="C22" s="114">
        <v>0</v>
      </c>
      <c r="D22" s="114">
        <v>0</v>
      </c>
      <c r="E22" s="114">
        <v>0</v>
      </c>
      <c r="F22" s="114">
        <v>2170.9320299999999</v>
      </c>
      <c r="G22" s="114">
        <v>1877.4249499999999</v>
      </c>
      <c r="H22" s="114">
        <v>130.96244999999999</v>
      </c>
      <c r="I22" s="114">
        <v>419.47889000000004</v>
      </c>
      <c r="J22" s="114">
        <v>1652.47504</v>
      </c>
      <c r="K22" s="114">
        <v>37356.0072</v>
      </c>
    </row>
    <row r="23" spans="1:11" s="16" customFormat="1" ht="15" customHeight="1">
      <c r="A23" s="147" t="s">
        <v>587</v>
      </c>
      <c r="B23" s="114">
        <v>177137.31</v>
      </c>
      <c r="C23" s="114">
        <v>294010.51874999999</v>
      </c>
      <c r="D23" s="114">
        <v>404160.53443</v>
      </c>
      <c r="E23" s="114">
        <v>427233.46183999995</v>
      </c>
      <c r="F23" s="114">
        <v>834552.09460000007</v>
      </c>
      <c r="G23" s="114">
        <v>949042.61014999996</v>
      </c>
      <c r="H23" s="114">
        <v>1075627.80382</v>
      </c>
      <c r="I23" s="114">
        <v>1099417.77437</v>
      </c>
      <c r="J23" s="114">
        <v>1064132.5024900001</v>
      </c>
      <c r="K23" s="114">
        <v>1052338.4624999999</v>
      </c>
    </row>
    <row r="24" spans="1:11" s="16" customFormat="1" ht="15" customHeight="1">
      <c r="A24" s="147" t="s">
        <v>219</v>
      </c>
      <c r="B24" s="114">
        <v>10914.90108</v>
      </c>
      <c r="C24" s="114">
        <v>12228.05315</v>
      </c>
      <c r="D24" s="114">
        <v>13807.42438</v>
      </c>
      <c r="E24" s="114">
        <v>20190.886589999998</v>
      </c>
      <c r="F24" s="114">
        <v>19343.554960000001</v>
      </c>
      <c r="G24" s="114">
        <v>17240.276320000001</v>
      </c>
      <c r="H24" s="114">
        <v>14798.949689999999</v>
      </c>
      <c r="I24" s="114">
        <v>15352.772419999999</v>
      </c>
      <c r="J24" s="114">
        <v>17316.33322</v>
      </c>
      <c r="K24" s="114">
        <v>18981.561510000003</v>
      </c>
    </row>
    <row r="25" spans="1:11" s="16" customFormat="1" ht="15" customHeight="1">
      <c r="A25" s="147" t="s">
        <v>588</v>
      </c>
      <c r="B25" s="114">
        <v>2668.92848</v>
      </c>
      <c r="C25" s="114">
        <v>1611.7813899999999</v>
      </c>
      <c r="D25" s="114">
        <v>2145.3939300000002</v>
      </c>
      <c r="E25" s="114">
        <v>3408.6325899999997</v>
      </c>
      <c r="F25" s="114">
        <v>3052.9101800000003</v>
      </c>
      <c r="G25" s="114">
        <v>1698.2263400000002</v>
      </c>
      <c r="H25" s="114">
        <v>1714.1817800000001</v>
      </c>
      <c r="I25" s="114">
        <v>1638.1489899999999</v>
      </c>
      <c r="J25" s="114">
        <v>1994.7172</v>
      </c>
      <c r="K25" s="114">
        <v>1622.3287800000001</v>
      </c>
    </row>
    <row r="26" spans="1:11" s="17" customFormat="1" ht="15" customHeight="1" thickBot="1">
      <c r="A26" s="147" t="s">
        <v>235</v>
      </c>
      <c r="B26" s="114">
        <v>365060.73243999999</v>
      </c>
      <c r="C26" s="114">
        <v>421873.31406999996</v>
      </c>
      <c r="D26" s="114">
        <v>475407.52030999999</v>
      </c>
      <c r="E26" s="114">
        <v>581751.58742999996</v>
      </c>
      <c r="F26" s="114">
        <v>692315.46877000004</v>
      </c>
      <c r="G26" s="114">
        <v>720553.92080999992</v>
      </c>
      <c r="H26" s="114">
        <v>715250.27591999993</v>
      </c>
      <c r="I26" s="114">
        <v>717585.79639999999</v>
      </c>
      <c r="J26" s="114">
        <v>711370.30788999994</v>
      </c>
      <c r="K26" s="114">
        <v>698865.73062000005</v>
      </c>
    </row>
    <row r="27" spans="1:11" ht="15" customHeight="1" thickTop="1" thickBot="1">
      <c r="A27" s="392" t="s">
        <v>589</v>
      </c>
      <c r="B27" s="393">
        <v>1780051.96477</v>
      </c>
      <c r="C27" s="393">
        <v>2266993.9284299999</v>
      </c>
      <c r="D27" s="393">
        <v>2986189.5417199996</v>
      </c>
      <c r="E27" s="393">
        <v>3787857.0433700001</v>
      </c>
      <c r="F27" s="393">
        <v>4936844.1802700004</v>
      </c>
      <c r="G27" s="393">
        <v>6498334.6071300004</v>
      </c>
      <c r="H27" s="393">
        <v>6908322.7295600008</v>
      </c>
      <c r="I27" s="393">
        <v>6937034.8438400002</v>
      </c>
      <c r="J27" s="393">
        <v>7332476.3367499998</v>
      </c>
      <c r="K27" s="393">
        <v>7735145.3152299998</v>
      </c>
    </row>
    <row r="28" spans="1:11" s="16" customFormat="1" ht="15" customHeight="1" thickTop="1">
      <c r="A28" s="147" t="s">
        <v>590</v>
      </c>
      <c r="B28" s="114">
        <v>223036.06664999999</v>
      </c>
      <c r="C28" s="114">
        <v>929801.73284000007</v>
      </c>
      <c r="D28" s="114">
        <v>1848995.7657399999</v>
      </c>
      <c r="E28" s="114">
        <v>2448022.9246900002</v>
      </c>
      <c r="F28" s="114">
        <v>3270963.2093500001</v>
      </c>
      <c r="G28" s="114">
        <v>4164228.74474</v>
      </c>
      <c r="H28" s="114">
        <v>4180403.3288499997</v>
      </c>
      <c r="I28" s="114">
        <v>4166061.9014400002</v>
      </c>
      <c r="J28" s="114">
        <v>4548226.7915000003</v>
      </c>
      <c r="K28" s="114">
        <v>4716948.66708</v>
      </c>
    </row>
    <row r="29" spans="1:11" s="16" customFormat="1" ht="15" customHeight="1">
      <c r="A29" s="148" t="s">
        <v>591</v>
      </c>
      <c r="B29" s="114">
        <v>0</v>
      </c>
      <c r="C29" s="114">
        <v>0</v>
      </c>
      <c r="D29" s="114">
        <v>0</v>
      </c>
      <c r="E29" s="114">
        <v>0</v>
      </c>
      <c r="F29" s="114">
        <v>0</v>
      </c>
      <c r="G29" s="114">
        <v>0</v>
      </c>
      <c r="H29" s="114">
        <v>0</v>
      </c>
      <c r="I29" s="114">
        <v>0</v>
      </c>
      <c r="J29" s="114">
        <v>0</v>
      </c>
      <c r="K29" s="114">
        <v>0</v>
      </c>
    </row>
    <row r="30" spans="1:11" s="16" customFormat="1" ht="15" customHeight="1">
      <c r="A30" s="148" t="s">
        <v>592</v>
      </c>
      <c r="B30" s="114">
        <v>0</v>
      </c>
      <c r="C30" s="114">
        <v>0</v>
      </c>
      <c r="D30" s="114">
        <v>0</v>
      </c>
      <c r="E30" s="114">
        <v>0</v>
      </c>
      <c r="F30" s="114">
        <v>0</v>
      </c>
      <c r="G30" s="114">
        <v>0</v>
      </c>
      <c r="H30" s="114">
        <v>0</v>
      </c>
      <c r="I30" s="114">
        <v>0</v>
      </c>
      <c r="J30" s="114">
        <v>0</v>
      </c>
      <c r="K30" s="114">
        <v>0</v>
      </c>
    </row>
    <row r="31" spans="1:11" s="16" customFormat="1" ht="15" customHeight="1">
      <c r="A31" s="148" t="s">
        <v>593</v>
      </c>
      <c r="B31" s="114">
        <v>0</v>
      </c>
      <c r="C31" s="114">
        <v>0</v>
      </c>
      <c r="D31" s="114">
        <v>0</v>
      </c>
      <c r="E31" s="114">
        <v>0</v>
      </c>
      <c r="F31" s="114">
        <v>0</v>
      </c>
      <c r="G31" s="114">
        <v>0</v>
      </c>
      <c r="H31" s="114">
        <v>0</v>
      </c>
      <c r="I31" s="114">
        <v>0</v>
      </c>
      <c r="J31" s="114">
        <v>0</v>
      </c>
      <c r="K31" s="114">
        <v>0</v>
      </c>
    </row>
    <row r="32" spans="1:11" s="16" customFormat="1" ht="15" customHeight="1">
      <c r="A32" s="148" t="s">
        <v>594</v>
      </c>
      <c r="B32" s="114">
        <v>0</v>
      </c>
      <c r="C32" s="114">
        <v>0</v>
      </c>
      <c r="D32" s="114">
        <v>0</v>
      </c>
      <c r="E32" s="114">
        <v>0</v>
      </c>
      <c r="F32" s="114">
        <v>0</v>
      </c>
      <c r="G32" s="114">
        <v>0</v>
      </c>
      <c r="H32" s="114">
        <v>0</v>
      </c>
      <c r="I32" s="114">
        <v>0</v>
      </c>
      <c r="J32" s="114">
        <v>0</v>
      </c>
      <c r="K32" s="114">
        <v>0</v>
      </c>
    </row>
    <row r="33" spans="1:11" s="16" customFormat="1" ht="15" customHeight="1">
      <c r="A33" s="148" t="s">
        <v>595</v>
      </c>
      <c r="B33" s="114">
        <v>223000</v>
      </c>
      <c r="C33" s="114">
        <v>913860</v>
      </c>
      <c r="D33" s="114">
        <v>1805199</v>
      </c>
      <c r="E33" s="114">
        <v>2351510</v>
      </c>
      <c r="F33" s="114">
        <v>3142023.13858</v>
      </c>
      <c r="G33" s="114">
        <v>3980121.2406000001</v>
      </c>
      <c r="H33" s="114">
        <v>3999937.96324</v>
      </c>
      <c r="I33" s="114">
        <v>3969332.1532399999</v>
      </c>
      <c r="J33" s="114">
        <v>4346356.0021200003</v>
      </c>
      <c r="K33" s="114">
        <v>4494064.6021199999</v>
      </c>
    </row>
    <row r="34" spans="1:11" s="16" customFormat="1" ht="15" customHeight="1">
      <c r="A34" s="148" t="s">
        <v>596</v>
      </c>
      <c r="B34" s="114">
        <v>36.066650000000003</v>
      </c>
      <c r="C34" s="114">
        <v>15941.732840000001</v>
      </c>
      <c r="D34" s="114">
        <v>43796.765740000003</v>
      </c>
      <c r="E34" s="114">
        <v>96512.92469</v>
      </c>
      <c r="F34" s="114">
        <v>128940.07076999999</v>
      </c>
      <c r="G34" s="114">
        <v>184107.50413999998</v>
      </c>
      <c r="H34" s="114">
        <v>180465.36561000001</v>
      </c>
      <c r="I34" s="114">
        <v>196729.7482</v>
      </c>
      <c r="J34" s="114">
        <v>201870.78938</v>
      </c>
      <c r="K34" s="114">
        <v>222884.06496000002</v>
      </c>
    </row>
    <row r="35" spans="1:11" s="16" customFormat="1" ht="15" customHeight="1">
      <c r="A35" s="147" t="s">
        <v>597</v>
      </c>
      <c r="B35" s="114">
        <v>0</v>
      </c>
      <c r="C35" s="114">
        <v>0</v>
      </c>
      <c r="D35" s="114">
        <v>0</v>
      </c>
      <c r="E35" s="114">
        <v>0</v>
      </c>
      <c r="F35" s="114">
        <v>0</v>
      </c>
      <c r="G35" s="114">
        <v>0</v>
      </c>
      <c r="H35" s="114">
        <v>0</v>
      </c>
      <c r="I35" s="114">
        <v>0</v>
      </c>
      <c r="J35" s="114">
        <v>0</v>
      </c>
      <c r="K35" s="114">
        <v>0</v>
      </c>
    </row>
    <row r="36" spans="1:11" s="16" customFormat="1" ht="15" customHeight="1">
      <c r="A36" s="147" t="s">
        <v>598</v>
      </c>
      <c r="B36" s="114">
        <v>920347.80855999992</v>
      </c>
      <c r="C36" s="114">
        <v>876343.64245000004</v>
      </c>
      <c r="D36" s="114">
        <v>856566.92619000003</v>
      </c>
      <c r="E36" s="114">
        <v>1220221.5493099999</v>
      </c>
      <c r="F36" s="114">
        <v>1614354.1113900002</v>
      </c>
      <c r="G36" s="114">
        <v>2236792.3911700002</v>
      </c>
      <c r="H36" s="114">
        <v>2666128.4313600003</v>
      </c>
      <c r="I36" s="114">
        <v>2676041.7144599999</v>
      </c>
      <c r="J36" s="114">
        <v>2697253.1375899999</v>
      </c>
      <c r="K36" s="114">
        <v>2917881.3007899998</v>
      </c>
    </row>
    <row r="37" spans="1:11" s="16" customFormat="1" ht="15" customHeight="1">
      <c r="A37" s="147" t="s">
        <v>599</v>
      </c>
      <c r="B37" s="114">
        <v>9517.8359700000001</v>
      </c>
      <c r="C37" s="114">
        <v>11077.612499999999</v>
      </c>
      <c r="D37" s="114">
        <v>14666.026260000001</v>
      </c>
      <c r="E37" s="114">
        <v>19368.209170000002</v>
      </c>
      <c r="F37" s="114">
        <v>30173.757600000001</v>
      </c>
      <c r="G37" s="114">
        <v>33716.231690000001</v>
      </c>
      <c r="H37" s="114">
        <v>33734.248479999995</v>
      </c>
      <c r="I37" s="114">
        <v>51853.73014</v>
      </c>
      <c r="J37" s="114">
        <v>40961.861939999995</v>
      </c>
      <c r="K37" s="114">
        <v>37574.42813</v>
      </c>
    </row>
    <row r="38" spans="1:11" s="16" customFormat="1" ht="15" customHeight="1">
      <c r="A38" s="147" t="s">
        <v>273</v>
      </c>
      <c r="B38" s="114">
        <v>5159.3535899999997</v>
      </c>
      <c r="C38" s="114">
        <v>6992.5106399999995</v>
      </c>
      <c r="D38" s="114">
        <v>10415.633529999999</v>
      </c>
      <c r="E38" s="114">
        <v>15030.670199999999</v>
      </c>
      <c r="F38" s="114">
        <v>21353.101930000001</v>
      </c>
      <c r="G38" s="114">
        <v>25750.239530000003</v>
      </c>
      <c r="H38" s="114">
        <v>28056.720870000001</v>
      </c>
      <c r="I38" s="114">
        <v>30708.33669</v>
      </c>
      <c r="J38" s="114">
        <v>36161.221409999998</v>
      </c>
      <c r="K38" s="114">
        <v>40325.585890000002</v>
      </c>
    </row>
    <row r="39" spans="1:11" s="16" customFormat="1" ht="15" customHeight="1">
      <c r="A39" s="147" t="s">
        <v>279</v>
      </c>
      <c r="B39" s="114">
        <v>621990.9</v>
      </c>
      <c r="C39" s="114">
        <v>442778.43</v>
      </c>
      <c r="D39" s="114">
        <v>255545.19</v>
      </c>
      <c r="E39" s="114">
        <v>85213.69</v>
      </c>
      <c r="F39" s="114">
        <v>0</v>
      </c>
      <c r="G39" s="114">
        <v>0</v>
      </c>
      <c r="H39" s="114">
        <v>0</v>
      </c>
      <c r="I39" s="114">
        <v>0</v>
      </c>
      <c r="J39" s="114">
        <v>0</v>
      </c>
      <c r="K39" s="114">
        <v>0</v>
      </c>
    </row>
    <row r="40" spans="1:11" s="16" customFormat="1" ht="15" customHeight="1">
      <c r="A40" s="147" t="s">
        <v>600</v>
      </c>
      <c r="B40" s="114">
        <v>0</v>
      </c>
      <c r="C40" s="114">
        <v>0</v>
      </c>
      <c r="D40" s="114">
        <v>0</v>
      </c>
      <c r="E40" s="114">
        <v>0</v>
      </c>
      <c r="F40" s="114">
        <v>0</v>
      </c>
      <c r="G40" s="114">
        <v>0</v>
      </c>
      <c r="H40" s="114">
        <v>0</v>
      </c>
      <c r="I40" s="114">
        <v>0</v>
      </c>
      <c r="J40" s="114">
        <v>0</v>
      </c>
      <c r="K40" s="114">
        <v>0</v>
      </c>
    </row>
    <row r="41" spans="1:11" s="17" customFormat="1" ht="15" customHeight="1" thickBot="1">
      <c r="A41" s="147" t="s">
        <v>451</v>
      </c>
      <c r="B41" s="114">
        <v>0</v>
      </c>
      <c r="C41" s="114">
        <v>0</v>
      </c>
      <c r="D41" s="114">
        <v>0</v>
      </c>
      <c r="E41" s="114">
        <v>0</v>
      </c>
      <c r="F41" s="114">
        <v>0</v>
      </c>
      <c r="G41" s="114">
        <v>37847</v>
      </c>
      <c r="H41" s="114">
        <v>0</v>
      </c>
      <c r="I41" s="114">
        <v>12369.161109999999</v>
      </c>
      <c r="J41" s="114">
        <v>9873.32431</v>
      </c>
      <c r="K41" s="114">
        <v>22415.333340000001</v>
      </c>
    </row>
    <row r="42" spans="1:11" ht="15" customHeight="1" thickTop="1" thickBot="1">
      <c r="A42" s="392" t="s">
        <v>601</v>
      </c>
      <c r="B42" s="393">
        <v>511127.09324000002</v>
      </c>
      <c r="C42" s="393">
        <v>535310.53786000004</v>
      </c>
      <c r="D42" s="393">
        <v>564879.85744000005</v>
      </c>
      <c r="E42" s="393">
        <v>586726.66265999991</v>
      </c>
      <c r="F42" s="393">
        <v>614674.06858000008</v>
      </c>
      <c r="G42" s="393">
        <v>627804.66764999996</v>
      </c>
      <c r="H42" s="393">
        <v>810145.21594000002</v>
      </c>
      <c r="I42" s="393">
        <v>829699.16230999993</v>
      </c>
      <c r="J42" s="393">
        <v>871192.30434999999</v>
      </c>
      <c r="K42" s="393">
        <v>877056.41349000006</v>
      </c>
    </row>
    <row r="43" spans="1:11" s="16" customFormat="1" ht="15" customHeight="1" thickTop="1">
      <c r="A43" s="147" t="s">
        <v>294</v>
      </c>
      <c r="B43" s="114">
        <v>300163.5</v>
      </c>
      <c r="C43" s="114">
        <v>300163.5</v>
      </c>
      <c r="D43" s="114">
        <v>416239.5</v>
      </c>
      <c r="E43" s="114">
        <v>442851.5</v>
      </c>
      <c r="F43" s="114">
        <v>462513.5</v>
      </c>
      <c r="G43" s="114">
        <v>487666</v>
      </c>
      <c r="H43" s="114">
        <v>499483.5</v>
      </c>
      <c r="I43" s="114">
        <v>499483.5</v>
      </c>
      <c r="J43" s="114">
        <v>721213.5</v>
      </c>
      <c r="K43" s="114">
        <v>721213.5</v>
      </c>
    </row>
    <row r="44" spans="1:11" s="16" customFormat="1" ht="15" customHeight="1">
      <c r="A44" s="147" t="s">
        <v>298</v>
      </c>
      <c r="B44" s="114">
        <v>0</v>
      </c>
      <c r="C44" s="114">
        <v>0</v>
      </c>
      <c r="D44" s="114">
        <v>0</v>
      </c>
      <c r="E44" s="114">
        <v>0</v>
      </c>
      <c r="F44" s="114">
        <v>0</v>
      </c>
      <c r="G44" s="114">
        <v>0</v>
      </c>
      <c r="H44" s="114">
        <v>164640</v>
      </c>
      <c r="I44" s="114">
        <v>185220</v>
      </c>
      <c r="J44" s="114">
        <v>0</v>
      </c>
      <c r="K44" s="114">
        <v>0</v>
      </c>
    </row>
    <row r="45" spans="1:11" s="16" customFormat="1" ht="15" customHeight="1">
      <c r="A45" s="147" t="s">
        <v>302</v>
      </c>
      <c r="B45" s="114">
        <v>0</v>
      </c>
      <c r="C45" s="114">
        <v>0</v>
      </c>
      <c r="D45" s="114">
        <v>0</v>
      </c>
      <c r="E45" s="114">
        <v>0</v>
      </c>
      <c r="F45" s="114">
        <v>0</v>
      </c>
      <c r="G45" s="114">
        <v>0</v>
      </c>
      <c r="H45" s="114">
        <v>0</v>
      </c>
      <c r="I45" s="114">
        <v>0</v>
      </c>
      <c r="J45" s="114">
        <v>0</v>
      </c>
      <c r="K45" s="114">
        <v>0</v>
      </c>
    </row>
    <row r="46" spans="1:11" s="16" customFormat="1" ht="15" customHeight="1">
      <c r="A46" s="147" t="s">
        <v>602</v>
      </c>
      <c r="B46" s="114">
        <v>113577.01564</v>
      </c>
      <c r="C46" s="114">
        <v>116652.42020000001</v>
      </c>
      <c r="D46" s="114">
        <v>119070.76467</v>
      </c>
      <c r="E46" s="114">
        <v>122027.69667</v>
      </c>
      <c r="F46" s="114">
        <v>124212.37719</v>
      </c>
      <c r="G46" s="114">
        <v>127007.11778</v>
      </c>
      <c r="H46" s="114">
        <v>128320.17769</v>
      </c>
      <c r="I46" s="114">
        <v>130090.23251999999</v>
      </c>
      <c r="J46" s="114">
        <v>130090.23251999999</v>
      </c>
      <c r="K46" s="114">
        <v>130090.23251999999</v>
      </c>
    </row>
    <row r="47" spans="1:11" s="16" customFormat="1" ht="15" customHeight="1">
      <c r="A47" s="147" t="s">
        <v>308</v>
      </c>
      <c r="B47" s="114">
        <v>97386.57759999999</v>
      </c>
      <c r="C47" s="114">
        <v>118494.61766</v>
      </c>
      <c r="D47" s="114">
        <v>29569.592769999999</v>
      </c>
      <c r="E47" s="114">
        <v>21847.465989999997</v>
      </c>
      <c r="F47" s="114">
        <v>27948.19139</v>
      </c>
      <c r="G47" s="114">
        <v>13131.549869999999</v>
      </c>
      <c r="H47" s="114">
        <v>17701.538250000001</v>
      </c>
      <c r="I47" s="114">
        <v>14905.429789999998</v>
      </c>
      <c r="J47" s="114">
        <v>19888.571829999997</v>
      </c>
      <c r="K47" s="114">
        <v>25752.680969999998</v>
      </c>
    </row>
    <row r="48" spans="1:11" s="16" customFormat="1" ht="15" customHeight="1">
      <c r="A48" s="148" t="s">
        <v>603</v>
      </c>
      <c r="B48" s="114">
        <v>66632.532000000007</v>
      </c>
      <c r="C48" s="114">
        <v>94311.173009999999</v>
      </c>
      <c r="D48" s="114">
        <v>0.27318999999999999</v>
      </c>
      <c r="E48" s="114">
        <v>0.66076999999999997</v>
      </c>
      <c r="F48" s="114">
        <v>0.78547</v>
      </c>
      <c r="G48" s="114">
        <v>0.95079999999999998</v>
      </c>
      <c r="H48" s="114">
        <v>0.98996000000000006</v>
      </c>
      <c r="I48" s="114">
        <v>15931.48342</v>
      </c>
      <c r="J48" s="114">
        <v>1.4834200000000002</v>
      </c>
      <c r="K48" s="114">
        <v>19888.571829999997</v>
      </c>
    </row>
    <row r="49" spans="1:11" s="17" customFormat="1" ht="15" customHeight="1" thickBot="1">
      <c r="A49" s="148" t="s">
        <v>604</v>
      </c>
      <c r="B49" s="114">
        <v>30754.045600000001</v>
      </c>
      <c r="C49" s="114">
        <v>24183.444649999998</v>
      </c>
      <c r="D49" s="114">
        <v>29569.319579999999</v>
      </c>
      <c r="E49" s="114">
        <v>21846.805219999998</v>
      </c>
      <c r="F49" s="114">
        <v>27947.405920000001</v>
      </c>
      <c r="G49" s="114">
        <v>13130.59907</v>
      </c>
      <c r="H49" s="114">
        <v>17700.548289999999</v>
      </c>
      <c r="I49" s="114">
        <v>-1026.0536300000001</v>
      </c>
      <c r="J49" s="114">
        <v>19887.08841</v>
      </c>
      <c r="K49" s="114">
        <v>5864.1091399999996</v>
      </c>
    </row>
    <row r="50" spans="1:11" ht="15" customHeight="1" thickTop="1" thickBot="1">
      <c r="A50" s="392" t="s">
        <v>605</v>
      </c>
      <c r="B50" s="393">
        <v>2291179.0580100003</v>
      </c>
      <c r="C50" s="393">
        <v>2802304.4662899999</v>
      </c>
      <c r="D50" s="393">
        <v>3551069.39916</v>
      </c>
      <c r="E50" s="393">
        <v>4374583.70603</v>
      </c>
      <c r="F50" s="393">
        <v>5551518.2488500001</v>
      </c>
      <c r="G50" s="393">
        <v>7126139.2747799996</v>
      </c>
      <c r="H50" s="393">
        <v>7718467.9455000004</v>
      </c>
      <c r="I50" s="393">
        <v>7766734.0061499998</v>
      </c>
      <c r="J50" s="393">
        <v>8203668.6411000006</v>
      </c>
      <c r="K50" s="393">
        <v>8612201.72872</v>
      </c>
    </row>
    <row r="51" spans="1:11" s="16" customFormat="1" ht="15" customHeight="1" thickTop="1">
      <c r="A51" s="113" t="s">
        <v>606</v>
      </c>
      <c r="B51" s="114">
        <v>0</v>
      </c>
      <c r="C51" s="114">
        <v>0</v>
      </c>
      <c r="D51" s="114">
        <v>0</v>
      </c>
      <c r="E51" s="114">
        <v>0</v>
      </c>
      <c r="F51" s="114">
        <v>0</v>
      </c>
      <c r="G51" s="114">
        <v>0</v>
      </c>
      <c r="H51" s="114">
        <v>0</v>
      </c>
      <c r="I51" s="114">
        <v>0</v>
      </c>
      <c r="J51" s="114">
        <v>0</v>
      </c>
      <c r="K51" s="114">
        <v>0</v>
      </c>
    </row>
    <row r="52" spans="1:11" s="17" customFormat="1" ht="15" customHeight="1">
      <c r="A52" s="148" t="s">
        <v>607</v>
      </c>
      <c r="B52" s="114">
        <v>0</v>
      </c>
      <c r="C52" s="114">
        <v>0</v>
      </c>
      <c r="D52" s="114">
        <v>0</v>
      </c>
      <c r="E52" s="114">
        <v>0</v>
      </c>
      <c r="F52" s="114">
        <v>0</v>
      </c>
      <c r="G52" s="114">
        <v>0</v>
      </c>
      <c r="H52" s="114">
        <v>0</v>
      </c>
      <c r="I52" s="114">
        <v>0</v>
      </c>
      <c r="J52" s="114">
        <v>0</v>
      </c>
      <c r="K52" s="114">
        <v>0</v>
      </c>
    </row>
    <row r="53" spans="1:11" s="17" customFormat="1" ht="15" customHeight="1">
      <c r="A53" s="148" t="s">
        <v>608</v>
      </c>
      <c r="B53" s="114">
        <v>0</v>
      </c>
      <c r="C53" s="114">
        <v>0</v>
      </c>
      <c r="D53" s="114">
        <v>0</v>
      </c>
      <c r="E53" s="114">
        <v>0</v>
      </c>
      <c r="F53" s="114">
        <v>0</v>
      </c>
      <c r="G53" s="114">
        <v>0</v>
      </c>
      <c r="H53" s="114">
        <v>0</v>
      </c>
      <c r="I53" s="114">
        <v>0</v>
      </c>
      <c r="J53" s="114">
        <v>0</v>
      </c>
      <c r="K53" s="114">
        <v>0</v>
      </c>
    </row>
    <row r="54" spans="1:11" s="17" customFormat="1" ht="15" customHeight="1">
      <c r="A54" s="148" t="s">
        <v>609</v>
      </c>
      <c r="B54" s="114">
        <v>0</v>
      </c>
      <c r="C54" s="114">
        <v>0</v>
      </c>
      <c r="D54" s="114">
        <v>0</v>
      </c>
      <c r="E54" s="114">
        <v>0</v>
      </c>
      <c r="F54" s="114">
        <v>0</v>
      </c>
      <c r="G54" s="114">
        <v>0</v>
      </c>
      <c r="H54" s="114">
        <v>0</v>
      </c>
      <c r="I54" s="114">
        <v>0</v>
      </c>
      <c r="J54" s="114">
        <v>0</v>
      </c>
      <c r="K54" s="114">
        <v>0</v>
      </c>
    </row>
    <row r="55" spans="1:11" s="17" customFormat="1" ht="15" customHeight="1">
      <c r="A55" s="148" t="s">
        <v>610</v>
      </c>
      <c r="B55" s="114">
        <v>0</v>
      </c>
      <c r="C55" s="114">
        <v>0</v>
      </c>
      <c r="D55" s="114">
        <v>0</v>
      </c>
      <c r="E55" s="114">
        <v>0</v>
      </c>
      <c r="F55" s="114">
        <v>0</v>
      </c>
      <c r="G55" s="114">
        <v>0</v>
      </c>
      <c r="H55" s="114">
        <v>0</v>
      </c>
      <c r="I55" s="114">
        <v>0</v>
      </c>
      <c r="J55" s="114">
        <v>0</v>
      </c>
      <c r="K55" s="114">
        <v>0</v>
      </c>
    </row>
    <row r="56" spans="1:11" s="17" customFormat="1" ht="15" customHeight="1">
      <c r="A56" s="148" t="s">
        <v>611</v>
      </c>
      <c r="B56" s="114">
        <v>0</v>
      </c>
      <c r="C56" s="114">
        <v>0</v>
      </c>
      <c r="D56" s="114">
        <v>0</v>
      </c>
      <c r="E56" s="114">
        <v>0</v>
      </c>
      <c r="F56" s="114">
        <v>0</v>
      </c>
      <c r="G56" s="114">
        <v>0</v>
      </c>
      <c r="H56" s="114">
        <v>0</v>
      </c>
      <c r="I56" s="114">
        <v>0</v>
      </c>
      <c r="J56" s="114">
        <v>0</v>
      </c>
      <c r="K56" s="114">
        <v>0</v>
      </c>
    </row>
    <row r="57" spans="1:11" s="17" customFormat="1" ht="15" customHeight="1">
      <c r="A57" s="147" t="s">
        <v>612</v>
      </c>
      <c r="B57" s="114">
        <v>14429848.82478</v>
      </c>
      <c r="C57" s="114">
        <v>14702543.18176</v>
      </c>
      <c r="D57" s="114">
        <v>20073727.421069998</v>
      </c>
      <c r="E57" s="114">
        <v>17533207.13036</v>
      </c>
      <c r="F57" s="114">
        <v>19782129.122919999</v>
      </c>
      <c r="G57" s="114">
        <v>22282778.375610001</v>
      </c>
      <c r="H57" s="114">
        <v>23555066.35438</v>
      </c>
      <c r="I57" s="114">
        <v>23747210.950290002</v>
      </c>
      <c r="J57" s="114">
        <v>22365482.44585</v>
      </c>
      <c r="K57" s="114">
        <v>22202269.054330003</v>
      </c>
    </row>
    <row r="58" spans="1:11" ht="30" customHeight="1">
      <c r="A58" s="394" t="s">
        <v>613</v>
      </c>
      <c r="B58" s="395">
        <v>74978.445139999996</v>
      </c>
      <c r="C58" s="395">
        <v>93162.987099999998</v>
      </c>
      <c r="D58" s="395">
        <v>125133.99462</v>
      </c>
      <c r="E58" s="395">
        <v>199725.23152999999</v>
      </c>
      <c r="F58" s="395">
        <v>260637.94158000001</v>
      </c>
      <c r="G58" s="395">
        <v>320209.94935000001</v>
      </c>
      <c r="H58" s="395">
        <v>389852.52152999997</v>
      </c>
      <c r="I58" s="395">
        <v>139500.54584000001</v>
      </c>
      <c r="J58" s="395">
        <v>448087.22196</v>
      </c>
      <c r="K58" s="395">
        <v>160835.65471999999</v>
      </c>
    </row>
    <row r="59" spans="1:11" ht="15" customHeight="1">
      <c r="A59" s="148" t="s">
        <v>614</v>
      </c>
      <c r="B59" s="114">
        <v>-35082.135560000002</v>
      </c>
      <c r="C59" s="114">
        <v>-46083.885670000003</v>
      </c>
      <c r="D59" s="114">
        <v>-57975.694499999998</v>
      </c>
      <c r="E59" s="114">
        <v>-105631.24209</v>
      </c>
      <c r="F59" s="114">
        <v>-136425.96909999999</v>
      </c>
      <c r="G59" s="114">
        <v>-208754.58140999998</v>
      </c>
      <c r="H59" s="114">
        <v>-249141.60037999999</v>
      </c>
      <c r="I59" s="114">
        <v>-84899.223079999996</v>
      </c>
      <c r="J59" s="114">
        <v>-257857.03688</v>
      </c>
      <c r="K59" s="114">
        <v>-90552.91833</v>
      </c>
    </row>
    <row r="60" spans="1:11" ht="15" customHeight="1">
      <c r="A60" s="147" t="s">
        <v>615</v>
      </c>
      <c r="B60" s="114">
        <v>39896.309580000001</v>
      </c>
      <c r="C60" s="114">
        <v>47079.101430000002</v>
      </c>
      <c r="D60" s="114">
        <v>67158.30012</v>
      </c>
      <c r="E60" s="114">
        <v>94093.989440000005</v>
      </c>
      <c r="F60" s="114">
        <v>124211.97248000001</v>
      </c>
      <c r="G60" s="114">
        <v>111455.36794</v>
      </c>
      <c r="H60" s="114">
        <v>140710.92115000001</v>
      </c>
      <c r="I60" s="114">
        <v>54601.322759999995</v>
      </c>
      <c r="J60" s="114">
        <v>190230.18508000002</v>
      </c>
      <c r="K60" s="114">
        <v>70282.736390000005</v>
      </c>
    </row>
    <row r="61" spans="1:11" ht="15" customHeight="1">
      <c r="A61" s="116" t="s">
        <v>616</v>
      </c>
      <c r="B61" s="114">
        <v>32780.557910000003</v>
      </c>
      <c r="C61" s="114">
        <v>35282.691500000001</v>
      </c>
      <c r="D61" s="114">
        <v>46570.700469999996</v>
      </c>
      <c r="E61" s="114">
        <v>41302.617030000001</v>
      </c>
      <c r="F61" s="114">
        <v>49514.929659999994</v>
      </c>
      <c r="G61" s="114">
        <v>51902.052389999997</v>
      </c>
      <c r="H61" s="114">
        <v>59332.89759</v>
      </c>
      <c r="I61" s="114">
        <v>14618.526689999999</v>
      </c>
      <c r="J61" s="114">
        <v>56157.206789999997</v>
      </c>
      <c r="K61" s="114">
        <v>25021.821649999998</v>
      </c>
    </row>
    <row r="62" spans="1:11" ht="15" customHeight="1">
      <c r="A62" s="148" t="s">
        <v>617</v>
      </c>
      <c r="B62" s="114">
        <v>-1665.5329400000001</v>
      </c>
      <c r="C62" s="114">
        <v>-5225.8845700000002</v>
      </c>
      <c r="D62" s="114">
        <v>-4415.4586500000005</v>
      </c>
      <c r="E62" s="114">
        <v>-8040.7725499999997</v>
      </c>
      <c r="F62" s="114">
        <v>-9719.5255099999995</v>
      </c>
      <c r="G62" s="114">
        <v>-7766.1376300000002</v>
      </c>
      <c r="H62" s="114">
        <v>-7763.8121500000007</v>
      </c>
      <c r="I62" s="114">
        <v>-1229.6877899999999</v>
      </c>
      <c r="J62" s="114">
        <v>-7576.2473099999997</v>
      </c>
      <c r="K62" s="114">
        <v>-16567.943729999999</v>
      </c>
    </row>
    <row r="63" spans="1:11" ht="15" customHeight="1">
      <c r="A63" s="117" t="s">
        <v>618</v>
      </c>
      <c r="B63" s="114">
        <v>71011.33455</v>
      </c>
      <c r="C63" s="114">
        <v>77135.908360000001</v>
      </c>
      <c r="D63" s="114">
        <v>109313.54194</v>
      </c>
      <c r="E63" s="114">
        <v>127355.83392</v>
      </c>
      <c r="F63" s="114">
        <v>164007.37662999998</v>
      </c>
      <c r="G63" s="114">
        <v>155591.28269999998</v>
      </c>
      <c r="H63" s="114">
        <v>192280.00659</v>
      </c>
      <c r="I63" s="114">
        <v>67990.161659999998</v>
      </c>
      <c r="J63" s="114">
        <v>238811.14456000002</v>
      </c>
      <c r="K63" s="114">
        <v>78736.614310000004</v>
      </c>
    </row>
    <row r="64" spans="1:11" ht="15" customHeight="1">
      <c r="A64" s="116" t="s">
        <v>619</v>
      </c>
      <c r="B64" s="114">
        <v>664.82204000000002</v>
      </c>
      <c r="C64" s="114">
        <v>504.65251000000001</v>
      </c>
      <c r="D64" s="114">
        <v>34086.586020000002</v>
      </c>
      <c r="E64" s="114">
        <v>36747.075039999996</v>
      </c>
      <c r="F64" s="114">
        <v>67907.819090000005</v>
      </c>
      <c r="G64" s="114">
        <v>53909.065340000001</v>
      </c>
      <c r="H64" s="114">
        <v>221805.87278000001</v>
      </c>
      <c r="I64" s="114">
        <v>108322.41613</v>
      </c>
      <c r="J64" s="114">
        <v>250347.81600999998</v>
      </c>
      <c r="K64" s="114">
        <v>56066.68346</v>
      </c>
    </row>
    <row r="65" spans="1:11" ht="15" customHeight="1">
      <c r="A65" s="116" t="s">
        <v>620</v>
      </c>
      <c r="B65" s="114">
        <v>-1002.75206</v>
      </c>
      <c r="C65" s="114">
        <v>-3838.2973400000001</v>
      </c>
      <c r="D65" s="114">
        <v>-42656.227299999999</v>
      </c>
      <c r="E65" s="114">
        <v>-39766.550909999998</v>
      </c>
      <c r="F65" s="114">
        <v>-82838.503970000005</v>
      </c>
      <c r="G65" s="114">
        <v>-62471.606749999999</v>
      </c>
      <c r="H65" s="114">
        <v>-257770.76519000001</v>
      </c>
      <c r="I65" s="114">
        <v>-127102.04759</v>
      </c>
      <c r="J65" s="114">
        <v>-307436.93458999996</v>
      </c>
      <c r="K65" s="114">
        <v>-69948.351510000008</v>
      </c>
    </row>
    <row r="66" spans="1:11" ht="15" customHeight="1">
      <c r="A66" s="147" t="s">
        <v>621</v>
      </c>
      <c r="B66" s="114">
        <v>70673.40453</v>
      </c>
      <c r="C66" s="114">
        <v>73802.263529999997</v>
      </c>
      <c r="D66" s="114">
        <v>100743.90066</v>
      </c>
      <c r="E66" s="114">
        <v>124336.35805</v>
      </c>
      <c r="F66" s="114">
        <v>149076.69175</v>
      </c>
      <c r="G66" s="114">
        <v>147028.74129000001</v>
      </c>
      <c r="H66" s="114">
        <v>156315.11418</v>
      </c>
      <c r="I66" s="114">
        <v>49210.530200000001</v>
      </c>
      <c r="J66" s="114">
        <v>181722.02597999998</v>
      </c>
      <c r="K66" s="114">
        <v>64854.946259999997</v>
      </c>
    </row>
    <row r="67" spans="1:11" ht="15" customHeight="1">
      <c r="A67" s="148" t="s">
        <v>622</v>
      </c>
      <c r="B67" s="114">
        <v>-40492.590609999999</v>
      </c>
      <c r="C67" s="114">
        <v>-50911.4755</v>
      </c>
      <c r="D67" s="114">
        <v>-73897.461249999993</v>
      </c>
      <c r="E67" s="114">
        <v>-102052.55589</v>
      </c>
      <c r="F67" s="114">
        <v>-117063.38782999999</v>
      </c>
      <c r="G67" s="114">
        <v>-132304.23933000001</v>
      </c>
      <c r="H67" s="114">
        <v>-138551.88053999998</v>
      </c>
      <c r="I67" s="114">
        <v>-51998.027520000003</v>
      </c>
      <c r="J67" s="114">
        <v>-164115.31397999998</v>
      </c>
      <c r="K67" s="114">
        <v>-61516.55702</v>
      </c>
    </row>
    <row r="68" spans="1:11" ht="15" customHeight="1">
      <c r="A68" s="117" t="s">
        <v>623</v>
      </c>
      <c r="B68" s="114">
        <v>30180.813920000001</v>
      </c>
      <c r="C68" s="114">
        <v>22890.78803</v>
      </c>
      <c r="D68" s="114">
        <v>26846.439409999999</v>
      </c>
      <c r="E68" s="114">
        <v>22283.802159999999</v>
      </c>
      <c r="F68" s="114">
        <v>32013.303920000002</v>
      </c>
      <c r="G68" s="114">
        <v>14724.501960000001</v>
      </c>
      <c r="H68" s="114">
        <v>17763.233640000002</v>
      </c>
      <c r="I68" s="114">
        <v>-2787.4973199999999</v>
      </c>
      <c r="J68" s="114">
        <v>17606.712</v>
      </c>
      <c r="K68" s="114">
        <v>3338.3892400000004</v>
      </c>
    </row>
    <row r="69" spans="1:11" ht="15" customHeight="1">
      <c r="A69" s="117" t="s">
        <v>624</v>
      </c>
      <c r="B69" s="114">
        <v>111.30597</v>
      </c>
      <c r="C69" s="114">
        <v>284.96609000000001</v>
      </c>
      <c r="D69" s="114">
        <v>2.4739999999999998E-2</v>
      </c>
      <c r="E69" s="114">
        <v>2.4719999999999999E-2</v>
      </c>
      <c r="F69" s="114">
        <v>1.8539999999999997E-2</v>
      </c>
      <c r="G69" s="114">
        <v>1.2199999999999999E-2</v>
      </c>
      <c r="H69" s="114">
        <v>6.4099999999999999E-3</v>
      </c>
      <c r="I69" s="114">
        <v>2.82E-3</v>
      </c>
      <c r="J69" s="114">
        <v>1.5900000000000001E-2</v>
      </c>
      <c r="K69" s="114">
        <v>1.0749999999999999E-2</v>
      </c>
    </row>
    <row r="70" spans="1:11" ht="15" customHeight="1">
      <c r="A70" s="115" t="s">
        <v>971</v>
      </c>
      <c r="B70" s="114">
        <v>0</v>
      </c>
      <c r="C70" s="114">
        <v>0</v>
      </c>
      <c r="D70" s="114">
        <v>0</v>
      </c>
      <c r="E70" s="114">
        <v>7.5000000000000002E-4</v>
      </c>
      <c r="F70" s="114">
        <v>1E-3</v>
      </c>
      <c r="G70" s="114">
        <v>1.1999999999999999E-4</v>
      </c>
      <c r="H70" s="114">
        <v>2.0000000000000001E-4</v>
      </c>
      <c r="I70" s="114">
        <v>0</v>
      </c>
      <c r="J70" s="114">
        <v>0</v>
      </c>
      <c r="K70" s="114">
        <v>0</v>
      </c>
    </row>
    <row r="71" spans="1:11" ht="15" customHeight="1">
      <c r="A71" s="115" t="s">
        <v>972</v>
      </c>
      <c r="B71" s="114">
        <v>111.30597</v>
      </c>
      <c r="C71" s="114">
        <v>284.96609000000001</v>
      </c>
      <c r="D71" s="114">
        <v>2.4739999999999998E-2</v>
      </c>
      <c r="E71" s="114">
        <v>2.3969999999999998E-2</v>
      </c>
      <c r="F71" s="114">
        <v>1.754E-2</v>
      </c>
      <c r="G71" s="114">
        <v>1.208E-2</v>
      </c>
      <c r="H71" s="114">
        <v>6.2100000000000002E-3</v>
      </c>
      <c r="I71" s="114">
        <v>2.82E-3</v>
      </c>
      <c r="J71" s="114">
        <v>1.5900000000000001E-2</v>
      </c>
      <c r="K71" s="114">
        <v>1.0749999999999999E-2</v>
      </c>
    </row>
    <row r="72" spans="1:11" ht="15" customHeight="1">
      <c r="A72" s="147" t="s">
        <v>625</v>
      </c>
      <c r="B72" s="114">
        <v>0</v>
      </c>
      <c r="C72" s="114">
        <v>0</v>
      </c>
      <c r="D72" s="114">
        <v>0</v>
      </c>
      <c r="E72" s="114">
        <v>0</v>
      </c>
      <c r="F72" s="114">
        <v>0</v>
      </c>
      <c r="G72" s="114">
        <v>0</v>
      </c>
      <c r="H72" s="114">
        <v>0</v>
      </c>
      <c r="I72" s="114">
        <v>0</v>
      </c>
      <c r="J72" s="114">
        <v>0</v>
      </c>
      <c r="K72" s="114">
        <v>0</v>
      </c>
    </row>
    <row r="73" spans="1:11" ht="15" customHeight="1">
      <c r="A73" s="147" t="s">
        <v>1259</v>
      </c>
      <c r="B73" s="114">
        <v>0</v>
      </c>
      <c r="C73" s="114">
        <v>0</v>
      </c>
      <c r="D73" s="114">
        <v>0</v>
      </c>
      <c r="E73" s="114">
        <v>0</v>
      </c>
      <c r="F73" s="114">
        <v>0</v>
      </c>
      <c r="G73" s="114">
        <v>0</v>
      </c>
      <c r="H73" s="114">
        <v>0</v>
      </c>
      <c r="I73" s="114">
        <v>0</v>
      </c>
      <c r="J73" s="114">
        <v>0</v>
      </c>
      <c r="K73" s="114">
        <v>0</v>
      </c>
    </row>
    <row r="74" spans="1:11" ht="15" customHeight="1">
      <c r="A74" s="148" t="s">
        <v>973</v>
      </c>
      <c r="B74" s="114">
        <v>0</v>
      </c>
      <c r="C74" s="114">
        <v>0</v>
      </c>
      <c r="D74" s="114">
        <v>0</v>
      </c>
      <c r="E74" s="114">
        <v>0</v>
      </c>
      <c r="F74" s="114">
        <v>0</v>
      </c>
      <c r="G74" s="114">
        <v>0</v>
      </c>
      <c r="H74" s="114">
        <v>0</v>
      </c>
      <c r="I74" s="114">
        <v>0</v>
      </c>
      <c r="J74" s="114">
        <v>0</v>
      </c>
      <c r="K74" s="114">
        <v>0</v>
      </c>
    </row>
    <row r="75" spans="1:11" ht="15" customHeight="1">
      <c r="A75" s="147" t="s">
        <v>626</v>
      </c>
      <c r="B75" s="114">
        <v>30292.119890000002</v>
      </c>
      <c r="C75" s="114">
        <v>23175.754120000001</v>
      </c>
      <c r="D75" s="114">
        <v>26846.46415</v>
      </c>
      <c r="E75" s="114">
        <v>22283.826880000001</v>
      </c>
      <c r="F75" s="114">
        <v>32013.322459999999</v>
      </c>
      <c r="G75" s="114">
        <v>14724.514160000001</v>
      </c>
      <c r="H75" s="114">
        <v>17763.24005</v>
      </c>
      <c r="I75" s="114">
        <v>-2787.4944999999998</v>
      </c>
      <c r="J75" s="114">
        <v>17606.727899999998</v>
      </c>
      <c r="K75" s="114">
        <v>3338.3999900000003</v>
      </c>
    </row>
    <row r="76" spans="1:11" ht="15" customHeight="1">
      <c r="A76" s="149" t="s">
        <v>962</v>
      </c>
      <c r="B76" s="114">
        <v>289.46652</v>
      </c>
      <c r="C76" s="114">
        <v>327.86859999999996</v>
      </c>
      <c r="D76" s="114">
        <v>681.94938999999999</v>
      </c>
      <c r="E76" s="114">
        <v>826.76631999999995</v>
      </c>
      <c r="F76" s="114">
        <v>623.02379000000008</v>
      </c>
      <c r="G76" s="114">
        <v>396.34631999999999</v>
      </c>
      <c r="H76" s="114">
        <v>1741.98504</v>
      </c>
      <c r="I76" s="114">
        <v>0</v>
      </c>
      <c r="J76" s="114">
        <v>2990.4499100000003</v>
      </c>
      <c r="K76" s="114">
        <v>178.36</v>
      </c>
    </row>
    <row r="77" spans="1:11" ht="15" customHeight="1">
      <c r="A77" s="117" t="s">
        <v>627</v>
      </c>
      <c r="B77" s="114">
        <v>30581.58641</v>
      </c>
      <c r="C77" s="114">
        <v>23503.622719999999</v>
      </c>
      <c r="D77" s="114">
        <v>27528.413539999998</v>
      </c>
      <c r="E77" s="114">
        <v>23110.593199999999</v>
      </c>
      <c r="F77" s="114">
        <v>32636.346249999999</v>
      </c>
      <c r="G77" s="114">
        <v>15120.860480000001</v>
      </c>
      <c r="H77" s="114">
        <v>19505.22509</v>
      </c>
      <c r="I77" s="114">
        <v>-2787.4944999999998</v>
      </c>
      <c r="J77" s="114">
        <v>20597.177809999997</v>
      </c>
      <c r="K77" s="114">
        <v>3516.75999</v>
      </c>
    </row>
    <row r="78" spans="1:11" ht="15" customHeight="1">
      <c r="A78" s="116" t="s">
        <v>628</v>
      </c>
      <c r="B78" s="114">
        <v>172.45919000000001</v>
      </c>
      <c r="C78" s="114">
        <v>679.82193000000007</v>
      </c>
      <c r="D78" s="114">
        <v>2040.9060400000001</v>
      </c>
      <c r="E78" s="114">
        <v>-157.55798000000001</v>
      </c>
      <c r="F78" s="114">
        <v>-840.23032999999998</v>
      </c>
      <c r="G78" s="114">
        <v>909.67858999999999</v>
      </c>
      <c r="H78" s="114">
        <v>1054.96847</v>
      </c>
      <c r="I78" s="114">
        <v>1761.4408700000001</v>
      </c>
      <c r="J78" s="114">
        <v>2388.6705999999999</v>
      </c>
      <c r="K78" s="114">
        <v>2347.34915</v>
      </c>
    </row>
    <row r="79" spans="1:11" ht="15" customHeight="1">
      <c r="A79" s="147" t="s">
        <v>629</v>
      </c>
      <c r="B79" s="114">
        <v>30754.045600000001</v>
      </c>
      <c r="C79" s="114">
        <v>24183.444649999998</v>
      </c>
      <c r="D79" s="114">
        <v>29569.319579999999</v>
      </c>
      <c r="E79" s="114">
        <v>22953.035219999998</v>
      </c>
      <c r="F79" s="114">
        <v>31796.11592</v>
      </c>
      <c r="G79" s="114">
        <v>16030.539070000001</v>
      </c>
      <c r="H79" s="114">
        <v>20560.19356</v>
      </c>
      <c r="I79" s="114">
        <v>-1026.0536300000001</v>
      </c>
      <c r="J79" s="114">
        <v>22985.848409999999</v>
      </c>
      <c r="K79" s="114">
        <v>5864.1091399999996</v>
      </c>
    </row>
    <row r="80" spans="1:11" ht="15" customHeight="1">
      <c r="A80" s="116" t="s">
        <v>630</v>
      </c>
      <c r="B80" s="114">
        <v>0</v>
      </c>
      <c r="C80" s="114">
        <v>0</v>
      </c>
      <c r="D80" s="114">
        <v>0</v>
      </c>
      <c r="E80" s="114">
        <v>0</v>
      </c>
      <c r="F80" s="114">
        <v>0</v>
      </c>
      <c r="G80" s="114">
        <v>0</v>
      </c>
      <c r="H80" s="114">
        <v>0</v>
      </c>
      <c r="I80" s="114">
        <v>0</v>
      </c>
      <c r="J80" s="114">
        <v>0</v>
      </c>
      <c r="K80" s="114">
        <v>0</v>
      </c>
    </row>
    <row r="81" spans="1:11" ht="15" customHeight="1">
      <c r="A81" s="147" t="s">
        <v>631</v>
      </c>
      <c r="B81" s="114">
        <v>30754.045600000001</v>
      </c>
      <c r="C81" s="114">
        <v>24183.444649999998</v>
      </c>
      <c r="D81" s="114">
        <v>29569.319579999999</v>
      </c>
      <c r="E81" s="114">
        <v>22953.035219999998</v>
      </c>
      <c r="F81" s="114">
        <v>31796.11592</v>
      </c>
      <c r="G81" s="114">
        <v>16030.539070000001</v>
      </c>
      <c r="H81" s="114">
        <v>20560.19356</v>
      </c>
      <c r="I81" s="114">
        <v>-1026.0536300000001</v>
      </c>
      <c r="J81" s="114">
        <v>22985.848409999999</v>
      </c>
      <c r="K81" s="114">
        <v>5864.1091399999996</v>
      </c>
    </row>
    <row r="82" spans="1:11" ht="15" customHeight="1" thickBot="1">
      <c r="A82" s="116" t="s">
        <v>632</v>
      </c>
      <c r="B82" s="114">
        <v>0</v>
      </c>
      <c r="C82" s="114">
        <v>0</v>
      </c>
      <c r="D82" s="114">
        <v>0</v>
      </c>
      <c r="E82" s="114">
        <v>-1106.23</v>
      </c>
      <c r="F82" s="114">
        <v>-3848.71</v>
      </c>
      <c r="G82" s="114">
        <v>-2899.94</v>
      </c>
      <c r="H82" s="114">
        <v>-2859.64527</v>
      </c>
      <c r="I82" s="114">
        <v>0</v>
      </c>
      <c r="J82" s="114">
        <v>-3098.76</v>
      </c>
      <c r="K82" s="114">
        <v>0</v>
      </c>
    </row>
    <row r="83" spans="1:11" ht="15" customHeight="1" thickTop="1" thickBot="1">
      <c r="A83" s="392" t="s">
        <v>633</v>
      </c>
      <c r="B83" s="393">
        <v>30754.045600000001</v>
      </c>
      <c r="C83" s="393">
        <v>24183.444649999998</v>
      </c>
      <c r="D83" s="393">
        <v>29569.319579999999</v>
      </c>
      <c r="E83" s="393">
        <v>21846.805219999998</v>
      </c>
      <c r="F83" s="393">
        <v>27947.405920000001</v>
      </c>
      <c r="G83" s="393">
        <v>13130.59907</v>
      </c>
      <c r="H83" s="393">
        <v>17700.548289999999</v>
      </c>
      <c r="I83" s="393">
        <v>-1026.0536300000001</v>
      </c>
      <c r="J83" s="393">
        <v>19887.08841</v>
      </c>
      <c r="K83" s="393">
        <v>5864.1091399999996</v>
      </c>
    </row>
    <row r="84" spans="1:11" ht="3.75" customHeight="1" thickTop="1" thickBot="1">
      <c r="A84" s="118"/>
      <c r="B84" s="119"/>
      <c r="C84" s="119"/>
      <c r="D84" s="119"/>
      <c r="E84" s="119"/>
      <c r="F84" s="119"/>
      <c r="G84" s="119"/>
      <c r="H84" s="119"/>
      <c r="I84" s="119"/>
      <c r="J84" s="119"/>
      <c r="K84" s="119"/>
    </row>
    <row r="85" spans="1:11" ht="15" customHeight="1" thickTop="1">
      <c r="A85" s="70"/>
      <c r="B85" s="25"/>
      <c r="C85" s="25"/>
      <c r="D85" s="25"/>
      <c r="E85" s="25"/>
      <c r="F85" s="25"/>
      <c r="G85" s="25"/>
      <c r="H85" s="25"/>
      <c r="I85" s="25"/>
      <c r="J85" s="25"/>
      <c r="K85" s="25"/>
    </row>
  </sheetData>
  <mergeCells count="3">
    <mergeCell ref="A1:K1"/>
    <mergeCell ref="A2:K2"/>
    <mergeCell ref="A3:K3"/>
  </mergeCells>
  <pageMargins left="0.88" right="0.75" top="0.76" bottom="0.56999999999999995" header="0.74" footer="0.22"/>
  <pageSetup scale="42" orientation="portrait"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58"/>
  <sheetViews>
    <sheetView topLeftCell="C1" zoomScaleNormal="100" workbookViewId="0">
      <selection activeCell="C3" sqref="C3:M3"/>
    </sheetView>
  </sheetViews>
  <sheetFormatPr defaultRowHeight="12.75"/>
  <cols>
    <col min="1" max="1" width="3" style="44" hidden="1" customWidth="1"/>
    <col min="2" max="2" width="6" style="44" hidden="1" customWidth="1"/>
    <col min="3" max="3" width="81.5703125" style="44" customWidth="1"/>
    <col min="4" max="10" width="8.28515625" style="44" bestFit="1" customWidth="1"/>
    <col min="11" max="12" width="8.28515625" style="44" customWidth="1"/>
    <col min="13" max="13" width="8.28515625" style="44" bestFit="1" customWidth="1"/>
    <col min="14" max="16384" width="9.140625" style="44"/>
  </cols>
  <sheetData>
    <row r="1" spans="1:13" s="43" customFormat="1" ht="15" customHeight="1">
      <c r="A1" s="396"/>
      <c r="B1" s="396"/>
      <c r="C1" s="726"/>
      <c r="D1" s="726"/>
      <c r="E1" s="726"/>
      <c r="F1" s="726"/>
      <c r="G1" s="726"/>
      <c r="H1" s="726"/>
      <c r="I1" s="726"/>
      <c r="J1" s="726"/>
      <c r="K1" s="726"/>
      <c r="L1" s="726"/>
      <c r="M1" s="726"/>
    </row>
    <row r="2" spans="1:13" s="43" customFormat="1" ht="18">
      <c r="A2" s="727" t="s">
        <v>1010</v>
      </c>
      <c r="B2" s="727"/>
      <c r="C2" s="727"/>
      <c r="D2" s="727"/>
      <c r="E2" s="727"/>
      <c r="F2" s="727"/>
      <c r="G2" s="727"/>
      <c r="H2" s="727"/>
      <c r="I2" s="727"/>
      <c r="J2" s="727"/>
      <c r="K2" s="727"/>
      <c r="L2" s="727"/>
      <c r="M2" s="727"/>
    </row>
    <row r="3" spans="1:13" s="43" customFormat="1" ht="15" customHeight="1">
      <c r="A3" s="396"/>
      <c r="B3" s="396"/>
      <c r="C3" s="727" t="s">
        <v>812</v>
      </c>
      <c r="D3" s="727"/>
      <c r="E3" s="727"/>
      <c r="F3" s="727"/>
      <c r="G3" s="727"/>
      <c r="H3" s="727"/>
      <c r="I3" s="727"/>
      <c r="J3" s="727"/>
      <c r="K3" s="727"/>
      <c r="L3" s="727"/>
      <c r="M3" s="727"/>
    </row>
    <row r="4" spans="1:13" s="43" customFormat="1" ht="15" customHeight="1">
      <c r="A4" s="728"/>
      <c r="B4" s="727"/>
      <c r="C4" s="727"/>
      <c r="D4" s="727"/>
      <c r="E4" s="727"/>
      <c r="F4" s="727"/>
      <c r="G4" s="727"/>
      <c r="H4" s="727"/>
      <c r="I4" s="727"/>
      <c r="J4" s="727"/>
      <c r="K4" s="727"/>
      <c r="L4" s="727"/>
      <c r="M4" s="727"/>
    </row>
    <row r="5" spans="1:13" s="55" customFormat="1" ht="15" customHeight="1" thickBot="1">
      <c r="A5" s="162"/>
      <c r="B5" s="163"/>
      <c r="C5" s="163"/>
      <c r="D5" s="163"/>
      <c r="E5" s="163"/>
      <c r="F5" s="163"/>
      <c r="G5" s="163"/>
      <c r="H5" s="163"/>
      <c r="I5" s="163"/>
      <c r="J5" s="163"/>
      <c r="K5" s="163"/>
      <c r="L5" s="163"/>
      <c r="M5" s="163"/>
    </row>
    <row r="6" spans="1:13" s="78" customFormat="1" ht="30" customHeight="1" thickTop="1" thickBot="1">
      <c r="A6" s="47"/>
      <c r="B6" s="47"/>
      <c r="C6" s="397"/>
      <c r="D6" s="390" t="s">
        <v>571</v>
      </c>
      <c r="E6" s="390" t="s">
        <v>572</v>
      </c>
      <c r="F6" s="390" t="s">
        <v>573</v>
      </c>
      <c r="G6" s="390" t="s">
        <v>574</v>
      </c>
      <c r="H6" s="398" t="s">
        <v>575</v>
      </c>
      <c r="I6" s="398" t="s">
        <v>1239</v>
      </c>
      <c r="J6" s="398" t="s">
        <v>1290</v>
      </c>
      <c r="K6" s="398" t="s">
        <v>1496</v>
      </c>
      <c r="L6" s="398" t="s">
        <v>1397</v>
      </c>
      <c r="M6" s="398" t="s">
        <v>1497</v>
      </c>
    </row>
    <row r="7" spans="1:13" ht="15" customHeight="1" thickTop="1" thickBot="1">
      <c r="A7" s="47"/>
      <c r="B7" s="47"/>
      <c r="C7" s="25"/>
      <c r="D7" s="25"/>
      <c r="E7" s="25"/>
      <c r="F7" s="25"/>
      <c r="G7" s="25"/>
      <c r="H7" s="25"/>
      <c r="I7" s="25"/>
      <c r="J7" s="25"/>
      <c r="K7" s="25"/>
      <c r="L7" s="25"/>
      <c r="M7" s="25"/>
    </row>
    <row r="8" spans="1:13" s="45" customFormat="1" ht="15" customHeight="1" thickTop="1" thickBot="1">
      <c r="A8" s="47"/>
      <c r="B8" s="164"/>
      <c r="C8" s="399" t="s">
        <v>517</v>
      </c>
      <c r="D8" s="400"/>
      <c r="E8" s="400"/>
      <c r="F8" s="400"/>
      <c r="G8" s="400"/>
      <c r="H8" s="401"/>
      <c r="I8" s="401"/>
      <c r="J8" s="401"/>
      <c r="K8" s="401"/>
      <c r="L8" s="401"/>
      <c r="M8" s="401"/>
    </row>
    <row r="9" spans="1:13" ht="15" customHeight="1" thickTop="1">
      <c r="A9" s="47" t="s">
        <v>742</v>
      </c>
      <c r="B9" s="46" t="s">
        <v>813</v>
      </c>
      <c r="C9" s="165" t="s">
        <v>814</v>
      </c>
      <c r="D9" s="130">
        <v>3.3000000000000002E-2</v>
      </c>
      <c r="E9" s="130">
        <v>1.23E-2</v>
      </c>
      <c r="F9" s="130">
        <v>2.9600000000000001E-2</v>
      </c>
      <c r="G9" s="130">
        <v>7.7000000000000002E-3</v>
      </c>
      <c r="H9" s="130">
        <v>7.1999999999999998E-3</v>
      </c>
      <c r="I9" s="130">
        <v>1.3899999999999999E-2</v>
      </c>
      <c r="J9" s="130">
        <v>6.0400000000000002E-2</v>
      </c>
      <c r="K9" s="130">
        <v>2.1399999999999999E-2</v>
      </c>
      <c r="L9" s="130">
        <v>2.6200000000000001E-2</v>
      </c>
      <c r="M9" s="130">
        <v>3.04E-2</v>
      </c>
    </row>
    <row r="10" spans="1:13" ht="15" customHeight="1" thickBot="1">
      <c r="A10" s="47" t="s">
        <v>742</v>
      </c>
      <c r="B10" s="46" t="s">
        <v>815</v>
      </c>
      <c r="C10" s="165" t="s">
        <v>816</v>
      </c>
      <c r="D10" s="130">
        <v>0.64890000000000003</v>
      </c>
      <c r="E10" s="130">
        <v>0.6512</v>
      </c>
      <c r="F10" s="130">
        <v>0.7</v>
      </c>
      <c r="G10" s="130">
        <v>0.73729999999999996</v>
      </c>
      <c r="H10" s="130">
        <v>0.69169999999999998</v>
      </c>
      <c r="I10" s="130">
        <v>0.65429999999999999</v>
      </c>
      <c r="J10" s="130">
        <v>0.60840000000000005</v>
      </c>
      <c r="K10" s="130">
        <v>0.62970000000000004</v>
      </c>
      <c r="L10" s="130">
        <v>0.65910000000000002</v>
      </c>
      <c r="M10" s="130">
        <v>0.66549999999999998</v>
      </c>
    </row>
    <row r="11" spans="1:13" s="19" customFormat="1" ht="15" customHeight="1" thickTop="1" thickBot="1">
      <c r="A11" s="47"/>
      <c r="B11" s="164"/>
      <c r="C11" s="399" t="s">
        <v>520</v>
      </c>
      <c r="D11" s="400"/>
      <c r="E11" s="400"/>
      <c r="F11" s="400"/>
      <c r="G11" s="400"/>
      <c r="H11" s="401"/>
      <c r="I11" s="401"/>
      <c r="J11" s="401"/>
      <c r="K11" s="401"/>
      <c r="L11" s="401"/>
      <c r="M11" s="401"/>
    </row>
    <row r="12" spans="1:13" s="78" customFormat="1" ht="15" customHeight="1" thickTop="1">
      <c r="A12" s="47" t="s">
        <v>742</v>
      </c>
      <c r="B12" s="46" t="s">
        <v>817</v>
      </c>
      <c r="C12" s="165" t="s">
        <v>1343</v>
      </c>
      <c r="D12" s="130">
        <v>9.7299999999999998E-2</v>
      </c>
      <c r="E12" s="130">
        <v>0.33179999999999998</v>
      </c>
      <c r="F12" s="130">
        <v>0.52070000000000005</v>
      </c>
      <c r="G12" s="130">
        <v>0.55959999999999999</v>
      </c>
      <c r="H12" s="130">
        <v>0.58919999999999995</v>
      </c>
      <c r="I12" s="130">
        <v>0.58440000000000003</v>
      </c>
      <c r="J12" s="130">
        <v>0.54159999999999997</v>
      </c>
      <c r="K12" s="130">
        <v>0.53639999999999999</v>
      </c>
      <c r="L12" s="130">
        <v>0.5544</v>
      </c>
      <c r="M12" s="130">
        <v>0.54769999999999996</v>
      </c>
    </row>
    <row r="13" spans="1:13" s="77" customFormat="1" ht="15" customHeight="1">
      <c r="A13" s="47" t="s">
        <v>742</v>
      </c>
      <c r="B13" s="46" t="s">
        <v>818</v>
      </c>
      <c r="C13" s="165" t="s">
        <v>1344</v>
      </c>
      <c r="D13" s="130">
        <v>9.7299999999999998E-2</v>
      </c>
      <c r="E13" s="130">
        <v>0.33179999999999998</v>
      </c>
      <c r="F13" s="130">
        <v>0.52070000000000005</v>
      </c>
      <c r="G13" s="130">
        <v>0.55959999999999999</v>
      </c>
      <c r="H13" s="130">
        <v>0.58919999999999995</v>
      </c>
      <c r="I13" s="130">
        <v>0.5897</v>
      </c>
      <c r="J13" s="130">
        <v>0.54159999999999997</v>
      </c>
      <c r="K13" s="130">
        <v>0.53800000000000003</v>
      </c>
      <c r="L13" s="130">
        <v>0.55559999999999998</v>
      </c>
      <c r="M13" s="130">
        <v>0.55030000000000001</v>
      </c>
    </row>
    <row r="14" spans="1:13" s="77" customFormat="1" ht="15" customHeight="1">
      <c r="A14" s="47"/>
      <c r="B14" s="46"/>
      <c r="C14" s="165" t="s">
        <v>1345</v>
      </c>
      <c r="D14" s="130">
        <v>0.4017</v>
      </c>
      <c r="E14" s="130">
        <v>0.31269999999999998</v>
      </c>
      <c r="F14" s="130">
        <v>0.2412</v>
      </c>
      <c r="G14" s="130">
        <v>0.27889999999999998</v>
      </c>
      <c r="H14" s="130">
        <v>0.2908</v>
      </c>
      <c r="I14" s="130">
        <v>0.31390000000000001</v>
      </c>
      <c r="J14" s="130">
        <v>0.34539999999999998</v>
      </c>
      <c r="K14" s="130">
        <v>0.34460000000000002</v>
      </c>
      <c r="L14" s="130">
        <v>0.32879999999999998</v>
      </c>
      <c r="M14" s="130">
        <v>0.33879999999999999</v>
      </c>
    </row>
    <row r="15" spans="1:13" s="77" customFormat="1" ht="15" customHeight="1" thickBot="1">
      <c r="A15" s="47" t="s">
        <v>742</v>
      </c>
      <c r="B15" s="46" t="s">
        <v>819</v>
      </c>
      <c r="C15" s="165" t="s">
        <v>1346</v>
      </c>
      <c r="D15" s="130">
        <v>0</v>
      </c>
      <c r="E15" s="130">
        <v>0</v>
      </c>
      <c r="F15" s="130">
        <v>0</v>
      </c>
      <c r="G15" s="130">
        <v>0</v>
      </c>
      <c r="H15" s="130">
        <v>0</v>
      </c>
      <c r="I15" s="130">
        <v>0</v>
      </c>
      <c r="J15" s="130">
        <v>0</v>
      </c>
      <c r="K15" s="130">
        <v>0</v>
      </c>
      <c r="L15" s="130">
        <v>0</v>
      </c>
      <c r="M15" s="130">
        <v>0</v>
      </c>
    </row>
    <row r="16" spans="1:13" s="19" customFormat="1" ht="15" customHeight="1" thickTop="1" thickBot="1">
      <c r="A16" s="47"/>
      <c r="B16" s="164"/>
      <c r="C16" s="399" t="s">
        <v>820</v>
      </c>
      <c r="D16" s="400"/>
      <c r="E16" s="400"/>
      <c r="F16" s="400"/>
      <c r="G16" s="400"/>
      <c r="H16" s="401"/>
      <c r="I16" s="401"/>
      <c r="J16" s="401"/>
      <c r="K16" s="401"/>
      <c r="L16" s="401"/>
      <c r="M16" s="401"/>
    </row>
    <row r="17" spans="1:13" s="78" customFormat="1" ht="15" customHeight="1" thickTop="1">
      <c r="A17" s="47" t="s">
        <v>742</v>
      </c>
      <c r="B17" s="46" t="s">
        <v>821</v>
      </c>
      <c r="C17" s="165" t="s">
        <v>1347</v>
      </c>
      <c r="D17" s="130">
        <v>0</v>
      </c>
      <c r="E17" s="130">
        <v>1</v>
      </c>
      <c r="F17" s="130">
        <v>1</v>
      </c>
      <c r="G17" s="130">
        <v>1</v>
      </c>
      <c r="H17" s="130">
        <v>0.99980000000000002</v>
      </c>
      <c r="I17" s="130">
        <v>1</v>
      </c>
      <c r="J17" s="130">
        <v>1</v>
      </c>
      <c r="K17" s="130">
        <v>1</v>
      </c>
      <c r="L17" s="130">
        <v>1</v>
      </c>
      <c r="M17" s="130">
        <v>0.99950000000000006</v>
      </c>
    </row>
    <row r="18" spans="1:13" s="77" customFormat="1" ht="15" customHeight="1">
      <c r="A18" s="47" t="s">
        <v>742</v>
      </c>
      <c r="B18" s="46" t="s">
        <v>822</v>
      </c>
      <c r="C18" s="165" t="s">
        <v>1348</v>
      </c>
      <c r="D18" s="130">
        <v>0</v>
      </c>
      <c r="E18" s="130">
        <v>0</v>
      </c>
      <c r="F18" s="130">
        <v>0</v>
      </c>
      <c r="G18" s="130">
        <v>0</v>
      </c>
      <c r="H18" s="130">
        <v>2.0000000000000001E-4</v>
      </c>
      <c r="I18" s="130">
        <v>0</v>
      </c>
      <c r="J18" s="130">
        <v>0</v>
      </c>
      <c r="K18" s="130">
        <v>0</v>
      </c>
      <c r="L18" s="130">
        <v>0</v>
      </c>
      <c r="M18" s="130">
        <v>5.0000000000000001E-4</v>
      </c>
    </row>
    <row r="19" spans="1:13" s="77" customFormat="1" ht="15" customHeight="1" thickBot="1">
      <c r="A19" s="47" t="s">
        <v>742</v>
      </c>
      <c r="B19" s="46" t="s">
        <v>823</v>
      </c>
      <c r="C19" s="165" t="s">
        <v>824</v>
      </c>
      <c r="D19" s="339">
        <v>0</v>
      </c>
      <c r="E19" s="339">
        <v>0</v>
      </c>
      <c r="F19" s="339">
        <v>0</v>
      </c>
      <c r="G19" s="339">
        <v>900.68740000000003</v>
      </c>
      <c r="H19" s="339">
        <v>1015.0029</v>
      </c>
      <c r="I19" s="339">
        <v>1003.8942</v>
      </c>
      <c r="J19" s="339">
        <v>999.54600000000005</v>
      </c>
      <c r="K19" s="339">
        <v>1004.5078</v>
      </c>
      <c r="L19" s="339">
        <v>963.92880000000002</v>
      </c>
      <c r="M19" s="339">
        <v>947.81359999999995</v>
      </c>
    </row>
    <row r="20" spans="1:13" s="19" customFormat="1" ht="15" customHeight="1" thickTop="1" thickBot="1">
      <c r="A20" s="47"/>
      <c r="B20" s="164"/>
      <c r="C20" s="399" t="s">
        <v>825</v>
      </c>
      <c r="D20" s="400"/>
      <c r="E20" s="400"/>
      <c r="F20" s="400"/>
      <c r="G20" s="400"/>
      <c r="H20" s="401"/>
      <c r="I20" s="401"/>
      <c r="J20" s="401"/>
      <c r="K20" s="401"/>
      <c r="L20" s="401"/>
      <c r="M20" s="401"/>
    </row>
    <row r="21" spans="1:13" s="78" customFormat="1" ht="15" customHeight="1" thickTop="1">
      <c r="A21" s="47" t="s">
        <v>742</v>
      </c>
      <c r="B21" s="46" t="s">
        <v>826</v>
      </c>
      <c r="C21" s="165" t="s">
        <v>827</v>
      </c>
      <c r="D21" s="130">
        <v>1</v>
      </c>
      <c r="E21" s="130">
        <v>0.99990000000000001</v>
      </c>
      <c r="F21" s="130">
        <v>0.99739999999999995</v>
      </c>
      <c r="G21" s="130">
        <v>0.99490000000000001</v>
      </c>
      <c r="H21" s="130">
        <v>0.99470000000000003</v>
      </c>
      <c r="I21" s="130">
        <v>0.99480000000000002</v>
      </c>
      <c r="J21" s="130">
        <v>0.98929999999999996</v>
      </c>
      <c r="K21" s="130">
        <v>0.98660000000000003</v>
      </c>
      <c r="L21" s="130">
        <v>0.98680000000000001</v>
      </c>
      <c r="M21" s="130">
        <v>0.98450000000000004</v>
      </c>
    </row>
    <row r="22" spans="1:13" s="77" customFormat="1" ht="15" customHeight="1">
      <c r="A22" s="47" t="s">
        <v>742</v>
      </c>
      <c r="B22" s="46" t="s">
        <v>828</v>
      </c>
      <c r="C22" s="165" t="s">
        <v>829</v>
      </c>
      <c r="D22" s="130">
        <v>0</v>
      </c>
      <c r="E22" s="130">
        <v>1E-4</v>
      </c>
      <c r="F22" s="130">
        <v>2.0000000000000001E-4</v>
      </c>
      <c r="G22" s="130">
        <v>1.6000000000000001E-3</v>
      </c>
      <c r="H22" s="130">
        <v>1.9E-3</v>
      </c>
      <c r="I22" s="130">
        <v>1.6000000000000001E-3</v>
      </c>
      <c r="J22" s="130">
        <v>8.2299999999999998E-2</v>
      </c>
      <c r="K22" s="130">
        <v>0.1179</v>
      </c>
      <c r="L22" s="130">
        <v>0.1154</v>
      </c>
      <c r="M22" s="130">
        <v>0.1091</v>
      </c>
    </row>
    <row r="23" spans="1:13" s="77" customFormat="1" ht="15" customHeight="1">
      <c r="A23" s="47" t="s">
        <v>742</v>
      </c>
      <c r="B23" s="46" t="s">
        <v>830</v>
      </c>
      <c r="C23" s="165" t="s">
        <v>831</v>
      </c>
      <c r="D23" s="130">
        <v>0</v>
      </c>
      <c r="E23" s="130">
        <v>1E-4</v>
      </c>
      <c r="F23" s="130">
        <v>2.5999999999999999E-3</v>
      </c>
      <c r="G23" s="130">
        <v>5.1000000000000004E-3</v>
      </c>
      <c r="H23" s="130">
        <v>5.3E-3</v>
      </c>
      <c r="I23" s="130">
        <v>5.1999999999999998E-3</v>
      </c>
      <c r="J23" s="130">
        <v>1.0699999999999999E-2</v>
      </c>
      <c r="K23" s="130">
        <v>1.34E-2</v>
      </c>
      <c r="L23" s="130">
        <v>1.32E-2</v>
      </c>
      <c r="M23" s="130">
        <v>1.55E-2</v>
      </c>
    </row>
    <row r="24" spans="1:13" s="77" customFormat="1" ht="15" customHeight="1">
      <c r="A24" s="47" t="s">
        <v>742</v>
      </c>
      <c r="B24" s="46" t="s">
        <v>832</v>
      </c>
      <c r="C24" s="165" t="s">
        <v>833</v>
      </c>
      <c r="D24" s="130">
        <v>0</v>
      </c>
      <c r="E24" s="130">
        <v>1E-4</v>
      </c>
      <c r="F24" s="130">
        <v>2.0000000000000001E-4</v>
      </c>
      <c r="G24" s="130">
        <v>1.5E-3</v>
      </c>
      <c r="H24" s="130">
        <v>1.8E-3</v>
      </c>
      <c r="I24" s="130">
        <v>1.5E-3</v>
      </c>
      <c r="J24" s="130">
        <v>8.3099999999999993E-2</v>
      </c>
      <c r="K24" s="130">
        <v>0.1186</v>
      </c>
      <c r="L24" s="130">
        <v>0.1149</v>
      </c>
      <c r="M24" s="130">
        <v>0.1076</v>
      </c>
    </row>
    <row r="25" spans="1:13" s="77" customFormat="1" ht="15" customHeight="1">
      <c r="A25" s="47" t="s">
        <v>742</v>
      </c>
      <c r="B25" s="46" t="s">
        <v>834</v>
      </c>
      <c r="C25" s="165" t="s">
        <v>835</v>
      </c>
      <c r="D25" s="130">
        <v>0</v>
      </c>
      <c r="E25" s="130">
        <v>0</v>
      </c>
      <c r="F25" s="130">
        <v>8.2400000000000001E-2</v>
      </c>
      <c r="G25" s="130">
        <v>5.2299999999999999E-2</v>
      </c>
      <c r="H25" s="130">
        <v>4.8899999999999999E-2</v>
      </c>
      <c r="I25" s="130">
        <v>5.7700000000000001E-2</v>
      </c>
      <c r="J25" s="130">
        <v>6.9999999999999999E-4</v>
      </c>
      <c r="K25" s="130">
        <v>8.2000000000000007E-3</v>
      </c>
      <c r="L25" s="130">
        <v>1.77E-2</v>
      </c>
      <c r="M25" s="130">
        <v>2.9000000000000001E-2</v>
      </c>
    </row>
    <row r="26" spans="1:13" s="77" customFormat="1" ht="15" customHeight="1">
      <c r="A26" s="47" t="s">
        <v>742</v>
      </c>
      <c r="B26" s="46" t="s">
        <v>836</v>
      </c>
      <c r="C26" s="165" t="s">
        <v>837</v>
      </c>
      <c r="D26" s="130">
        <v>6.6E-3</v>
      </c>
      <c r="E26" s="130">
        <v>8.0000000000000002E-3</v>
      </c>
      <c r="F26" s="130">
        <v>0.01</v>
      </c>
      <c r="G26" s="130">
        <v>1.11E-2</v>
      </c>
      <c r="H26" s="130">
        <v>1.3899999999999999E-2</v>
      </c>
      <c r="I26" s="130">
        <v>3.78E-2</v>
      </c>
      <c r="J26" s="130">
        <v>4.24E-2</v>
      </c>
      <c r="K26" s="130">
        <v>4.2799999999999998E-2</v>
      </c>
      <c r="L26" s="130">
        <v>0.04</v>
      </c>
      <c r="M26" s="130">
        <v>3.7999999999999999E-2</v>
      </c>
    </row>
    <row r="27" spans="1:13" s="77" customFormat="1" ht="15" customHeight="1">
      <c r="A27" s="47" t="s">
        <v>742</v>
      </c>
      <c r="B27" s="46" t="s">
        <v>838</v>
      </c>
      <c r="C27" s="165" t="s">
        <v>1349</v>
      </c>
      <c r="D27" s="130">
        <v>5.1799999999999999E-2</v>
      </c>
      <c r="E27" s="130">
        <v>4.2999999999999997E-2</v>
      </c>
      <c r="F27" s="130">
        <v>3.3599999999999998E-2</v>
      </c>
      <c r="G27" s="130">
        <v>2.4899999999999999E-2</v>
      </c>
      <c r="H27" s="130">
        <v>1.9300000000000001E-2</v>
      </c>
      <c r="I27" s="130">
        <v>1.66E-2</v>
      </c>
      <c r="J27" s="130">
        <v>1.9300000000000001E-2</v>
      </c>
      <c r="K27" s="130">
        <v>2.0299999999999999E-2</v>
      </c>
      <c r="L27" s="130">
        <v>2.1299999999999999E-2</v>
      </c>
      <c r="M27" s="130">
        <v>2.0299999999999999E-2</v>
      </c>
    </row>
    <row r="28" spans="1:13" s="77" customFormat="1" ht="15" customHeight="1">
      <c r="A28" s="47" t="s">
        <v>742</v>
      </c>
      <c r="B28" s="46" t="s">
        <v>839</v>
      </c>
      <c r="C28" s="165" t="s">
        <v>840</v>
      </c>
      <c r="D28" s="130">
        <v>0</v>
      </c>
      <c r="E28" s="130">
        <v>0.99919999999999998</v>
      </c>
      <c r="F28" s="130">
        <v>0.997</v>
      </c>
      <c r="G28" s="130">
        <v>0.99370000000000003</v>
      </c>
      <c r="H28" s="130">
        <v>0.99429999999999996</v>
      </c>
      <c r="I28" s="130">
        <v>0.99399999999999999</v>
      </c>
      <c r="J28" s="130">
        <v>0.97130000000000005</v>
      </c>
      <c r="K28" s="130">
        <v>0.98370000000000002</v>
      </c>
      <c r="L28" s="130">
        <v>0.97340000000000004</v>
      </c>
      <c r="M28" s="130">
        <v>0.98089999999999999</v>
      </c>
    </row>
    <row r="29" spans="1:13" s="77" customFormat="1" ht="15" customHeight="1">
      <c r="A29" s="47" t="s">
        <v>742</v>
      </c>
      <c r="B29" s="46" t="s">
        <v>841</v>
      </c>
      <c r="C29" s="165" t="s">
        <v>842</v>
      </c>
      <c r="D29" s="130">
        <v>0</v>
      </c>
      <c r="E29" s="130">
        <v>2.9999999999999997E-4</v>
      </c>
      <c r="F29" s="130">
        <v>2.9999999999999997E-4</v>
      </c>
      <c r="G29" s="130">
        <v>1.1999999999999999E-3</v>
      </c>
      <c r="H29" s="130">
        <v>4.0000000000000002E-4</v>
      </c>
      <c r="I29" s="130">
        <v>8.0000000000000004E-4</v>
      </c>
      <c r="J29" s="130">
        <v>1.7600000000000001E-2</v>
      </c>
      <c r="K29" s="130">
        <v>2.2000000000000001E-3</v>
      </c>
      <c r="L29" s="130">
        <v>1.29E-2</v>
      </c>
      <c r="M29" s="130">
        <v>3.2000000000000002E-3</v>
      </c>
    </row>
    <row r="30" spans="1:13" s="77" customFormat="1" ht="15" customHeight="1">
      <c r="A30" s="47" t="s">
        <v>742</v>
      </c>
      <c r="B30" s="46" t="s">
        <v>843</v>
      </c>
      <c r="C30" s="165" t="s">
        <v>844</v>
      </c>
      <c r="D30" s="130">
        <v>0</v>
      </c>
      <c r="E30" s="130">
        <v>1E-4</v>
      </c>
      <c r="F30" s="130">
        <v>2.0000000000000001E-4</v>
      </c>
      <c r="G30" s="130">
        <v>4.0000000000000002E-4</v>
      </c>
      <c r="H30" s="130">
        <v>0</v>
      </c>
      <c r="I30" s="130">
        <v>0</v>
      </c>
      <c r="J30" s="130">
        <v>2.2000000000000001E-3</v>
      </c>
      <c r="K30" s="130">
        <v>1.9E-3</v>
      </c>
      <c r="L30" s="130">
        <v>6.9999999999999999E-4</v>
      </c>
      <c r="M30" s="130">
        <v>1.6000000000000001E-3</v>
      </c>
    </row>
    <row r="31" spans="1:13" s="77" customFormat="1" ht="15" customHeight="1">
      <c r="A31" s="47" t="s">
        <v>742</v>
      </c>
      <c r="B31" s="46" t="s">
        <v>845</v>
      </c>
      <c r="C31" s="165" t="s">
        <v>846</v>
      </c>
      <c r="D31" s="130">
        <v>0</v>
      </c>
      <c r="E31" s="130">
        <v>0</v>
      </c>
      <c r="F31" s="130">
        <v>0</v>
      </c>
      <c r="G31" s="130">
        <v>1E-4</v>
      </c>
      <c r="H31" s="130">
        <v>0</v>
      </c>
      <c r="I31" s="130">
        <v>0</v>
      </c>
      <c r="J31" s="130">
        <v>2.0000000000000001E-4</v>
      </c>
      <c r="K31" s="130">
        <v>1.2999999999999999E-3</v>
      </c>
      <c r="L31" s="130">
        <v>2.0000000000000001E-4</v>
      </c>
      <c r="M31" s="130">
        <v>4.0000000000000002E-4</v>
      </c>
    </row>
    <row r="32" spans="1:13" s="77" customFormat="1" ht="15" customHeight="1">
      <c r="A32" s="47" t="s">
        <v>742</v>
      </c>
      <c r="B32" s="46" t="s">
        <v>847</v>
      </c>
      <c r="C32" s="165" t="s">
        <v>848</v>
      </c>
      <c r="D32" s="130">
        <v>0</v>
      </c>
      <c r="E32" s="130">
        <v>1E-4</v>
      </c>
      <c r="F32" s="130">
        <v>2.0000000000000001E-4</v>
      </c>
      <c r="G32" s="130">
        <v>5.0000000000000001E-4</v>
      </c>
      <c r="H32" s="130">
        <v>5.0000000000000001E-4</v>
      </c>
      <c r="I32" s="130">
        <v>0</v>
      </c>
      <c r="J32" s="130">
        <v>3.5999999999999999E-3</v>
      </c>
      <c r="K32" s="130">
        <v>8.0000000000000004E-4</v>
      </c>
      <c r="L32" s="130">
        <v>4.3E-3</v>
      </c>
      <c r="M32" s="130">
        <v>4.4999999999999997E-3</v>
      </c>
    </row>
    <row r="33" spans="1:13" s="77" customFormat="1" ht="15" customHeight="1" thickBot="1">
      <c r="A33" s="47" t="s">
        <v>742</v>
      </c>
      <c r="B33" s="165" t="s">
        <v>849</v>
      </c>
      <c r="C33" s="165" t="s">
        <v>850</v>
      </c>
      <c r="D33" s="130">
        <v>0</v>
      </c>
      <c r="E33" s="130">
        <v>2.0000000000000001E-4</v>
      </c>
      <c r="F33" s="130">
        <v>2.3E-3</v>
      </c>
      <c r="G33" s="130">
        <v>4.1000000000000003E-3</v>
      </c>
      <c r="H33" s="130">
        <v>4.7999999999999996E-3</v>
      </c>
      <c r="I33" s="130">
        <v>5.1999999999999998E-3</v>
      </c>
      <c r="J33" s="130">
        <v>5.0000000000000001E-3</v>
      </c>
      <c r="K33" s="130">
        <v>1.0200000000000001E-2</v>
      </c>
      <c r="L33" s="130">
        <v>8.5000000000000006E-3</v>
      </c>
      <c r="M33" s="130">
        <v>9.4999999999999998E-3</v>
      </c>
    </row>
    <row r="34" spans="1:13" s="19" customFormat="1" ht="15" customHeight="1" thickTop="1" thickBot="1">
      <c r="A34" s="47"/>
      <c r="B34" s="164"/>
      <c r="C34" s="399" t="s">
        <v>536</v>
      </c>
      <c r="D34" s="400"/>
      <c r="E34" s="400"/>
      <c r="F34" s="400"/>
      <c r="G34" s="400"/>
      <c r="H34" s="401"/>
      <c r="I34" s="401"/>
      <c r="J34" s="401"/>
      <c r="K34" s="401"/>
      <c r="L34" s="401"/>
      <c r="M34" s="401"/>
    </row>
    <row r="35" spans="1:13" s="78" customFormat="1" ht="15" customHeight="1" thickTop="1">
      <c r="A35" s="47" t="s">
        <v>742</v>
      </c>
      <c r="B35" s="46" t="s">
        <v>851</v>
      </c>
      <c r="C35" s="165" t="s">
        <v>852</v>
      </c>
      <c r="D35" s="130">
        <v>0</v>
      </c>
      <c r="E35" s="130">
        <v>0</v>
      </c>
      <c r="F35" s="130">
        <v>0</v>
      </c>
      <c r="G35" s="130">
        <v>0</v>
      </c>
      <c r="H35" s="130">
        <v>0</v>
      </c>
      <c r="I35" s="130">
        <v>0</v>
      </c>
      <c r="J35" s="130">
        <v>0</v>
      </c>
      <c r="K35" s="130">
        <v>0</v>
      </c>
      <c r="L35" s="130">
        <v>0</v>
      </c>
      <c r="M35" s="130">
        <v>0</v>
      </c>
    </row>
    <row r="36" spans="1:13" s="77" customFormat="1" ht="15" customHeight="1">
      <c r="A36" s="47" t="s">
        <v>742</v>
      </c>
      <c r="B36" s="46" t="s">
        <v>853</v>
      </c>
      <c r="C36" s="165" t="s">
        <v>854</v>
      </c>
      <c r="D36" s="130">
        <v>0</v>
      </c>
      <c r="E36" s="130">
        <v>0</v>
      </c>
      <c r="F36" s="130">
        <v>0</v>
      </c>
      <c r="G36" s="130">
        <v>0</v>
      </c>
      <c r="H36" s="130">
        <v>0</v>
      </c>
      <c r="I36" s="130">
        <v>0</v>
      </c>
      <c r="J36" s="130">
        <v>0</v>
      </c>
      <c r="K36" s="130">
        <v>0</v>
      </c>
      <c r="L36" s="130">
        <v>0</v>
      </c>
      <c r="M36" s="130">
        <v>0</v>
      </c>
    </row>
    <row r="37" spans="1:13" s="77" customFormat="1" ht="15" customHeight="1">
      <c r="A37" s="47" t="s">
        <v>742</v>
      </c>
      <c r="B37" s="46" t="s">
        <v>855</v>
      </c>
      <c r="C37" s="165" t="s">
        <v>856</v>
      </c>
      <c r="D37" s="130">
        <v>0.13769999999999999</v>
      </c>
      <c r="E37" s="130">
        <v>0.1075</v>
      </c>
      <c r="F37" s="130">
        <v>5.2900000000000003E-2</v>
      </c>
      <c r="G37" s="130">
        <v>2.93E-2</v>
      </c>
      <c r="H37" s="130">
        <v>3.1E-2</v>
      </c>
      <c r="I37" s="130">
        <v>0.1177</v>
      </c>
      <c r="J37" s="130">
        <v>0.17480000000000001</v>
      </c>
      <c r="K37" s="130">
        <v>0.14899999999999999</v>
      </c>
      <c r="L37" s="130">
        <v>0.1356</v>
      </c>
      <c r="M37" s="130">
        <v>0.13739999999999999</v>
      </c>
    </row>
    <row r="38" spans="1:13" s="77" customFormat="1" ht="15" customHeight="1">
      <c r="A38" s="47" t="s">
        <v>742</v>
      </c>
      <c r="B38" s="46" t="s">
        <v>857</v>
      </c>
      <c r="C38" s="165" t="s">
        <v>858</v>
      </c>
      <c r="D38" s="130">
        <v>0.107</v>
      </c>
      <c r="E38" s="130">
        <v>8.6999999999999994E-2</v>
      </c>
      <c r="F38" s="130">
        <v>4.4499999999999998E-2</v>
      </c>
      <c r="G38" s="130">
        <v>2.5399999999999999E-2</v>
      </c>
      <c r="H38" s="130">
        <v>2.75E-2</v>
      </c>
      <c r="I38" s="130">
        <v>0.10730000000000001</v>
      </c>
      <c r="J38" s="130">
        <v>0.1565</v>
      </c>
      <c r="K38" s="130">
        <v>0.1331</v>
      </c>
      <c r="L38" s="130">
        <v>0.1212</v>
      </c>
      <c r="M38" s="130">
        <v>0.1234</v>
      </c>
    </row>
    <row r="39" spans="1:13" s="77" customFormat="1" ht="15" customHeight="1" thickBot="1">
      <c r="A39" s="47" t="s">
        <v>742</v>
      </c>
      <c r="B39" s="46" t="s">
        <v>859</v>
      </c>
      <c r="C39" s="103" t="s">
        <v>1188</v>
      </c>
      <c r="D39" s="130">
        <v>3.0446274741249999</v>
      </c>
      <c r="E39" s="130">
        <v>0</v>
      </c>
      <c r="F39" s="130">
        <v>0</v>
      </c>
      <c r="G39" s="130">
        <v>0.19256849961854564</v>
      </c>
      <c r="H39" s="130">
        <v>0.17649999999999999</v>
      </c>
      <c r="I39" s="130">
        <v>0.21809999999999999</v>
      </c>
      <c r="J39" s="130">
        <v>0.46189999999999998</v>
      </c>
      <c r="K39" s="130">
        <v>0.27929999999999999</v>
      </c>
      <c r="L39" s="130">
        <v>0.2782</v>
      </c>
      <c r="M39" s="130">
        <v>0.34710000000000002</v>
      </c>
    </row>
    <row r="40" spans="1:13" s="19" customFormat="1" ht="15" customHeight="1" thickTop="1" thickBot="1">
      <c r="A40" s="47"/>
      <c r="B40" s="164"/>
      <c r="C40" s="399" t="s">
        <v>541</v>
      </c>
      <c r="D40" s="400"/>
      <c r="E40" s="400"/>
      <c r="F40" s="400"/>
      <c r="G40" s="400"/>
      <c r="H40" s="401"/>
      <c r="I40" s="401"/>
      <c r="J40" s="401"/>
      <c r="K40" s="401"/>
      <c r="L40" s="401"/>
      <c r="M40" s="401"/>
    </row>
    <row r="41" spans="1:13" s="78" customFormat="1" ht="15" customHeight="1" thickTop="1">
      <c r="A41" s="47" t="s">
        <v>742</v>
      </c>
      <c r="B41" s="46" t="s">
        <v>860</v>
      </c>
      <c r="C41" s="165" t="s">
        <v>861</v>
      </c>
      <c r="D41" s="130">
        <v>0.22309999999999999</v>
      </c>
      <c r="E41" s="130">
        <v>0.191</v>
      </c>
      <c r="F41" s="130">
        <v>0.15909999999999999</v>
      </c>
      <c r="G41" s="130">
        <v>0.1341</v>
      </c>
      <c r="H41" s="130">
        <v>0.11070000000000001</v>
      </c>
      <c r="I41" s="130">
        <v>8.8099999999999998E-2</v>
      </c>
      <c r="J41" s="130">
        <v>0.105</v>
      </c>
      <c r="K41" s="130">
        <v>0.10680000000000001</v>
      </c>
      <c r="L41" s="130">
        <v>0.1062</v>
      </c>
      <c r="M41" s="130">
        <v>0.1018</v>
      </c>
    </row>
    <row r="42" spans="1:13" s="77" customFormat="1" ht="15" customHeight="1">
      <c r="A42" s="47" t="s">
        <v>742</v>
      </c>
      <c r="B42" s="46" t="s">
        <v>862</v>
      </c>
      <c r="C42" s="165" t="s">
        <v>863</v>
      </c>
      <c r="D42" s="130">
        <v>0.22309999999999999</v>
      </c>
      <c r="E42" s="130">
        <v>0.191</v>
      </c>
      <c r="F42" s="130">
        <v>0.15909999999999999</v>
      </c>
      <c r="G42" s="130">
        <v>0.1341</v>
      </c>
      <c r="H42" s="130">
        <v>0.11070000000000001</v>
      </c>
      <c r="I42" s="130">
        <v>8.8099999999999998E-2</v>
      </c>
      <c r="J42" s="130">
        <v>0.105</v>
      </c>
      <c r="K42" s="130">
        <v>0.10680000000000001</v>
      </c>
      <c r="L42" s="130">
        <v>0.1062</v>
      </c>
      <c r="M42" s="130">
        <v>0.1018</v>
      </c>
    </row>
    <row r="43" spans="1:13" s="77" customFormat="1" ht="15" customHeight="1">
      <c r="A43" s="47" t="s">
        <v>742</v>
      </c>
      <c r="B43" s="46" t="s">
        <v>864</v>
      </c>
      <c r="C43" s="165" t="s">
        <v>865</v>
      </c>
      <c r="D43" s="130">
        <v>0</v>
      </c>
      <c r="E43" s="130">
        <v>4.0000000000000002E-4</v>
      </c>
      <c r="F43" s="130">
        <v>1.18E-2</v>
      </c>
      <c r="G43" s="130">
        <v>2.8400000000000002E-2</v>
      </c>
      <c r="H43" s="130">
        <v>3.32E-2</v>
      </c>
      <c r="I43" s="130">
        <v>3.7499999999999999E-2</v>
      </c>
      <c r="J43" s="130">
        <v>6.0400000000000002E-2</v>
      </c>
      <c r="K43" s="130">
        <v>7.6899999999999996E-2</v>
      </c>
      <c r="L43" s="130">
        <v>8.0199999999999994E-2</v>
      </c>
      <c r="M43" s="130">
        <v>9.9400000000000002E-2</v>
      </c>
    </row>
    <row r="44" spans="1:13" s="77" customFormat="1" ht="15" customHeight="1">
      <c r="A44" s="47" t="s">
        <v>742</v>
      </c>
      <c r="B44" s="46" t="s">
        <v>866</v>
      </c>
      <c r="C44" s="165" t="s">
        <v>867</v>
      </c>
      <c r="D44" s="130">
        <v>0</v>
      </c>
      <c r="E44" s="130">
        <v>0</v>
      </c>
      <c r="F44" s="130">
        <v>1E-4</v>
      </c>
      <c r="G44" s="130">
        <v>5.0000000000000001E-4</v>
      </c>
      <c r="H44" s="130">
        <v>5.9999999999999995E-4</v>
      </c>
      <c r="I44" s="130">
        <v>6.9999999999999999E-4</v>
      </c>
      <c r="J44" s="130">
        <v>2.9999999999999997E-4</v>
      </c>
      <c r="K44" s="130">
        <v>5.5999999999999999E-3</v>
      </c>
      <c r="L44" s="130">
        <v>1.24E-2</v>
      </c>
      <c r="M44" s="130">
        <v>2.0299999999999999E-2</v>
      </c>
    </row>
    <row r="45" spans="1:13" s="77" customFormat="1" ht="15" customHeight="1">
      <c r="A45" s="47" t="s">
        <v>742</v>
      </c>
      <c r="B45" s="46" t="s">
        <v>868</v>
      </c>
      <c r="C45" s="165" t="s">
        <v>869</v>
      </c>
      <c r="D45" s="130">
        <v>0</v>
      </c>
      <c r="E45" s="130">
        <v>2.0000000000000001E-4</v>
      </c>
      <c r="F45" s="130">
        <v>3.0000000000000001E-3</v>
      </c>
      <c r="G45" s="130">
        <v>5.3E-3</v>
      </c>
      <c r="H45" s="130">
        <v>3.2000000000000002E-3</v>
      </c>
      <c r="I45" s="130">
        <v>2.5000000000000001E-3</v>
      </c>
      <c r="J45" s="130">
        <v>2.3199999999999998E-2</v>
      </c>
      <c r="K45" s="130">
        <v>3.5000000000000003E-2</v>
      </c>
      <c r="L45" s="130">
        <v>3.1899999999999998E-2</v>
      </c>
      <c r="M45" s="130">
        <v>3.8300000000000001E-2</v>
      </c>
    </row>
    <row r="46" spans="1:13" s="77" customFormat="1" ht="15" customHeight="1" thickBot="1">
      <c r="A46" s="47" t="s">
        <v>742</v>
      </c>
      <c r="B46" s="46" t="s">
        <v>870</v>
      </c>
      <c r="C46" s="165" t="s">
        <v>871</v>
      </c>
      <c r="D46" s="130">
        <v>0.40100000000000002</v>
      </c>
      <c r="E46" s="130">
        <v>0.30230000000000001</v>
      </c>
      <c r="F46" s="130">
        <v>0.3347</v>
      </c>
      <c r="G46" s="130">
        <v>0.2344</v>
      </c>
      <c r="H46" s="130">
        <v>0.14710000000000001</v>
      </c>
      <c r="I46" s="130">
        <v>0.14169999999999999</v>
      </c>
      <c r="J46" s="130">
        <v>0.13619999999999999</v>
      </c>
      <c r="K46" s="130">
        <v>0.16500000000000001</v>
      </c>
      <c r="L46" s="130">
        <v>0.1638</v>
      </c>
      <c r="M46" s="130">
        <v>0.15659999999999999</v>
      </c>
    </row>
    <row r="47" spans="1:13" s="45" customFormat="1" ht="15" customHeight="1" thickTop="1" thickBot="1">
      <c r="A47" s="47"/>
      <c r="B47" s="164"/>
      <c r="C47" s="399" t="s">
        <v>872</v>
      </c>
      <c r="D47" s="400"/>
      <c r="E47" s="400"/>
      <c r="F47" s="400"/>
      <c r="G47" s="400"/>
      <c r="H47" s="401"/>
      <c r="I47" s="401"/>
      <c r="J47" s="401"/>
      <c r="K47" s="401"/>
      <c r="L47" s="401"/>
      <c r="M47" s="401"/>
    </row>
    <row r="48" spans="1:13" s="78" customFormat="1" ht="15" customHeight="1" thickTop="1">
      <c r="A48" s="47" t="s">
        <v>742</v>
      </c>
      <c r="B48" s="46" t="s">
        <v>873</v>
      </c>
      <c r="C48" s="165" t="s">
        <v>874</v>
      </c>
      <c r="D48" s="130">
        <v>0.82630000000000003</v>
      </c>
      <c r="E48" s="130">
        <v>0.85009999999999997</v>
      </c>
      <c r="F48" s="130">
        <v>0.83960000000000001</v>
      </c>
      <c r="G48" s="130">
        <v>0.85270000000000001</v>
      </c>
      <c r="H48" s="130">
        <v>0.84760000000000002</v>
      </c>
      <c r="I48" s="130">
        <v>0.85060000000000002</v>
      </c>
      <c r="J48" s="130">
        <v>0.81159999999999999</v>
      </c>
      <c r="K48" s="130">
        <v>0.84850000000000003</v>
      </c>
      <c r="L48" s="130">
        <v>0.84989999999999999</v>
      </c>
      <c r="M48" s="130">
        <v>0.84770000000000001</v>
      </c>
    </row>
    <row r="49" spans="1:13" s="77" customFormat="1" ht="15" customHeight="1">
      <c r="A49" s="47" t="s">
        <v>742</v>
      </c>
      <c r="B49" s="46" t="s">
        <v>875</v>
      </c>
      <c r="C49" s="165" t="s">
        <v>876</v>
      </c>
      <c r="D49" s="130">
        <v>0.98939999999999995</v>
      </c>
      <c r="E49" s="130">
        <v>0.98350000000000004</v>
      </c>
      <c r="F49" s="130">
        <v>0.97589999999999999</v>
      </c>
      <c r="G49" s="130">
        <v>0.96479999999999999</v>
      </c>
      <c r="H49" s="130">
        <v>0.96279999999999999</v>
      </c>
      <c r="I49" s="130">
        <v>0.96189999999999998</v>
      </c>
      <c r="J49" s="130">
        <v>0.95879999999999999</v>
      </c>
      <c r="K49" s="130">
        <v>0.95220000000000005</v>
      </c>
      <c r="L49" s="130">
        <v>0.95509999999999995</v>
      </c>
      <c r="M49" s="130">
        <v>0.95289999999999997</v>
      </c>
    </row>
    <row r="50" spans="1:13" s="77" customFormat="1" ht="15" customHeight="1">
      <c r="A50" s="47" t="s">
        <v>742</v>
      </c>
      <c r="B50" s="46" t="s">
        <v>877</v>
      </c>
      <c r="C50" s="165" t="s">
        <v>878</v>
      </c>
      <c r="D50" s="130">
        <v>7.4999999999999997E-2</v>
      </c>
      <c r="E50" s="130">
        <v>6.8400000000000002E-2</v>
      </c>
      <c r="F50" s="130">
        <v>2.3E-2</v>
      </c>
      <c r="G50" s="130">
        <v>2.07E-2</v>
      </c>
      <c r="H50" s="130">
        <v>-1.01E-2</v>
      </c>
      <c r="I50" s="130">
        <v>-3.0200000000000001E-2</v>
      </c>
      <c r="J50" s="130">
        <v>-5.4199999999999998E-2</v>
      </c>
      <c r="K50" s="130">
        <v>-2.3E-3</v>
      </c>
      <c r="L50" s="130">
        <v>-4.4000000000000003E-3</v>
      </c>
      <c r="M50" s="130">
        <v>-9.5999999999999992E-3</v>
      </c>
    </row>
    <row r="51" spans="1:13" s="77" customFormat="1" ht="15" customHeight="1">
      <c r="A51" s="47" t="s">
        <v>742</v>
      </c>
      <c r="B51" s="46" t="s">
        <v>879</v>
      </c>
      <c r="C51" s="165" t="s">
        <v>1369</v>
      </c>
      <c r="D51" s="130">
        <v>0.77839999999999998</v>
      </c>
      <c r="E51" s="130">
        <v>0.78480000000000005</v>
      </c>
      <c r="F51" s="130">
        <v>1.0085</v>
      </c>
      <c r="G51" s="130">
        <v>1.0984</v>
      </c>
      <c r="H51" s="130">
        <v>1.3766</v>
      </c>
      <c r="I51" s="130">
        <v>1.6957</v>
      </c>
      <c r="J51" s="130">
        <v>1.7947</v>
      </c>
      <c r="K51" s="130">
        <v>1.4177999999999999</v>
      </c>
      <c r="L51" s="130">
        <v>1.4132</v>
      </c>
      <c r="M51" s="130">
        <v>1.4957</v>
      </c>
    </row>
    <row r="52" spans="1:13" ht="3.75" customHeight="1" thickBot="1">
      <c r="A52" s="47"/>
      <c r="B52" s="47"/>
      <c r="C52" s="118"/>
      <c r="D52" s="118"/>
      <c r="E52" s="118"/>
      <c r="F52" s="118"/>
      <c r="G52" s="118"/>
      <c r="H52" s="118"/>
      <c r="I52" s="118"/>
      <c r="J52" s="118"/>
      <c r="K52" s="118"/>
      <c r="L52" s="118"/>
      <c r="M52" s="118"/>
    </row>
    <row r="53" spans="1:13" ht="15" customHeight="1" thickTop="1">
      <c r="A53" s="169" t="s">
        <v>811</v>
      </c>
      <c r="B53" s="165" t="s">
        <v>811</v>
      </c>
      <c r="C53" s="729" t="s">
        <v>553</v>
      </c>
      <c r="D53" s="729"/>
      <c r="E53" s="729"/>
      <c r="F53" s="729"/>
      <c r="G53" s="729"/>
      <c r="H53" s="729"/>
      <c r="I53" s="729"/>
      <c r="J53" s="729"/>
      <c r="K53" s="729"/>
      <c r="L53" s="729"/>
      <c r="M53" s="729"/>
    </row>
    <row r="54" spans="1:13" ht="51.75" customHeight="1">
      <c r="A54" s="47"/>
      <c r="B54" s="47"/>
      <c r="C54" s="724" t="s">
        <v>881</v>
      </c>
      <c r="D54" s="724"/>
      <c r="E54" s="724"/>
      <c r="F54" s="724"/>
      <c r="G54" s="724"/>
      <c r="H54" s="724"/>
      <c r="I54" s="724"/>
      <c r="J54" s="724"/>
      <c r="K54" s="724"/>
      <c r="L54" s="724"/>
      <c r="M54" s="724"/>
    </row>
    <row r="55" spans="1:13" ht="48" customHeight="1">
      <c r="A55" s="47"/>
      <c r="B55" s="47"/>
      <c r="C55" s="724" t="s">
        <v>882</v>
      </c>
      <c r="D55" s="724"/>
      <c r="E55" s="724"/>
      <c r="F55" s="724"/>
      <c r="G55" s="724"/>
      <c r="H55" s="724"/>
      <c r="I55" s="724"/>
      <c r="J55" s="724"/>
      <c r="K55" s="724"/>
      <c r="L55" s="724"/>
      <c r="M55" s="724"/>
    </row>
    <row r="56" spans="1:13" ht="15" customHeight="1">
      <c r="A56" s="47"/>
      <c r="B56" s="47"/>
      <c r="C56" s="725" t="s">
        <v>1352</v>
      </c>
      <c r="D56" s="725"/>
      <c r="E56" s="725"/>
      <c r="F56" s="725"/>
      <c r="G56" s="725"/>
      <c r="H56" s="725"/>
      <c r="I56" s="725"/>
      <c r="J56" s="725"/>
      <c r="K56" s="725"/>
      <c r="L56" s="725"/>
      <c r="M56" s="725"/>
    </row>
    <row r="57" spans="1:13" ht="15" customHeight="1">
      <c r="A57" s="47"/>
      <c r="B57" s="47"/>
      <c r="C57" s="725" t="s">
        <v>557</v>
      </c>
      <c r="D57" s="725"/>
      <c r="E57" s="725"/>
      <c r="F57" s="725"/>
      <c r="G57" s="725"/>
      <c r="H57" s="725"/>
      <c r="I57" s="725"/>
      <c r="J57" s="725"/>
      <c r="K57" s="725"/>
      <c r="L57" s="725"/>
      <c r="M57" s="725"/>
    </row>
    <row r="58" spans="1:13" ht="15" customHeight="1">
      <c r="A58" s="47"/>
      <c r="B58" s="47"/>
      <c r="C58" s="47"/>
      <c r="D58" s="47"/>
      <c r="E58" s="47"/>
      <c r="F58" s="47"/>
      <c r="G58" s="47"/>
      <c r="H58" s="47"/>
      <c r="I58" s="47"/>
      <c r="J58" s="47"/>
      <c r="K58" s="47"/>
      <c r="L58" s="47"/>
      <c r="M58" s="47"/>
    </row>
  </sheetData>
  <mergeCells count="9">
    <mergeCell ref="C55:M55"/>
    <mergeCell ref="C56:M56"/>
    <mergeCell ref="C57:M57"/>
    <mergeCell ref="C1:M1"/>
    <mergeCell ref="A2:M2"/>
    <mergeCell ref="C3:M3"/>
    <mergeCell ref="A4:M4"/>
    <mergeCell ref="C53:M53"/>
    <mergeCell ref="C54:M54"/>
  </mergeCells>
  <pageMargins left="0.93" right="0.62" top="0.77" bottom="0.56999999999999995" header="0.5" footer="0.5"/>
  <pageSetup scale="51" orientation="portrait"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75"/>
  <sheetViews>
    <sheetView topLeftCell="C1" zoomScaleNormal="100" workbookViewId="0">
      <selection activeCell="C3" sqref="C3:M3"/>
    </sheetView>
  </sheetViews>
  <sheetFormatPr defaultRowHeight="12.75"/>
  <cols>
    <col min="1" max="2" width="9.140625" style="34" hidden="1" customWidth="1"/>
    <col min="3" max="3" width="90.28515625" style="34" customWidth="1"/>
    <col min="4" max="10" width="7.28515625" style="34" bestFit="1" customWidth="1"/>
    <col min="11" max="12" width="7.28515625" style="34" customWidth="1"/>
    <col min="13" max="13" width="7.28515625" style="34" bestFit="1" customWidth="1"/>
    <col min="14" max="16384" width="9.140625" style="34"/>
  </cols>
  <sheetData>
    <row r="1" spans="1:13" ht="15" customHeight="1">
      <c r="A1" s="604"/>
      <c r="B1" s="604"/>
      <c r="C1" s="731"/>
      <c r="D1" s="731"/>
      <c r="E1" s="731"/>
      <c r="F1" s="731"/>
      <c r="G1" s="731"/>
      <c r="H1" s="731"/>
      <c r="I1" s="731"/>
      <c r="J1" s="731"/>
      <c r="K1" s="731"/>
      <c r="L1" s="731"/>
      <c r="M1" s="731"/>
    </row>
    <row r="2" spans="1:13" ht="18">
      <c r="A2" s="727" t="s">
        <v>1010</v>
      </c>
      <c r="B2" s="727"/>
      <c r="C2" s="727"/>
      <c r="D2" s="727"/>
      <c r="E2" s="727"/>
      <c r="F2" s="727"/>
      <c r="G2" s="727"/>
      <c r="H2" s="727"/>
      <c r="I2" s="727"/>
      <c r="J2" s="727"/>
      <c r="K2" s="727"/>
      <c r="L2" s="727"/>
      <c r="M2" s="727"/>
    </row>
    <row r="3" spans="1:13" ht="15" customHeight="1">
      <c r="A3" s="604"/>
      <c r="B3" s="604"/>
      <c r="C3" s="727" t="s">
        <v>812</v>
      </c>
      <c r="D3" s="727"/>
      <c r="E3" s="727"/>
      <c r="F3" s="727"/>
      <c r="G3" s="727"/>
      <c r="H3" s="727"/>
      <c r="I3" s="727"/>
      <c r="J3" s="727"/>
      <c r="K3" s="727"/>
      <c r="L3" s="727"/>
      <c r="M3" s="727"/>
    </row>
    <row r="4" spans="1:13" s="48" customFormat="1" ht="15" customHeight="1">
      <c r="A4" s="728"/>
      <c r="B4" s="727"/>
      <c r="C4" s="727"/>
      <c r="D4" s="727"/>
      <c r="E4" s="727"/>
      <c r="F4" s="727"/>
      <c r="G4" s="727"/>
      <c r="H4" s="727"/>
      <c r="I4" s="727"/>
      <c r="J4" s="727"/>
      <c r="K4" s="727"/>
      <c r="L4" s="727"/>
      <c r="M4" s="727"/>
    </row>
    <row r="5" spans="1:13" s="56" customFormat="1" ht="15" customHeight="1" thickBot="1">
      <c r="A5" s="171"/>
      <c r="B5" s="171"/>
      <c r="C5" s="172"/>
      <c r="D5" s="172"/>
      <c r="E5" s="172"/>
      <c r="F5" s="172"/>
      <c r="G5" s="172"/>
      <c r="H5" s="172"/>
      <c r="I5" s="172"/>
      <c r="J5" s="172"/>
      <c r="K5" s="172"/>
      <c r="L5" s="172"/>
      <c r="M5" s="172"/>
    </row>
    <row r="6" spans="1:13" ht="30" customHeight="1" thickTop="1" thickBot="1">
      <c r="A6" s="47"/>
      <c r="B6" s="173"/>
      <c r="C6" s="402"/>
      <c r="D6" s="390" t="s">
        <v>571</v>
      </c>
      <c r="E6" s="390" t="s">
        <v>572</v>
      </c>
      <c r="F6" s="390" t="s">
        <v>573</v>
      </c>
      <c r="G6" s="390" t="s">
        <v>574</v>
      </c>
      <c r="H6" s="398" t="s">
        <v>575</v>
      </c>
      <c r="I6" s="398" t="s">
        <v>1239</v>
      </c>
      <c r="J6" s="398" t="s">
        <v>1290</v>
      </c>
      <c r="K6" s="398" t="s">
        <v>1496</v>
      </c>
      <c r="L6" s="398" t="s">
        <v>1397</v>
      </c>
      <c r="M6" s="398" t="s">
        <v>1497</v>
      </c>
    </row>
    <row r="7" spans="1:13" ht="15" customHeight="1" thickTop="1" thickBot="1">
      <c r="A7" s="47"/>
      <c r="B7" s="47"/>
      <c r="C7" s="25"/>
      <c r="D7" s="166"/>
      <c r="E7" s="166"/>
      <c r="F7" s="166"/>
      <c r="G7" s="166"/>
      <c r="H7" s="166"/>
      <c r="I7" s="166"/>
      <c r="J7" s="166"/>
      <c r="K7" s="166"/>
      <c r="L7" s="166"/>
      <c r="M7" s="166"/>
    </row>
    <row r="8" spans="1:13" s="47" customFormat="1" ht="15" customHeight="1" thickTop="1" thickBot="1">
      <c r="B8" s="164"/>
      <c r="C8" s="403" t="s">
        <v>558</v>
      </c>
      <c r="D8" s="400"/>
      <c r="E8" s="400"/>
      <c r="F8" s="400"/>
      <c r="G8" s="400"/>
      <c r="H8" s="401"/>
      <c r="I8" s="401"/>
      <c r="J8" s="401"/>
      <c r="K8" s="401"/>
      <c r="L8" s="401"/>
      <c r="M8" s="401"/>
    </row>
    <row r="9" spans="1:13" s="47" customFormat="1" ht="15" customHeight="1" thickTop="1">
      <c r="A9" s="47" t="s">
        <v>742</v>
      </c>
      <c r="B9" s="46" t="s">
        <v>884</v>
      </c>
      <c r="C9" s="165" t="s">
        <v>885</v>
      </c>
      <c r="D9" s="130">
        <v>1.8100000000000002E-2</v>
      </c>
      <c r="E9" s="130">
        <v>1.8499999999999999E-2</v>
      </c>
      <c r="F9" s="130">
        <v>2.1100000000000001E-2</v>
      </c>
      <c r="G9" s="130">
        <v>2.3699999999999999E-2</v>
      </c>
      <c r="H9" s="130">
        <v>2.5000000000000001E-2</v>
      </c>
      <c r="I9" s="130">
        <v>1.7600000000000001E-2</v>
      </c>
      <c r="J9" s="130">
        <v>1.9E-2</v>
      </c>
      <c r="K9" s="130">
        <v>2.12E-2</v>
      </c>
      <c r="L9" s="130">
        <v>2.3900000000000001E-2</v>
      </c>
      <c r="M9" s="130">
        <v>2.5100000000000001E-2</v>
      </c>
    </row>
    <row r="10" spans="1:13" s="48" customFormat="1" ht="15" customHeight="1">
      <c r="A10" s="47" t="s">
        <v>742</v>
      </c>
      <c r="B10" s="46" t="s">
        <v>886</v>
      </c>
      <c r="C10" s="165" t="s">
        <v>1318</v>
      </c>
      <c r="D10" s="130">
        <v>3.2199999999999999E-2</v>
      </c>
      <c r="E10" s="130">
        <v>3.0300000000000001E-2</v>
      </c>
      <c r="F10" s="130">
        <v>3.44E-2</v>
      </c>
      <c r="G10" s="130">
        <v>3.2099999999999997E-2</v>
      </c>
      <c r="H10" s="130">
        <v>3.3000000000000002E-2</v>
      </c>
      <c r="I10" s="130">
        <v>2.4500000000000001E-2</v>
      </c>
      <c r="J10" s="130">
        <v>2.5899999999999999E-2</v>
      </c>
      <c r="K10" s="130">
        <v>2.63E-2</v>
      </c>
      <c r="L10" s="130">
        <v>0.03</v>
      </c>
      <c r="M10" s="130">
        <v>2.81E-2</v>
      </c>
    </row>
    <row r="11" spans="1:13" s="48" customFormat="1" ht="15" customHeight="1">
      <c r="A11" s="47" t="s">
        <v>742</v>
      </c>
      <c r="B11" s="46" t="s">
        <v>887</v>
      </c>
      <c r="C11" s="165" t="s">
        <v>1319</v>
      </c>
      <c r="D11" s="130">
        <v>3.2099999999999997E-2</v>
      </c>
      <c r="E11" s="130">
        <v>2.9000000000000001E-2</v>
      </c>
      <c r="F11" s="130">
        <v>3.1699999999999999E-2</v>
      </c>
      <c r="G11" s="130">
        <v>3.1399999999999997E-2</v>
      </c>
      <c r="H11" s="130">
        <v>0.03</v>
      </c>
      <c r="I11" s="130">
        <v>2.3199999999999998E-2</v>
      </c>
      <c r="J11" s="130">
        <v>2.1100000000000001E-2</v>
      </c>
      <c r="K11" s="130">
        <v>1.9099999999999999E-2</v>
      </c>
      <c r="L11" s="130">
        <v>2.2800000000000001E-2</v>
      </c>
      <c r="M11" s="130">
        <v>2.3099999999999999E-2</v>
      </c>
    </row>
    <row r="12" spans="1:13" s="48" customFormat="1" ht="15" customHeight="1">
      <c r="A12" s="47" t="s">
        <v>742</v>
      </c>
      <c r="B12" s="46" t="s">
        <v>888</v>
      </c>
      <c r="C12" s="165" t="s">
        <v>1320</v>
      </c>
      <c r="D12" s="130">
        <v>1.37E-2</v>
      </c>
      <c r="E12" s="130">
        <v>8.9999999999999993E-3</v>
      </c>
      <c r="F12" s="130">
        <v>8.5000000000000006E-3</v>
      </c>
      <c r="G12" s="130">
        <v>5.5999999999999999E-3</v>
      </c>
      <c r="H12" s="130">
        <v>6.4999999999999997E-3</v>
      </c>
      <c r="I12" s="130">
        <v>2.3E-3</v>
      </c>
      <c r="J12" s="130">
        <v>2.3999999999999998E-3</v>
      </c>
      <c r="K12" s="130">
        <v>-1.1000000000000001E-3</v>
      </c>
      <c r="L12" s="130">
        <v>2.2000000000000001E-3</v>
      </c>
      <c r="M12" s="130">
        <v>1.1999999999999999E-3</v>
      </c>
    </row>
    <row r="13" spans="1:13" s="48" customFormat="1" ht="15" customHeight="1">
      <c r="A13" s="47" t="s">
        <v>742</v>
      </c>
      <c r="B13" s="46" t="s">
        <v>889</v>
      </c>
      <c r="C13" s="165" t="s">
        <v>1321</v>
      </c>
      <c r="D13" s="130">
        <v>1.3899999999999999E-2</v>
      </c>
      <c r="E13" s="130">
        <v>9.4999999999999998E-3</v>
      </c>
      <c r="F13" s="130">
        <v>9.2999999999999992E-3</v>
      </c>
      <c r="G13" s="130">
        <v>5.7999999999999996E-3</v>
      </c>
      <c r="H13" s="130">
        <v>6.4000000000000003E-3</v>
      </c>
      <c r="I13" s="130">
        <v>2.5000000000000001E-3</v>
      </c>
      <c r="J13" s="130">
        <v>2.8E-3</v>
      </c>
      <c r="K13" s="130">
        <v>-4.0000000000000002E-4</v>
      </c>
      <c r="L13" s="130">
        <v>2.8999999999999998E-3</v>
      </c>
      <c r="M13" s="130">
        <v>2.0999999999999999E-3</v>
      </c>
    </row>
    <row r="14" spans="1:13" s="48" customFormat="1" ht="15" customHeight="1">
      <c r="A14" s="47" t="s">
        <v>742</v>
      </c>
      <c r="B14" s="46" t="s">
        <v>890</v>
      </c>
      <c r="C14" s="165" t="s">
        <v>1322</v>
      </c>
      <c r="D14" s="130">
        <v>1.3899999999999999E-2</v>
      </c>
      <c r="E14" s="130">
        <v>9.4999999999999998E-3</v>
      </c>
      <c r="F14" s="130">
        <v>9.2999999999999992E-3</v>
      </c>
      <c r="G14" s="130">
        <v>5.4999999999999997E-3</v>
      </c>
      <c r="H14" s="130">
        <v>5.5999999999999999E-3</v>
      </c>
      <c r="I14" s="130">
        <v>2.0999999999999999E-3</v>
      </c>
      <c r="J14" s="130">
        <v>2.3999999999999998E-3</v>
      </c>
      <c r="K14" s="130">
        <v>-4.0000000000000002E-4</v>
      </c>
      <c r="L14" s="130">
        <v>2.5000000000000001E-3</v>
      </c>
      <c r="M14" s="130">
        <v>2.0999999999999999E-3</v>
      </c>
    </row>
    <row r="15" spans="1:13" s="48" customFormat="1" ht="15" customHeight="1" thickBot="1">
      <c r="A15" s="47" t="s">
        <v>742</v>
      </c>
      <c r="B15" s="46" t="s">
        <v>891</v>
      </c>
      <c r="C15" s="165" t="s">
        <v>1323</v>
      </c>
      <c r="D15" s="130">
        <v>6.2E-2</v>
      </c>
      <c r="E15" s="130">
        <v>4.6199999999999998E-2</v>
      </c>
      <c r="F15" s="130">
        <v>5.3800000000000001E-2</v>
      </c>
      <c r="G15" s="130">
        <v>3.7900000000000003E-2</v>
      </c>
      <c r="H15" s="130">
        <v>4.65E-2</v>
      </c>
      <c r="I15" s="130">
        <v>2.1100000000000001E-2</v>
      </c>
      <c r="J15" s="130">
        <v>2.46E-2</v>
      </c>
      <c r="K15" s="130">
        <v>-3.8E-3</v>
      </c>
      <c r="L15" s="130">
        <v>2.3699999999999999E-2</v>
      </c>
      <c r="M15" s="130">
        <v>2.01E-2</v>
      </c>
    </row>
    <row r="16" spans="1:13" s="37" customFormat="1" ht="15" customHeight="1" thickTop="1" thickBot="1">
      <c r="A16" s="47"/>
      <c r="B16" s="164"/>
      <c r="C16" s="403" t="s">
        <v>559</v>
      </c>
      <c r="D16" s="400"/>
      <c r="E16" s="400"/>
      <c r="F16" s="400"/>
      <c r="G16" s="400"/>
      <c r="H16" s="401"/>
      <c r="I16" s="401"/>
      <c r="J16" s="401"/>
      <c r="K16" s="401"/>
      <c r="L16" s="401"/>
      <c r="M16" s="401"/>
    </row>
    <row r="17" spans="1:13" s="47" customFormat="1" ht="15" customHeight="1" thickTop="1">
      <c r="A17" s="47" t="s">
        <v>742</v>
      </c>
      <c r="B17" s="46" t="s">
        <v>892</v>
      </c>
      <c r="C17" s="165" t="s">
        <v>893</v>
      </c>
      <c r="D17" s="130">
        <v>3.4000000000000002E-2</v>
      </c>
      <c r="E17" s="130">
        <v>3.6600000000000001E-2</v>
      </c>
      <c r="F17" s="130">
        <v>3.9399999999999998E-2</v>
      </c>
      <c r="G17" s="130">
        <v>5.04E-2</v>
      </c>
      <c r="H17" s="130">
        <v>5.2499999999999998E-2</v>
      </c>
      <c r="I17" s="130">
        <v>5.0500000000000003E-2</v>
      </c>
      <c r="J17" s="130">
        <v>5.2499999999999998E-2</v>
      </c>
      <c r="K17" s="130">
        <v>5.4100000000000002E-2</v>
      </c>
      <c r="L17" s="130">
        <v>5.6300000000000003E-2</v>
      </c>
      <c r="M17" s="130">
        <v>5.74E-2</v>
      </c>
    </row>
    <row r="18" spans="1:13" s="48" customFormat="1" ht="15" customHeight="1">
      <c r="A18" s="47" t="s">
        <v>742</v>
      </c>
      <c r="B18" s="46" t="s">
        <v>894</v>
      </c>
      <c r="C18" s="165" t="s">
        <v>895</v>
      </c>
      <c r="D18" s="130">
        <v>-1.5900000000000001E-2</v>
      </c>
      <c r="E18" s="130">
        <v>-1.8100000000000002E-2</v>
      </c>
      <c r="F18" s="130">
        <v>-1.83E-2</v>
      </c>
      <c r="G18" s="130">
        <v>-2.6700000000000002E-2</v>
      </c>
      <c r="H18" s="130">
        <v>-2.75E-2</v>
      </c>
      <c r="I18" s="130">
        <v>-3.2899999999999999E-2</v>
      </c>
      <c r="J18" s="130">
        <v>-3.3599999999999998E-2</v>
      </c>
      <c r="K18" s="130">
        <v>-3.2899999999999999E-2</v>
      </c>
      <c r="L18" s="130">
        <v>-3.2399999999999998E-2</v>
      </c>
      <c r="M18" s="130">
        <v>-3.2300000000000002E-2</v>
      </c>
    </row>
    <row r="19" spans="1:13" s="48" customFormat="1" ht="15" customHeight="1">
      <c r="A19" s="47" t="s">
        <v>742</v>
      </c>
      <c r="B19" s="46" t="s">
        <v>896</v>
      </c>
      <c r="C19" s="165" t="s">
        <v>897</v>
      </c>
      <c r="D19" s="130">
        <v>2.07E-2</v>
      </c>
      <c r="E19" s="130">
        <v>2.3099999999999999E-2</v>
      </c>
      <c r="F19" s="130">
        <v>2.2499999999999999E-2</v>
      </c>
      <c r="G19" s="130">
        <v>3.2199999999999999E-2</v>
      </c>
      <c r="H19" s="130">
        <v>3.2500000000000001E-2</v>
      </c>
      <c r="I19" s="130">
        <v>3.7900000000000003E-2</v>
      </c>
      <c r="J19" s="130">
        <v>3.8699999999999998E-2</v>
      </c>
      <c r="K19" s="130">
        <v>3.85E-2</v>
      </c>
      <c r="L19" s="130">
        <v>3.78E-2</v>
      </c>
      <c r="M19" s="130">
        <v>3.78E-2</v>
      </c>
    </row>
    <row r="20" spans="1:13" s="48" customFormat="1" ht="15" customHeight="1">
      <c r="A20" s="47" t="s">
        <v>742</v>
      </c>
      <c r="B20" s="46" t="s">
        <v>898</v>
      </c>
      <c r="C20" s="165" t="s">
        <v>899</v>
      </c>
      <c r="D20" s="130">
        <v>1E-4</v>
      </c>
      <c r="E20" s="130">
        <v>1E-4</v>
      </c>
      <c r="F20" s="130">
        <v>0</v>
      </c>
      <c r="G20" s="130">
        <v>0</v>
      </c>
      <c r="H20" s="130">
        <v>0</v>
      </c>
      <c r="I20" s="130">
        <v>0</v>
      </c>
      <c r="J20" s="130">
        <v>0</v>
      </c>
      <c r="K20" s="130">
        <v>0</v>
      </c>
      <c r="L20" s="130">
        <v>0</v>
      </c>
      <c r="M20" s="130">
        <v>0</v>
      </c>
    </row>
    <row r="21" spans="1:13" s="48" customFormat="1" ht="15" customHeight="1">
      <c r="A21" s="47" t="s">
        <v>742</v>
      </c>
      <c r="B21" s="46" t="s">
        <v>900</v>
      </c>
      <c r="C21" s="165" t="s">
        <v>1324</v>
      </c>
      <c r="D21" s="130">
        <v>-2.0000000000000001E-4</v>
      </c>
      <c r="E21" s="130">
        <v>-1.2999999999999999E-3</v>
      </c>
      <c r="F21" s="130">
        <v>-2.7000000000000001E-3</v>
      </c>
      <c r="G21" s="130">
        <v>-8.0000000000000004E-4</v>
      </c>
      <c r="H21" s="130">
        <v>-3.0000000000000001E-3</v>
      </c>
      <c r="I21" s="130">
        <v>-1.4E-3</v>
      </c>
      <c r="J21" s="130">
        <v>-4.7999999999999996E-3</v>
      </c>
      <c r="K21" s="130">
        <v>-7.3000000000000001E-3</v>
      </c>
      <c r="L21" s="130">
        <v>-7.1999999999999998E-3</v>
      </c>
      <c r="M21" s="130">
        <v>-5.0000000000000001E-3</v>
      </c>
    </row>
    <row r="22" spans="1:13" s="48" customFormat="1" ht="15" customHeight="1">
      <c r="A22" s="47" t="s">
        <v>742</v>
      </c>
      <c r="B22" s="46" t="s">
        <v>901</v>
      </c>
      <c r="C22" s="165" t="s">
        <v>1325</v>
      </c>
      <c r="D22" s="130">
        <v>1.41E-2</v>
      </c>
      <c r="E22" s="130">
        <v>1.18E-2</v>
      </c>
      <c r="F22" s="130">
        <v>1.3299999999999999E-2</v>
      </c>
      <c r="G22" s="130">
        <v>8.3999999999999995E-3</v>
      </c>
      <c r="H22" s="130">
        <v>8.0000000000000002E-3</v>
      </c>
      <c r="I22" s="130">
        <v>7.0000000000000001E-3</v>
      </c>
      <c r="J22" s="130">
        <v>6.8999999999999999E-3</v>
      </c>
      <c r="K22" s="130">
        <v>5.1999999999999998E-3</v>
      </c>
      <c r="L22" s="130">
        <v>6.1000000000000004E-3</v>
      </c>
      <c r="M22" s="130">
        <v>3.0000000000000001E-3</v>
      </c>
    </row>
    <row r="23" spans="1:13" s="48" customFormat="1" ht="15" customHeight="1">
      <c r="A23" s="47" t="s">
        <v>742</v>
      </c>
      <c r="B23" s="46" t="s">
        <v>902</v>
      </c>
      <c r="C23" s="165" t="s">
        <v>1326</v>
      </c>
      <c r="D23" s="130">
        <v>-1.84E-2</v>
      </c>
      <c r="E23" s="130">
        <v>-0.02</v>
      </c>
      <c r="F23" s="130">
        <v>-2.3300000000000001E-2</v>
      </c>
      <c r="G23" s="130">
        <v>-2.58E-2</v>
      </c>
      <c r="H23" s="130">
        <v>-2.3599999999999999E-2</v>
      </c>
      <c r="I23" s="130">
        <v>-2.0899999999999998E-2</v>
      </c>
      <c r="J23" s="130">
        <v>-1.8700000000000001E-2</v>
      </c>
      <c r="K23" s="130">
        <v>-2.01E-2</v>
      </c>
      <c r="L23" s="130">
        <v>-2.06E-2</v>
      </c>
      <c r="M23" s="130">
        <v>-2.1899999999999999E-2</v>
      </c>
    </row>
    <row r="24" spans="1:13" s="48" customFormat="1" ht="15" customHeight="1">
      <c r="A24" s="47" t="s">
        <v>742</v>
      </c>
      <c r="B24" s="46" t="s">
        <v>903</v>
      </c>
      <c r="C24" s="165" t="s">
        <v>1327</v>
      </c>
      <c r="D24" s="130">
        <v>2.0000000000000001E-4</v>
      </c>
      <c r="E24" s="130">
        <v>4.0000000000000002E-4</v>
      </c>
      <c r="F24" s="130">
        <v>8.9999999999999998E-4</v>
      </c>
      <c r="G24" s="130">
        <v>2.0000000000000001E-4</v>
      </c>
      <c r="H24" s="130">
        <v>0</v>
      </c>
      <c r="I24" s="130">
        <v>2.0000000000000001E-4</v>
      </c>
      <c r="J24" s="130">
        <v>4.0000000000000002E-4</v>
      </c>
      <c r="K24" s="130">
        <v>6.9999999999999999E-4</v>
      </c>
      <c r="L24" s="130">
        <v>6.9999999999999999E-4</v>
      </c>
      <c r="M24" s="130">
        <v>8.9999999999999998E-4</v>
      </c>
    </row>
    <row r="25" spans="1:13" s="48" customFormat="1" ht="15" customHeight="1" thickBot="1">
      <c r="A25" s="47" t="s">
        <v>742</v>
      </c>
      <c r="B25" s="46" t="s">
        <v>904</v>
      </c>
      <c r="C25" s="165" t="s">
        <v>1328</v>
      </c>
      <c r="D25" s="130">
        <v>0.17169999999999999</v>
      </c>
      <c r="E25" s="130">
        <v>0.20169999999999999</v>
      </c>
      <c r="F25" s="130">
        <v>0.20549999999999999</v>
      </c>
      <c r="G25" s="130">
        <v>0.20530000000000001</v>
      </c>
      <c r="H25" s="130">
        <v>0.22650000000000001</v>
      </c>
      <c r="I25" s="130">
        <v>0.23569999999999999</v>
      </c>
      <c r="J25" s="130">
        <v>0.25530000000000003</v>
      </c>
      <c r="K25" s="130">
        <v>0.27500000000000002</v>
      </c>
      <c r="L25" s="130">
        <v>0.26600000000000001</v>
      </c>
      <c r="M25" s="130">
        <v>0.28120000000000001</v>
      </c>
    </row>
    <row r="26" spans="1:13" s="37" customFormat="1" ht="15" customHeight="1" thickTop="1" thickBot="1">
      <c r="A26" s="47"/>
      <c r="B26" s="174"/>
      <c r="C26" s="403" t="s">
        <v>560</v>
      </c>
      <c r="D26" s="400"/>
      <c r="E26" s="400"/>
      <c r="F26" s="400"/>
      <c r="G26" s="400"/>
      <c r="H26" s="401"/>
      <c r="I26" s="401"/>
      <c r="J26" s="401"/>
      <c r="K26" s="401"/>
      <c r="L26" s="401"/>
      <c r="M26" s="401"/>
    </row>
    <row r="27" spans="1:13" s="47" customFormat="1" ht="15" customHeight="1" thickTop="1">
      <c r="A27" s="47" t="s">
        <v>742</v>
      </c>
      <c r="B27" s="46" t="s">
        <v>905</v>
      </c>
      <c r="C27" s="165" t="s">
        <v>1329</v>
      </c>
      <c r="D27" s="130">
        <v>4.24E-2</v>
      </c>
      <c r="E27" s="130">
        <v>4.5900000000000003E-2</v>
      </c>
      <c r="F27" s="130">
        <v>5.1900000000000002E-2</v>
      </c>
      <c r="G27" s="130">
        <v>5.7500000000000002E-2</v>
      </c>
      <c r="H27" s="130">
        <v>6.0499999999999998E-2</v>
      </c>
      <c r="I27" s="130">
        <v>6.6500000000000004E-2</v>
      </c>
      <c r="J27" s="130">
        <v>7.6300000000000007E-2</v>
      </c>
      <c r="K27" s="130">
        <v>8.4400000000000003E-2</v>
      </c>
      <c r="L27" s="130">
        <v>8.6199999999999999E-2</v>
      </c>
      <c r="M27" s="130">
        <v>8.8499999999999995E-2</v>
      </c>
    </row>
    <row r="28" spans="1:13" s="48" customFormat="1" ht="15" customHeight="1">
      <c r="A28" s="47" t="s">
        <v>742</v>
      </c>
      <c r="B28" s="46" t="s">
        <v>906</v>
      </c>
      <c r="C28" s="165" t="s">
        <v>1330</v>
      </c>
      <c r="D28" s="130">
        <v>0</v>
      </c>
      <c r="E28" s="130">
        <v>5.0000000000000001E-4</v>
      </c>
      <c r="F28" s="130">
        <v>0</v>
      </c>
      <c r="G28" s="130">
        <v>5.4000000000000003E-3</v>
      </c>
      <c r="H28" s="130">
        <v>0</v>
      </c>
      <c r="I28" s="130">
        <v>0</v>
      </c>
      <c r="J28" s="130">
        <v>0</v>
      </c>
      <c r="K28" s="130">
        <v>0</v>
      </c>
      <c r="L28" s="130">
        <v>0</v>
      </c>
      <c r="M28" s="130">
        <v>0</v>
      </c>
    </row>
    <row r="29" spans="1:13" s="48" customFormat="1" ht="15" customHeight="1">
      <c r="A29" s="47" t="s">
        <v>742</v>
      </c>
      <c r="B29" s="46" t="s">
        <v>907</v>
      </c>
      <c r="C29" s="165" t="s">
        <v>1331</v>
      </c>
      <c r="D29" s="130">
        <v>0</v>
      </c>
      <c r="E29" s="130">
        <v>1.5E-3</v>
      </c>
      <c r="F29" s="130">
        <v>4.07E-2</v>
      </c>
      <c r="G29" s="130">
        <v>0.1171</v>
      </c>
      <c r="H29" s="130">
        <v>0.1133</v>
      </c>
      <c r="I29" s="130">
        <v>3.9899999999999998E-2</v>
      </c>
      <c r="J29" s="130">
        <v>8.6699999999999999E-2</v>
      </c>
      <c r="K29" s="130">
        <v>0.12770000000000001</v>
      </c>
      <c r="L29" s="130">
        <v>0.1114</v>
      </c>
      <c r="M29" s="130">
        <v>8.1699999999999995E-2</v>
      </c>
    </row>
    <row r="30" spans="1:13" s="48" customFormat="1" ht="15" customHeight="1">
      <c r="A30" s="47" t="s">
        <v>742</v>
      </c>
      <c r="B30" s="46" t="s">
        <v>908</v>
      </c>
      <c r="C30" s="165" t="s">
        <v>1332</v>
      </c>
      <c r="D30" s="130">
        <v>0</v>
      </c>
      <c r="E30" s="130">
        <v>0</v>
      </c>
      <c r="F30" s="130">
        <v>0</v>
      </c>
      <c r="G30" s="130">
        <v>0</v>
      </c>
      <c r="H30" s="130">
        <v>0</v>
      </c>
      <c r="I30" s="130">
        <v>0</v>
      </c>
      <c r="J30" s="130">
        <v>0</v>
      </c>
      <c r="K30" s="130">
        <v>0</v>
      </c>
      <c r="L30" s="130">
        <v>0</v>
      </c>
      <c r="M30" s="130">
        <v>0</v>
      </c>
    </row>
    <row r="31" spans="1:13" s="48" customFormat="1" ht="15" customHeight="1">
      <c r="A31" s="47" t="s">
        <v>742</v>
      </c>
      <c r="B31" s="46" t="s">
        <v>909</v>
      </c>
      <c r="C31" s="165" t="s">
        <v>1333</v>
      </c>
      <c r="D31" s="130">
        <v>0</v>
      </c>
      <c r="E31" s="130">
        <v>0</v>
      </c>
      <c r="F31" s="130">
        <v>0</v>
      </c>
      <c r="G31" s="130">
        <v>0</v>
      </c>
      <c r="H31" s="130">
        <v>0</v>
      </c>
      <c r="I31" s="130">
        <v>0</v>
      </c>
      <c r="J31" s="130">
        <v>0</v>
      </c>
      <c r="K31" s="130">
        <v>0</v>
      </c>
      <c r="L31" s="130">
        <v>0</v>
      </c>
      <c r="M31" s="130">
        <v>0</v>
      </c>
    </row>
    <row r="32" spans="1:13" s="48" customFormat="1" ht="15" customHeight="1">
      <c r="A32" s="47" t="s">
        <v>742</v>
      </c>
      <c r="B32" s="46" t="s">
        <v>910</v>
      </c>
      <c r="C32" s="165" t="s">
        <v>1334</v>
      </c>
      <c r="D32" s="130">
        <v>0</v>
      </c>
      <c r="E32" s="130">
        <v>0</v>
      </c>
      <c r="F32" s="130">
        <v>0</v>
      </c>
      <c r="G32" s="130">
        <v>0</v>
      </c>
      <c r="H32" s="130">
        <v>0</v>
      </c>
      <c r="I32" s="130">
        <v>0</v>
      </c>
      <c r="J32" s="130">
        <v>0</v>
      </c>
      <c r="K32" s="130">
        <v>0</v>
      </c>
      <c r="L32" s="130">
        <v>0</v>
      </c>
      <c r="M32" s="130">
        <v>0</v>
      </c>
    </row>
    <row r="33" spans="1:13" s="48" customFormat="1" ht="15" customHeight="1">
      <c r="A33" s="47" t="s">
        <v>742</v>
      </c>
      <c r="B33" s="46" t="s">
        <v>911</v>
      </c>
      <c r="C33" s="165" t="s">
        <v>1335</v>
      </c>
      <c r="D33" s="130">
        <v>0</v>
      </c>
      <c r="E33" s="130">
        <v>0</v>
      </c>
      <c r="F33" s="130">
        <v>0</v>
      </c>
      <c r="G33" s="130">
        <v>0</v>
      </c>
      <c r="H33" s="130">
        <v>0</v>
      </c>
      <c r="I33" s="130">
        <v>0</v>
      </c>
      <c r="J33" s="130">
        <v>0</v>
      </c>
      <c r="K33" s="130">
        <v>0</v>
      </c>
      <c r="L33" s="130">
        <v>0</v>
      </c>
      <c r="M33" s="130">
        <v>0</v>
      </c>
    </row>
    <row r="34" spans="1:13" s="48" customFormat="1" ht="15" customHeight="1">
      <c r="A34" s="47" t="s">
        <v>742</v>
      </c>
      <c r="B34" s="46" t="s">
        <v>912</v>
      </c>
      <c r="C34" s="165" t="s">
        <v>1336</v>
      </c>
      <c r="D34" s="130">
        <v>0</v>
      </c>
      <c r="E34" s="130">
        <v>0</v>
      </c>
      <c r="F34" s="130">
        <v>0</v>
      </c>
      <c r="G34" s="130">
        <v>0</v>
      </c>
      <c r="H34" s="130">
        <v>0</v>
      </c>
      <c r="I34" s="130">
        <v>0</v>
      </c>
      <c r="J34" s="130">
        <v>0</v>
      </c>
      <c r="K34" s="130">
        <v>0</v>
      </c>
      <c r="L34" s="130">
        <v>0</v>
      </c>
      <c r="M34" s="130">
        <v>0</v>
      </c>
    </row>
    <row r="35" spans="1:13" s="48" customFormat="1" ht="15" customHeight="1">
      <c r="A35" s="47" t="s">
        <v>742</v>
      </c>
      <c r="B35" s="46" t="s">
        <v>913</v>
      </c>
      <c r="C35" s="165" t="s">
        <v>1337</v>
      </c>
      <c r="D35" s="130">
        <v>0</v>
      </c>
      <c r="E35" s="130">
        <v>0</v>
      </c>
      <c r="F35" s="130">
        <v>0</v>
      </c>
      <c r="G35" s="130">
        <v>0</v>
      </c>
      <c r="H35" s="130">
        <v>0</v>
      </c>
      <c r="I35" s="130">
        <v>0</v>
      </c>
      <c r="J35" s="130">
        <v>0</v>
      </c>
      <c r="K35" s="130">
        <v>0</v>
      </c>
      <c r="L35" s="130">
        <v>0</v>
      </c>
      <c r="M35" s="130">
        <v>0</v>
      </c>
    </row>
    <row r="36" spans="1:13" s="48" customFormat="1" ht="15" customHeight="1">
      <c r="A36" s="47" t="s">
        <v>742</v>
      </c>
      <c r="B36" s="46" t="s">
        <v>914</v>
      </c>
      <c r="C36" s="165" t="s">
        <v>1338</v>
      </c>
      <c r="D36" s="130">
        <v>2.9999999999999997E-4</v>
      </c>
      <c r="E36" s="130">
        <v>2.8199999999999999E-2</v>
      </c>
      <c r="F36" s="130">
        <v>2.1499999999999998E-2</v>
      </c>
      <c r="G36" s="130">
        <v>4.07E-2</v>
      </c>
      <c r="H36" s="130">
        <v>4.3099999999999999E-2</v>
      </c>
      <c r="I36" s="130">
        <v>5.0999999999999997E-2</v>
      </c>
      <c r="J36" s="130">
        <v>5.2699999999999997E-2</v>
      </c>
      <c r="K36" s="130">
        <v>4.3099999999999999E-2</v>
      </c>
      <c r="L36" s="130">
        <v>4.1599999999999998E-2</v>
      </c>
      <c r="M36" s="130">
        <v>4.2099999999999999E-2</v>
      </c>
    </row>
    <row r="37" spans="1:13" s="48" customFormat="1" ht="15" customHeight="1">
      <c r="A37" s="47"/>
      <c r="B37" s="46"/>
      <c r="C37" s="165" t="s">
        <v>1339</v>
      </c>
      <c r="D37" s="130">
        <v>0</v>
      </c>
      <c r="E37" s="130">
        <v>0</v>
      </c>
      <c r="F37" s="130">
        <v>0</v>
      </c>
      <c r="G37" s="130">
        <v>0</v>
      </c>
      <c r="H37" s="130">
        <v>0</v>
      </c>
      <c r="I37" s="130">
        <v>0</v>
      </c>
      <c r="J37" s="130">
        <v>0</v>
      </c>
      <c r="K37" s="130">
        <v>6.3799999999999996E-2</v>
      </c>
      <c r="L37" s="130">
        <v>5.5300000000000002E-2</v>
      </c>
      <c r="M37" s="130">
        <v>4.7899999999999998E-2</v>
      </c>
    </row>
    <row r="38" spans="1:13" s="48" customFormat="1" ht="15" customHeight="1" thickBot="1">
      <c r="A38" s="47" t="s">
        <v>742</v>
      </c>
      <c r="B38" s="46" t="s">
        <v>915</v>
      </c>
      <c r="C38" s="165" t="s">
        <v>1340</v>
      </c>
      <c r="D38" s="130">
        <v>0</v>
      </c>
      <c r="E38" s="130">
        <v>0</v>
      </c>
      <c r="F38" s="130">
        <v>0</v>
      </c>
      <c r="G38" s="130">
        <v>0</v>
      </c>
      <c r="H38" s="130">
        <v>0</v>
      </c>
      <c r="I38" s="130">
        <v>3.8999999999999998E-3</v>
      </c>
      <c r="J38" s="130">
        <v>1.7000000000000001E-2</v>
      </c>
      <c r="K38" s="130">
        <v>1.9E-2</v>
      </c>
      <c r="L38" s="130">
        <v>2.0500000000000001E-2</v>
      </c>
      <c r="M38" s="130">
        <v>2.07E-2</v>
      </c>
    </row>
    <row r="39" spans="1:13" s="37" customFormat="1" ht="15" customHeight="1" thickTop="1" thickBot="1">
      <c r="A39" s="47"/>
      <c r="B39" s="51"/>
      <c r="C39" s="403" t="s">
        <v>561</v>
      </c>
      <c r="D39" s="400"/>
      <c r="E39" s="400"/>
      <c r="F39" s="400"/>
      <c r="G39" s="400"/>
      <c r="H39" s="401"/>
      <c r="I39" s="401"/>
      <c r="J39" s="401"/>
      <c r="K39" s="401"/>
      <c r="L39" s="401"/>
      <c r="M39" s="401"/>
    </row>
    <row r="40" spans="1:13" s="37" customFormat="1" ht="15" customHeight="1" thickTop="1" thickBot="1">
      <c r="A40" s="47"/>
      <c r="B40" s="174"/>
      <c r="C40" s="403" t="s">
        <v>562</v>
      </c>
      <c r="D40" s="400"/>
      <c r="E40" s="400"/>
      <c r="F40" s="400"/>
      <c r="G40" s="400"/>
      <c r="H40" s="401"/>
      <c r="I40" s="401"/>
      <c r="J40" s="401"/>
      <c r="K40" s="401"/>
      <c r="L40" s="401"/>
      <c r="M40" s="401"/>
    </row>
    <row r="41" spans="1:13" s="47" customFormat="1" ht="15" customHeight="1" thickTop="1">
      <c r="A41" s="47" t="s">
        <v>742</v>
      </c>
      <c r="B41" s="46" t="s">
        <v>916</v>
      </c>
      <c r="C41" s="165" t="s">
        <v>917</v>
      </c>
      <c r="D41" s="130">
        <v>1.84E-2</v>
      </c>
      <c r="E41" s="130">
        <v>0.02</v>
      </c>
      <c r="F41" s="130">
        <v>2.3300000000000001E-2</v>
      </c>
      <c r="G41" s="130">
        <v>2.58E-2</v>
      </c>
      <c r="H41" s="130">
        <v>2.3599999999999999E-2</v>
      </c>
      <c r="I41" s="130">
        <v>2.0899999999999998E-2</v>
      </c>
      <c r="J41" s="130">
        <v>1.8700000000000001E-2</v>
      </c>
      <c r="K41" s="130">
        <v>2.01E-2</v>
      </c>
      <c r="L41" s="130">
        <v>2.06E-2</v>
      </c>
      <c r="M41" s="130">
        <v>2.1899999999999999E-2</v>
      </c>
    </row>
    <row r="42" spans="1:13" s="48" customFormat="1" ht="15" customHeight="1">
      <c r="A42" s="47" t="s">
        <v>742</v>
      </c>
      <c r="B42" s="46" t="s">
        <v>918</v>
      </c>
      <c r="C42" s="165" t="s">
        <v>919</v>
      </c>
      <c r="D42" s="130">
        <v>2.1700000000000001E-2</v>
      </c>
      <c r="E42" s="130">
        <v>2.3800000000000002E-2</v>
      </c>
      <c r="F42" s="130">
        <v>2.76E-2</v>
      </c>
      <c r="G42" s="130">
        <v>3.04E-2</v>
      </c>
      <c r="H42" s="130">
        <v>2.7799999999999998E-2</v>
      </c>
      <c r="I42" s="130">
        <v>2.46E-2</v>
      </c>
      <c r="J42" s="130">
        <v>2.2499999999999999E-2</v>
      </c>
      <c r="K42" s="130">
        <v>2.4299999999999999E-2</v>
      </c>
      <c r="L42" s="130">
        <v>2.4799999999999999E-2</v>
      </c>
      <c r="M42" s="130">
        <v>2.5899999999999999E-2</v>
      </c>
    </row>
    <row r="43" spans="1:13" s="48" customFormat="1" ht="15" customHeight="1">
      <c r="A43" s="47" t="s">
        <v>742</v>
      </c>
      <c r="B43" s="46" t="s">
        <v>920</v>
      </c>
      <c r="C43" s="165" t="s">
        <v>921</v>
      </c>
      <c r="D43" s="130">
        <v>2.5399999999999999E-2</v>
      </c>
      <c r="E43" s="130">
        <v>2.9600000000000001E-2</v>
      </c>
      <c r="F43" s="130">
        <v>3.3399999999999999E-2</v>
      </c>
      <c r="G43" s="130">
        <v>3.5200000000000002E-2</v>
      </c>
      <c r="H43" s="130">
        <v>3.2899999999999999E-2</v>
      </c>
      <c r="I43" s="130">
        <v>3.1399999999999997E-2</v>
      </c>
      <c r="J43" s="130">
        <v>3.0300000000000001E-2</v>
      </c>
      <c r="K43" s="130">
        <v>3.3300000000000003E-2</v>
      </c>
      <c r="L43" s="130">
        <v>3.32E-2</v>
      </c>
      <c r="M43" s="130">
        <v>3.3799999999999997E-2</v>
      </c>
    </row>
    <row r="44" spans="1:13" s="48" customFormat="1" ht="15" customHeight="1" thickBot="1">
      <c r="A44" s="47" t="s">
        <v>742</v>
      </c>
      <c r="B44" s="46" t="s">
        <v>922</v>
      </c>
      <c r="C44" s="165" t="s">
        <v>1341</v>
      </c>
      <c r="D44" s="130">
        <v>0.36320000000000002</v>
      </c>
      <c r="E44" s="130">
        <v>8.9599999999999999E-2</v>
      </c>
      <c r="F44" s="130">
        <v>5.4399999999999997E-2</v>
      </c>
      <c r="G44" s="130">
        <v>4.9099999999999998E-2</v>
      </c>
      <c r="H44" s="130">
        <v>4.2599999999999999E-2</v>
      </c>
      <c r="I44" s="130">
        <v>3.7199999999999997E-2</v>
      </c>
      <c r="J44" s="130">
        <v>3.4700000000000002E-2</v>
      </c>
      <c r="K44" s="130">
        <v>3.9100000000000003E-2</v>
      </c>
      <c r="L44" s="130">
        <v>3.9300000000000002E-2</v>
      </c>
      <c r="M44" s="130">
        <v>4.1799999999999997E-2</v>
      </c>
    </row>
    <row r="45" spans="1:13" s="37" customFormat="1" ht="15" customHeight="1" thickTop="1" thickBot="1">
      <c r="A45" s="47"/>
      <c r="B45" s="174"/>
      <c r="C45" s="403" t="s">
        <v>563</v>
      </c>
      <c r="D45" s="400"/>
      <c r="E45" s="400"/>
      <c r="F45" s="400"/>
      <c r="G45" s="400"/>
      <c r="H45" s="401"/>
      <c r="I45" s="401"/>
      <c r="J45" s="401"/>
      <c r="K45" s="401"/>
      <c r="L45" s="401"/>
      <c r="M45" s="401"/>
    </row>
    <row r="46" spans="1:13" s="50" customFormat="1" ht="15" customHeight="1" thickTop="1">
      <c r="A46" s="50" t="s">
        <v>742</v>
      </c>
      <c r="B46" s="46" t="s">
        <v>923</v>
      </c>
      <c r="C46" s="165" t="s">
        <v>924</v>
      </c>
      <c r="D46" s="130">
        <v>0.60770000000000002</v>
      </c>
      <c r="E46" s="130">
        <v>0.52339999999999998</v>
      </c>
      <c r="F46" s="130">
        <v>0.52690000000000003</v>
      </c>
      <c r="G46" s="130">
        <v>0.50549999999999995</v>
      </c>
      <c r="H46" s="130">
        <v>0.52400000000000002</v>
      </c>
      <c r="I46" s="130">
        <v>0.51819999999999999</v>
      </c>
      <c r="J46" s="130">
        <v>0.4904</v>
      </c>
      <c r="K46" s="130">
        <v>0.51259999999999994</v>
      </c>
      <c r="L46" s="130">
        <v>0.50309999999999999</v>
      </c>
      <c r="M46" s="130">
        <v>0.49440000000000001</v>
      </c>
    </row>
    <row r="47" spans="1:13" ht="15" customHeight="1">
      <c r="A47" s="47" t="s">
        <v>742</v>
      </c>
      <c r="B47" s="46" t="s">
        <v>925</v>
      </c>
      <c r="C47" s="165" t="s">
        <v>926</v>
      </c>
      <c r="D47" s="130">
        <v>6.6900000000000001E-2</v>
      </c>
      <c r="E47" s="130">
        <v>8.43E-2</v>
      </c>
      <c r="F47" s="130">
        <v>5.8099999999999999E-2</v>
      </c>
      <c r="G47" s="130">
        <v>5.2299999999999999E-2</v>
      </c>
      <c r="H47" s="130">
        <v>6.25E-2</v>
      </c>
      <c r="I47" s="130">
        <v>5.0500000000000003E-2</v>
      </c>
      <c r="J47" s="130">
        <v>4.2599999999999999E-2</v>
      </c>
      <c r="K47" s="130">
        <v>3.9100000000000003E-2</v>
      </c>
      <c r="L47" s="130">
        <v>3.7699999999999997E-2</v>
      </c>
      <c r="M47" s="130">
        <v>3.7699999999999997E-2</v>
      </c>
    </row>
    <row r="48" spans="1:13" ht="15" customHeight="1">
      <c r="A48" s="47" t="s">
        <v>742</v>
      </c>
      <c r="B48" s="46" t="s">
        <v>927</v>
      </c>
      <c r="C48" s="165" t="s">
        <v>928</v>
      </c>
      <c r="D48" s="130">
        <v>0.32550000000000001</v>
      </c>
      <c r="E48" s="130">
        <v>0.39229999999999998</v>
      </c>
      <c r="F48" s="130">
        <v>0.41499999999999998</v>
      </c>
      <c r="G48" s="130">
        <v>0.44219999999999998</v>
      </c>
      <c r="H48" s="130">
        <v>0.41349999999999998</v>
      </c>
      <c r="I48" s="130">
        <v>0.43130000000000002</v>
      </c>
      <c r="J48" s="130">
        <v>0.46689999999999998</v>
      </c>
      <c r="K48" s="130">
        <v>0.44829999999999998</v>
      </c>
      <c r="L48" s="130">
        <v>0.4592</v>
      </c>
      <c r="M48" s="130">
        <v>0.46789999999999998</v>
      </c>
    </row>
    <row r="49" spans="1:13" ht="15" customHeight="1" thickBot="1">
      <c r="A49" s="47" t="s">
        <v>742</v>
      </c>
      <c r="B49" s="46" t="s">
        <v>929</v>
      </c>
      <c r="C49" s="165" t="s">
        <v>930</v>
      </c>
      <c r="D49" s="130">
        <v>0.5171</v>
      </c>
      <c r="E49" s="130">
        <v>0.4793</v>
      </c>
      <c r="F49" s="130">
        <v>0.4118</v>
      </c>
      <c r="G49" s="130">
        <v>0.39629999999999999</v>
      </c>
      <c r="H49" s="130">
        <v>0.33329999999999999</v>
      </c>
      <c r="I49" s="130">
        <v>0.31619999999999998</v>
      </c>
      <c r="J49" s="130">
        <v>0.2104</v>
      </c>
      <c r="K49" s="130">
        <v>0.1958</v>
      </c>
      <c r="L49" s="130">
        <v>0.2215</v>
      </c>
      <c r="M49" s="130">
        <v>0.25750000000000001</v>
      </c>
    </row>
    <row r="50" spans="1:13" s="47" customFormat="1" ht="15" customHeight="1" thickTop="1" thickBot="1">
      <c r="B50" s="51"/>
      <c r="C50" s="403" t="s">
        <v>564</v>
      </c>
      <c r="D50" s="400"/>
      <c r="E50" s="400"/>
      <c r="F50" s="400"/>
      <c r="G50" s="400"/>
      <c r="H50" s="401"/>
      <c r="I50" s="401"/>
      <c r="J50" s="401"/>
      <c r="K50" s="401"/>
      <c r="L50" s="401"/>
      <c r="M50" s="401"/>
    </row>
    <row r="51" spans="1:13" s="47" customFormat="1" ht="15" customHeight="1" thickTop="1">
      <c r="A51" s="47" t="s">
        <v>742</v>
      </c>
      <c r="B51" s="46" t="s">
        <v>931</v>
      </c>
      <c r="C51" s="165" t="s">
        <v>932</v>
      </c>
      <c r="D51" s="130">
        <v>3.2199999999999999E-2</v>
      </c>
      <c r="E51" s="130">
        <v>3.0300000000000001E-2</v>
      </c>
      <c r="F51" s="130">
        <v>3.4200000000000001E-2</v>
      </c>
      <c r="G51" s="130">
        <v>3.1699999999999999E-2</v>
      </c>
      <c r="H51" s="130">
        <v>3.2500000000000001E-2</v>
      </c>
      <c r="I51" s="130">
        <v>2.4299999999999999E-2</v>
      </c>
      <c r="J51" s="130">
        <v>2.4899999999999999E-2</v>
      </c>
      <c r="K51" s="130">
        <v>2.3699999999999999E-2</v>
      </c>
      <c r="L51" s="130">
        <v>2.7799999999999998E-2</v>
      </c>
      <c r="M51" s="130">
        <v>2.52E-2</v>
      </c>
    </row>
    <row r="52" spans="1:13" s="47" customFormat="1" ht="15" customHeight="1">
      <c r="A52" s="47" t="s">
        <v>742</v>
      </c>
      <c r="B52" s="46" t="s">
        <v>933</v>
      </c>
      <c r="C52" s="165" t="s">
        <v>934</v>
      </c>
      <c r="D52" s="130">
        <v>1.8100000000000002E-2</v>
      </c>
      <c r="E52" s="130">
        <v>1.8499999999999999E-2</v>
      </c>
      <c r="F52" s="130">
        <v>2.1000000000000001E-2</v>
      </c>
      <c r="G52" s="130">
        <v>2.3300000000000001E-2</v>
      </c>
      <c r="H52" s="130">
        <v>2.4500000000000001E-2</v>
      </c>
      <c r="I52" s="130">
        <v>1.7399999999999999E-2</v>
      </c>
      <c r="J52" s="130">
        <v>1.7899999999999999E-2</v>
      </c>
      <c r="K52" s="130">
        <v>1.8499999999999999E-2</v>
      </c>
      <c r="L52" s="130">
        <v>2.1700000000000001E-2</v>
      </c>
      <c r="M52" s="130">
        <v>2.2200000000000001E-2</v>
      </c>
    </row>
    <row r="53" spans="1:13" s="47" customFormat="1" ht="15" customHeight="1">
      <c r="A53" s="47" t="s">
        <v>742</v>
      </c>
      <c r="B53" s="46" t="s">
        <v>935</v>
      </c>
      <c r="C53" s="165" t="s">
        <v>1342</v>
      </c>
      <c r="D53" s="130">
        <v>2.4299999999999999E-2</v>
      </c>
      <c r="E53" s="130">
        <v>2.5499999999999998E-2</v>
      </c>
      <c r="F53" s="130">
        <v>2.81E-2</v>
      </c>
      <c r="G53" s="130">
        <v>3.1699999999999999E-2</v>
      </c>
      <c r="H53" s="130">
        <v>3.32E-2</v>
      </c>
      <c r="I53" s="130">
        <v>2.6100000000000002E-2</v>
      </c>
      <c r="J53" s="130">
        <v>2.7900000000000001E-2</v>
      </c>
      <c r="K53" s="130">
        <v>2.7900000000000001E-2</v>
      </c>
      <c r="L53" s="130">
        <v>3.1800000000000002E-2</v>
      </c>
      <c r="M53" s="130">
        <v>3.1199999999999999E-2</v>
      </c>
    </row>
    <row r="54" spans="1:13" s="47" customFormat="1" ht="15" customHeight="1">
      <c r="A54" s="47" t="s">
        <v>742</v>
      </c>
      <c r="B54" s="46" t="s">
        <v>936</v>
      </c>
      <c r="C54" s="165" t="s">
        <v>937</v>
      </c>
      <c r="D54" s="130">
        <v>4.0300000000000002E-2</v>
      </c>
      <c r="E54" s="130">
        <v>4.36E-2</v>
      </c>
      <c r="F54" s="130">
        <v>4.6399999999999997E-2</v>
      </c>
      <c r="G54" s="130">
        <v>5.8400000000000001E-2</v>
      </c>
      <c r="H54" s="130">
        <v>6.0600000000000001E-2</v>
      </c>
      <c r="I54" s="130">
        <v>5.91E-2</v>
      </c>
      <c r="J54" s="130">
        <v>6.1499999999999999E-2</v>
      </c>
      <c r="K54" s="130">
        <v>6.08E-2</v>
      </c>
      <c r="L54" s="130">
        <v>6.4199999999999993E-2</v>
      </c>
      <c r="M54" s="130">
        <v>6.3500000000000001E-2</v>
      </c>
    </row>
    <row r="55" spans="1:13" s="47" customFormat="1" ht="15" customHeight="1">
      <c r="A55" s="47" t="s">
        <v>742</v>
      </c>
      <c r="B55" s="46" t="s">
        <v>938</v>
      </c>
      <c r="C55" s="165" t="s">
        <v>939</v>
      </c>
      <c r="D55" s="130">
        <v>-1.5900000000000001E-2</v>
      </c>
      <c r="E55" s="130">
        <v>-1.8100000000000002E-2</v>
      </c>
      <c r="F55" s="130">
        <v>-1.83E-2</v>
      </c>
      <c r="G55" s="130">
        <v>-2.6700000000000002E-2</v>
      </c>
      <c r="H55" s="130">
        <v>-2.75E-2</v>
      </c>
      <c r="I55" s="130">
        <v>-3.2899999999999999E-2</v>
      </c>
      <c r="J55" s="130">
        <v>-3.3599999999999998E-2</v>
      </c>
      <c r="K55" s="130">
        <v>-3.2899999999999999E-2</v>
      </c>
      <c r="L55" s="130">
        <v>-3.2399999999999998E-2</v>
      </c>
      <c r="M55" s="130">
        <v>-3.2300000000000002E-2</v>
      </c>
    </row>
    <row r="56" spans="1:13" s="47" customFormat="1" ht="15" customHeight="1">
      <c r="A56" s="47" t="s">
        <v>742</v>
      </c>
      <c r="B56" s="46" t="s">
        <v>940</v>
      </c>
      <c r="C56" s="165" t="s">
        <v>941</v>
      </c>
      <c r="D56" s="130">
        <v>-6.1999999999999998E-3</v>
      </c>
      <c r="E56" s="130">
        <v>-7.0000000000000001E-3</v>
      </c>
      <c r="F56" s="130">
        <v>-7.1999999999999998E-3</v>
      </c>
      <c r="G56" s="130">
        <v>-8.3999999999999995E-3</v>
      </c>
      <c r="H56" s="130">
        <v>-8.6999999999999994E-3</v>
      </c>
      <c r="I56" s="130">
        <v>-8.8000000000000005E-3</v>
      </c>
      <c r="J56" s="130">
        <v>-0.01</v>
      </c>
      <c r="K56" s="130">
        <v>-9.4000000000000004E-3</v>
      </c>
      <c r="L56" s="130">
        <v>-1.01E-2</v>
      </c>
      <c r="M56" s="130">
        <v>-8.9999999999999993E-3</v>
      </c>
    </row>
    <row r="57" spans="1:13" s="47" customFormat="1" ht="15" customHeight="1" thickBot="1">
      <c r="A57" s="47" t="s">
        <v>742</v>
      </c>
      <c r="B57" s="46" t="s">
        <v>942</v>
      </c>
      <c r="C57" s="165" t="s">
        <v>943</v>
      </c>
      <c r="D57" s="130">
        <v>1.41E-2</v>
      </c>
      <c r="E57" s="130">
        <v>1.18E-2</v>
      </c>
      <c r="F57" s="130">
        <v>1.3299999999999999E-2</v>
      </c>
      <c r="G57" s="130">
        <v>8.3999999999999995E-3</v>
      </c>
      <c r="H57" s="130">
        <v>8.0000000000000002E-3</v>
      </c>
      <c r="I57" s="130">
        <v>7.0000000000000001E-3</v>
      </c>
      <c r="J57" s="130">
        <v>6.8999999999999999E-3</v>
      </c>
      <c r="K57" s="130">
        <v>5.1999999999999998E-3</v>
      </c>
      <c r="L57" s="130">
        <v>6.1000000000000004E-3</v>
      </c>
      <c r="M57" s="130">
        <v>3.0000000000000001E-3</v>
      </c>
    </row>
    <row r="58" spans="1:13" s="37" customFormat="1" ht="15" customHeight="1" thickTop="1" thickBot="1">
      <c r="A58" s="47"/>
      <c r="B58" s="47"/>
      <c r="C58" s="403" t="s">
        <v>944</v>
      </c>
      <c r="D58" s="404"/>
      <c r="E58" s="404"/>
      <c r="F58" s="404"/>
      <c r="G58" s="404"/>
      <c r="H58" s="404"/>
      <c r="I58" s="404"/>
      <c r="J58" s="404"/>
      <c r="K58" s="404"/>
      <c r="L58" s="404"/>
      <c r="M58" s="404"/>
    </row>
    <row r="59" spans="1:13" s="47" customFormat="1" ht="15" customHeight="1" thickTop="1">
      <c r="A59" s="47" t="s">
        <v>742</v>
      </c>
      <c r="B59" s="46" t="s">
        <v>931</v>
      </c>
      <c r="C59" s="165" t="s">
        <v>932</v>
      </c>
      <c r="D59" s="130">
        <v>3.2199999999999999E-2</v>
      </c>
      <c r="E59" s="130">
        <v>3.0300000000000001E-2</v>
      </c>
      <c r="F59" s="130">
        <v>3.4200000000000001E-2</v>
      </c>
      <c r="G59" s="130">
        <v>3.1699999999999999E-2</v>
      </c>
      <c r="H59" s="130">
        <v>3.2500000000000001E-2</v>
      </c>
      <c r="I59" s="130">
        <v>2.4299999999999999E-2</v>
      </c>
      <c r="J59" s="130">
        <v>2.4899999999999999E-2</v>
      </c>
      <c r="K59" s="130">
        <v>2.3699999999999999E-2</v>
      </c>
      <c r="L59" s="130">
        <v>2.7799999999999998E-2</v>
      </c>
      <c r="M59" s="130">
        <v>2.52E-2</v>
      </c>
    </row>
    <row r="60" spans="1:13" s="47" customFormat="1" ht="15" customHeight="1">
      <c r="A60" s="47" t="s">
        <v>742</v>
      </c>
      <c r="B60" s="46" t="s">
        <v>945</v>
      </c>
      <c r="C60" s="165" t="s">
        <v>946</v>
      </c>
      <c r="D60" s="130">
        <v>-2.0000000000000001E-4</v>
      </c>
      <c r="E60" s="130">
        <v>-1.2999999999999999E-3</v>
      </c>
      <c r="F60" s="130">
        <v>-2.5000000000000001E-3</v>
      </c>
      <c r="G60" s="130">
        <v>-2.9999999999999997E-4</v>
      </c>
      <c r="H60" s="130">
        <v>-2.5000000000000001E-3</v>
      </c>
      <c r="I60" s="130">
        <v>-1.1999999999999999E-3</v>
      </c>
      <c r="J60" s="130">
        <v>-3.8E-3</v>
      </c>
      <c r="K60" s="130">
        <v>-4.5999999999999999E-3</v>
      </c>
      <c r="L60" s="130">
        <v>-5.0000000000000001E-3</v>
      </c>
      <c r="M60" s="130">
        <v>-2.0999999999999999E-3</v>
      </c>
    </row>
    <row r="61" spans="1:13" s="48" customFormat="1" ht="15" customHeight="1">
      <c r="A61" s="47" t="s">
        <v>742</v>
      </c>
      <c r="B61" s="46" t="s">
        <v>947</v>
      </c>
      <c r="C61" s="165" t="s">
        <v>948</v>
      </c>
      <c r="D61" s="130">
        <v>-1.84E-2</v>
      </c>
      <c r="E61" s="130">
        <v>-0.02</v>
      </c>
      <c r="F61" s="130">
        <v>-2.3300000000000001E-2</v>
      </c>
      <c r="G61" s="130">
        <v>-2.58E-2</v>
      </c>
      <c r="H61" s="130">
        <v>-2.3599999999999999E-2</v>
      </c>
      <c r="I61" s="130">
        <v>-2.0899999999999998E-2</v>
      </c>
      <c r="J61" s="130">
        <v>-1.8700000000000001E-2</v>
      </c>
      <c r="K61" s="130">
        <v>-2.01E-2</v>
      </c>
      <c r="L61" s="130">
        <v>-2.06E-2</v>
      </c>
      <c r="M61" s="130">
        <v>-2.1899999999999999E-2</v>
      </c>
    </row>
    <row r="62" spans="1:13" s="48" customFormat="1" ht="15" customHeight="1">
      <c r="A62" s="47" t="s">
        <v>742</v>
      </c>
      <c r="B62" s="46" t="s">
        <v>949</v>
      </c>
      <c r="C62" s="165" t="s">
        <v>950</v>
      </c>
      <c r="D62" s="130">
        <v>1E-4</v>
      </c>
      <c r="E62" s="130">
        <v>1E-4</v>
      </c>
      <c r="F62" s="130">
        <v>2.0000000000000001E-4</v>
      </c>
      <c r="G62" s="130">
        <v>2.0000000000000001E-4</v>
      </c>
      <c r="H62" s="130">
        <v>1E-4</v>
      </c>
      <c r="I62" s="130">
        <v>1E-4</v>
      </c>
      <c r="J62" s="130">
        <v>2.0000000000000001E-4</v>
      </c>
      <c r="K62" s="130">
        <v>0</v>
      </c>
      <c r="L62" s="130">
        <v>4.0000000000000002E-4</v>
      </c>
      <c r="M62" s="130">
        <v>1E-4</v>
      </c>
    </row>
    <row r="63" spans="1:13" s="48" customFormat="1" ht="15" customHeight="1">
      <c r="A63" s="47" t="s">
        <v>742</v>
      </c>
      <c r="B63" s="46" t="s">
        <v>951</v>
      </c>
      <c r="C63" s="165" t="s">
        <v>952</v>
      </c>
      <c r="D63" s="130">
        <v>1E-4</v>
      </c>
      <c r="E63" s="130">
        <v>2.9999999999999997E-4</v>
      </c>
      <c r="F63" s="130">
        <v>5.9999999999999995E-4</v>
      </c>
      <c r="G63" s="130">
        <v>0</v>
      </c>
      <c r="H63" s="130">
        <v>-2.0000000000000001E-4</v>
      </c>
      <c r="I63" s="130">
        <v>1E-4</v>
      </c>
      <c r="J63" s="130">
        <v>1E-4</v>
      </c>
      <c r="K63" s="130">
        <v>6.9999999999999999E-4</v>
      </c>
      <c r="L63" s="130">
        <v>2.9999999999999997E-4</v>
      </c>
      <c r="M63" s="130">
        <v>8.0000000000000004E-4</v>
      </c>
    </row>
    <row r="64" spans="1:13" s="48" customFormat="1" ht="15" customHeight="1" thickBot="1">
      <c r="A64" s="47"/>
      <c r="B64" s="46"/>
      <c r="C64" s="165" t="s">
        <v>953</v>
      </c>
      <c r="D64" s="130">
        <v>1E-4</v>
      </c>
      <c r="E64" s="130">
        <v>1E-4</v>
      </c>
      <c r="F64" s="130">
        <v>0</v>
      </c>
      <c r="G64" s="130">
        <v>0</v>
      </c>
      <c r="H64" s="130">
        <v>0</v>
      </c>
      <c r="I64" s="130">
        <v>0</v>
      </c>
      <c r="J64" s="130">
        <v>0</v>
      </c>
      <c r="K64" s="130">
        <v>0</v>
      </c>
      <c r="L64" s="130">
        <v>0</v>
      </c>
      <c r="M64" s="130">
        <v>0</v>
      </c>
    </row>
    <row r="65" spans="1:13" s="47" customFormat="1" ht="15" customHeight="1" thickTop="1" thickBot="1">
      <c r="A65" s="47" t="s">
        <v>742</v>
      </c>
      <c r="B65" s="46" t="s">
        <v>954</v>
      </c>
      <c r="C65" s="403" t="s">
        <v>955</v>
      </c>
      <c r="D65" s="400">
        <v>1.4E-2</v>
      </c>
      <c r="E65" s="400">
        <v>9.4999999999999998E-3</v>
      </c>
      <c r="F65" s="400">
        <v>9.2999999999999992E-3</v>
      </c>
      <c r="G65" s="400">
        <v>5.7999999999999996E-3</v>
      </c>
      <c r="H65" s="405">
        <v>6.4000000000000003E-3</v>
      </c>
      <c r="I65" s="405">
        <v>2.5000000000000001E-3</v>
      </c>
      <c r="J65" s="405">
        <v>2.8E-3</v>
      </c>
      <c r="K65" s="405">
        <v>-4.0000000000000002E-4</v>
      </c>
      <c r="L65" s="405">
        <v>3.0000000000000001E-3</v>
      </c>
      <c r="M65" s="405">
        <v>2.0999999999999999E-3</v>
      </c>
    </row>
    <row r="66" spans="1:13" ht="3.75" customHeight="1" thickTop="1" thickBot="1">
      <c r="A66" s="175"/>
      <c r="B66" s="175"/>
      <c r="C66" s="118"/>
      <c r="D66" s="118"/>
      <c r="E66" s="118"/>
      <c r="F66" s="118"/>
      <c r="G66" s="118"/>
      <c r="H66" s="118"/>
      <c r="I66" s="118"/>
      <c r="J66" s="118"/>
      <c r="K66" s="118"/>
      <c r="L66" s="118"/>
      <c r="M66" s="118"/>
    </row>
    <row r="67" spans="1:13" ht="15" customHeight="1">
      <c r="A67" s="47"/>
      <c r="B67" s="47"/>
      <c r="C67" s="170" t="s">
        <v>1306</v>
      </c>
      <c r="D67" s="47"/>
      <c r="E67" s="47"/>
      <c r="F67" s="47"/>
      <c r="G67" s="47"/>
      <c r="H67" s="47"/>
      <c r="I67" s="47"/>
      <c r="J67" s="47"/>
      <c r="K67" s="47"/>
      <c r="L67" s="47"/>
      <c r="M67" s="47"/>
    </row>
    <row r="68" spans="1:13" ht="15" customHeight="1">
      <c r="A68" s="47"/>
      <c r="B68" s="47"/>
      <c r="C68" s="170" t="s">
        <v>1350</v>
      </c>
      <c r="D68" s="47"/>
      <c r="E68" s="47"/>
      <c r="F68" s="47"/>
      <c r="G68" s="47"/>
      <c r="H68" s="47"/>
      <c r="I68" s="47"/>
      <c r="J68" s="47"/>
      <c r="K68" s="47"/>
      <c r="L68" s="47"/>
      <c r="M68" s="47"/>
    </row>
    <row r="69" spans="1:13" ht="15" customHeight="1">
      <c r="A69" s="47"/>
      <c r="B69" s="47"/>
      <c r="C69" s="170" t="s">
        <v>1351</v>
      </c>
      <c r="D69" s="47"/>
      <c r="E69" s="47"/>
      <c r="F69" s="47"/>
      <c r="G69" s="47"/>
      <c r="H69" s="47"/>
      <c r="I69" s="47"/>
      <c r="J69" s="47"/>
      <c r="K69" s="47"/>
      <c r="L69" s="47"/>
      <c r="M69" s="47"/>
    </row>
    <row r="70" spans="1:13" ht="15" customHeight="1">
      <c r="A70" s="47"/>
      <c r="B70" s="47"/>
      <c r="C70" s="170" t="s">
        <v>1309</v>
      </c>
      <c r="D70" s="47"/>
      <c r="E70" s="47"/>
      <c r="F70" s="47"/>
      <c r="G70" s="47"/>
      <c r="H70" s="47"/>
      <c r="I70" s="47"/>
      <c r="J70" s="47"/>
      <c r="K70" s="47"/>
      <c r="L70" s="47"/>
      <c r="M70" s="47"/>
    </row>
    <row r="71" spans="1:13" ht="15" customHeight="1">
      <c r="A71" s="47"/>
      <c r="B71" s="47"/>
      <c r="C71" s="170" t="s">
        <v>1310</v>
      </c>
      <c r="D71" s="47"/>
      <c r="E71" s="47"/>
      <c r="F71" s="47"/>
      <c r="G71" s="47"/>
      <c r="H71" s="47"/>
      <c r="I71" s="47"/>
      <c r="J71" s="47"/>
      <c r="K71" s="47"/>
      <c r="L71" s="47"/>
      <c r="M71" s="47"/>
    </row>
    <row r="72" spans="1:13" ht="30" customHeight="1">
      <c r="A72" s="47"/>
      <c r="B72" s="47"/>
      <c r="C72" s="730" t="s">
        <v>958</v>
      </c>
      <c r="D72" s="730"/>
      <c r="E72" s="730"/>
      <c r="F72" s="730"/>
      <c r="G72" s="730"/>
      <c r="H72" s="730"/>
      <c r="I72" s="730"/>
      <c r="J72" s="730"/>
      <c r="K72" s="730"/>
      <c r="L72" s="730"/>
      <c r="M72" s="730"/>
    </row>
    <row r="73" spans="1:13" ht="15" customHeight="1">
      <c r="A73" s="47"/>
      <c r="B73" s="47"/>
      <c r="C73" s="170" t="s">
        <v>567</v>
      </c>
      <c r="D73" s="47"/>
      <c r="E73" s="47"/>
      <c r="F73" s="47"/>
      <c r="G73" s="47"/>
      <c r="H73" s="47"/>
      <c r="I73" s="47"/>
      <c r="J73" s="47"/>
      <c r="K73" s="47"/>
      <c r="L73" s="47"/>
      <c r="M73" s="47"/>
    </row>
    <row r="74" spans="1:13" ht="30" customHeight="1">
      <c r="A74" s="47"/>
      <c r="B74" s="47"/>
      <c r="C74" s="730" t="s">
        <v>959</v>
      </c>
      <c r="D74" s="730"/>
      <c r="E74" s="730"/>
      <c r="F74" s="730"/>
      <c r="G74" s="730"/>
      <c r="H74" s="730"/>
      <c r="I74" s="730"/>
      <c r="J74" s="730"/>
      <c r="K74" s="730"/>
      <c r="L74" s="730"/>
      <c r="M74" s="730"/>
    </row>
    <row r="75" spans="1:13" ht="15" customHeight="1">
      <c r="A75" s="47"/>
      <c r="B75" s="47"/>
      <c r="C75" s="170"/>
      <c r="D75" s="47"/>
      <c r="E75" s="47"/>
      <c r="F75" s="47"/>
      <c r="G75" s="47"/>
      <c r="H75" s="47"/>
      <c r="I75" s="47"/>
      <c r="J75" s="47"/>
      <c r="K75" s="47"/>
      <c r="L75" s="47"/>
      <c r="M75" s="47"/>
    </row>
  </sheetData>
  <mergeCells count="6">
    <mergeCell ref="C74:M74"/>
    <mergeCell ref="C1:M1"/>
    <mergeCell ref="A2:M2"/>
    <mergeCell ref="C3:M3"/>
    <mergeCell ref="A4:M4"/>
    <mergeCell ref="C72:M72"/>
  </mergeCells>
  <pageMargins left="0.93" right="0.42" top="0.69" bottom="0.59" header="0.5" footer="0.5"/>
  <pageSetup scale="52" orientation="portrait"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C37"/>
  <sheetViews>
    <sheetView zoomScaleNormal="100" workbookViewId="0">
      <selection activeCell="A3" sqref="A3:C3"/>
    </sheetView>
  </sheetViews>
  <sheetFormatPr defaultColWidth="9.140625" defaultRowHeight="12.75"/>
  <cols>
    <col min="1" max="1" width="85.5703125" style="33" customWidth="1"/>
    <col min="2" max="2" width="14.42578125" style="607" bestFit="1" customWidth="1"/>
    <col min="3" max="3" width="15.28515625" style="607" customWidth="1"/>
    <col min="4" max="16384" width="9.140625" style="607"/>
  </cols>
  <sheetData>
    <row r="1" spans="1:3" ht="30" customHeight="1">
      <c r="A1" s="776" t="s">
        <v>1010</v>
      </c>
      <c r="B1" s="777"/>
      <c r="C1" s="777"/>
    </row>
    <row r="2" spans="1:3" ht="15" customHeight="1">
      <c r="A2" s="778" t="s">
        <v>645</v>
      </c>
      <c r="B2" s="779"/>
      <c r="C2" s="779"/>
    </row>
    <row r="3" spans="1:3" ht="15" customHeight="1">
      <c r="A3" s="780" t="s">
        <v>1493</v>
      </c>
      <c r="B3" s="781"/>
      <c r="C3" s="781"/>
    </row>
    <row r="4" spans="1:3" s="78" customFormat="1" ht="30" customHeight="1">
      <c r="A4" s="782" t="s">
        <v>646</v>
      </c>
      <c r="B4" s="783"/>
      <c r="C4" s="783"/>
    </row>
    <row r="5" spans="1:3" ht="3.75" customHeight="1">
      <c r="A5" s="47"/>
      <c r="B5" s="47"/>
      <c r="C5" s="47"/>
    </row>
    <row r="6" spans="1:3" s="19" customFormat="1" ht="30" customHeight="1" thickBot="1">
      <c r="A6" s="290"/>
      <c r="B6" s="606" t="s">
        <v>116</v>
      </c>
      <c r="C6" s="298" t="s">
        <v>515</v>
      </c>
    </row>
    <row r="7" spans="1:3" s="20" customFormat="1" ht="15" customHeight="1" thickTop="1">
      <c r="A7" s="595" t="s">
        <v>647</v>
      </c>
      <c r="B7" s="596">
        <v>0.15659999999999999</v>
      </c>
      <c r="C7" s="596">
        <v>0.15659999999999999</v>
      </c>
    </row>
    <row r="8" spans="1:3" s="78" customFormat="1" ht="15" customHeight="1">
      <c r="A8" s="120" t="s">
        <v>648</v>
      </c>
      <c r="B8" s="121">
        <v>13047211664.129999</v>
      </c>
      <c r="C8" s="121">
        <v>13047211664.129999</v>
      </c>
    </row>
    <row r="9" spans="1:3" s="78" customFormat="1" ht="15" customHeight="1">
      <c r="A9" s="120" t="s">
        <v>649</v>
      </c>
      <c r="B9" s="121">
        <v>0</v>
      </c>
      <c r="C9" s="121">
        <v>0</v>
      </c>
    </row>
    <row r="10" spans="1:3" s="21" customFormat="1" ht="15" customHeight="1">
      <c r="A10" s="120" t="s">
        <v>650</v>
      </c>
      <c r="B10" s="121">
        <v>4608114400.5</v>
      </c>
      <c r="C10" s="121">
        <v>4608114400.5</v>
      </c>
    </row>
    <row r="11" spans="1:3" s="21" customFormat="1" ht="15" customHeight="1">
      <c r="A11" s="120" t="s">
        <v>651</v>
      </c>
      <c r="B11" s="121">
        <v>0</v>
      </c>
      <c r="C11" s="121">
        <v>0</v>
      </c>
    </row>
    <row r="12" spans="1:3" s="21" customFormat="1" ht="15" customHeight="1">
      <c r="A12" s="120" t="s">
        <v>652</v>
      </c>
      <c r="B12" s="121">
        <v>1302406362.55</v>
      </c>
      <c r="C12" s="121">
        <v>1302406362.55</v>
      </c>
    </row>
    <row r="13" spans="1:3" s="21" customFormat="1" ht="15" customHeight="1">
      <c r="A13" s="120" t="s">
        <v>653</v>
      </c>
      <c r="B13" s="121">
        <v>3129904238.2399998</v>
      </c>
      <c r="C13" s="121">
        <v>3129904238.2399998</v>
      </c>
    </row>
    <row r="14" spans="1:3" s="21" customFormat="1" ht="15" customHeight="1">
      <c r="A14" s="292" t="s">
        <v>654</v>
      </c>
      <c r="B14" s="293">
        <v>22087636665.419998</v>
      </c>
      <c r="C14" s="293">
        <v>22087636665.419998</v>
      </c>
    </row>
    <row r="15" spans="1:3" s="22" customFormat="1" ht="15" customHeight="1">
      <c r="A15" s="120" t="s">
        <v>655</v>
      </c>
      <c r="B15" s="121">
        <v>5028331890.2524996</v>
      </c>
      <c r="C15" s="121">
        <v>5028331890.2524996</v>
      </c>
    </row>
    <row r="16" spans="1:3" s="23" customFormat="1" ht="15" customHeight="1">
      <c r="A16" s="244" t="s">
        <v>656</v>
      </c>
      <c r="B16" s="294">
        <v>0.22770000000000001</v>
      </c>
      <c r="C16" s="294">
        <v>0.22770000000000001</v>
      </c>
    </row>
    <row r="17" spans="1:3" s="21" customFormat="1" ht="15" customHeight="1">
      <c r="A17" s="292" t="s">
        <v>657</v>
      </c>
      <c r="B17" s="293">
        <v>502833189.02530003</v>
      </c>
      <c r="C17" s="293">
        <v>502833189.02530003</v>
      </c>
    </row>
    <row r="18" spans="1:3" s="21" customFormat="1" ht="15" customHeight="1">
      <c r="A18" s="120" t="s">
        <v>658</v>
      </c>
      <c r="B18" s="121">
        <v>851303732</v>
      </c>
      <c r="C18" s="121">
        <v>851303732</v>
      </c>
    </row>
    <row r="19" spans="1:3" s="21" customFormat="1" ht="15" customHeight="1">
      <c r="A19" s="120" t="s">
        <v>659</v>
      </c>
      <c r="B19" s="121">
        <v>0</v>
      </c>
      <c r="C19" s="121">
        <v>0</v>
      </c>
    </row>
    <row r="20" spans="1:3" s="21" customFormat="1" ht="15" customHeight="1">
      <c r="A20" s="244" t="s">
        <v>660</v>
      </c>
      <c r="B20" s="121">
        <v>0</v>
      </c>
      <c r="C20" s="121">
        <v>0</v>
      </c>
    </row>
    <row r="21" spans="1:3" s="21" customFormat="1" ht="15" customHeight="1">
      <c r="A21" s="120" t="s">
        <v>661</v>
      </c>
      <c r="B21" s="121">
        <v>3510207</v>
      </c>
      <c r="C21" s="121">
        <v>3510207</v>
      </c>
    </row>
    <row r="22" spans="1:3" s="21" customFormat="1" ht="15" customHeight="1">
      <c r="A22" s="292" t="s">
        <v>662</v>
      </c>
      <c r="B22" s="293">
        <v>847793525</v>
      </c>
      <c r="C22" s="293">
        <v>847793525</v>
      </c>
    </row>
    <row r="23" spans="1:3" s="21" customFormat="1" ht="15" customHeight="1">
      <c r="A23" s="120" t="s">
        <v>663</v>
      </c>
      <c r="B23" s="121">
        <v>0</v>
      </c>
      <c r="C23" s="121">
        <v>0</v>
      </c>
    </row>
    <row r="24" spans="1:3" s="21" customFormat="1" ht="15" customHeight="1">
      <c r="A24" s="120" t="s">
        <v>664</v>
      </c>
      <c r="B24" s="121">
        <v>0</v>
      </c>
      <c r="C24" s="121">
        <v>0</v>
      </c>
    </row>
    <row r="25" spans="1:3" s="24" customFormat="1" ht="15" customHeight="1">
      <c r="A25" s="120" t="s">
        <v>665</v>
      </c>
      <c r="B25" s="121">
        <v>0</v>
      </c>
      <c r="C25" s="121">
        <v>0</v>
      </c>
    </row>
    <row r="26" spans="1:3" s="21" customFormat="1" ht="15" customHeight="1">
      <c r="A26" s="120" t="s">
        <v>666</v>
      </c>
      <c r="B26" s="121">
        <v>0</v>
      </c>
      <c r="C26" s="121">
        <v>0</v>
      </c>
    </row>
    <row r="27" spans="1:3" s="25" customFormat="1" ht="15" customHeight="1">
      <c r="A27" s="244" t="s">
        <v>667</v>
      </c>
      <c r="B27" s="121">
        <v>4817617</v>
      </c>
      <c r="C27" s="121">
        <v>4817617</v>
      </c>
    </row>
    <row r="28" spans="1:3" s="26" customFormat="1" ht="15" customHeight="1">
      <c r="A28" s="244" t="s">
        <v>668</v>
      </c>
      <c r="B28" s="121">
        <v>0</v>
      </c>
      <c r="C28" s="121">
        <v>0</v>
      </c>
    </row>
    <row r="29" spans="1:3" s="21" customFormat="1" ht="15" customHeight="1">
      <c r="A29" s="295" t="s">
        <v>669</v>
      </c>
      <c r="B29" s="293">
        <v>4817617</v>
      </c>
      <c r="C29" s="293">
        <v>4817617</v>
      </c>
    </row>
    <row r="30" spans="1:3" s="21" customFormat="1" ht="15" customHeight="1">
      <c r="A30" s="244" t="s">
        <v>670</v>
      </c>
      <c r="B30" s="121">
        <v>0</v>
      </c>
      <c r="C30" s="121">
        <v>0</v>
      </c>
    </row>
    <row r="31" spans="1:3" s="21" customFormat="1" ht="15" customHeight="1">
      <c r="A31" s="244" t="s">
        <v>671</v>
      </c>
      <c r="B31" s="121">
        <v>65220004</v>
      </c>
      <c r="C31" s="121">
        <v>65220004</v>
      </c>
    </row>
    <row r="32" spans="1:3" s="21" customFormat="1" ht="15" customHeight="1">
      <c r="A32" s="292" t="s">
        <v>672</v>
      </c>
      <c r="B32" s="293">
        <v>787391138</v>
      </c>
      <c r="C32" s="293">
        <v>787391138</v>
      </c>
    </row>
    <row r="33" spans="1:3" s="78" customFormat="1" ht="15" customHeight="1">
      <c r="A33" s="120" t="s">
        <v>673</v>
      </c>
      <c r="B33" s="121">
        <v>284557948.97479999</v>
      </c>
      <c r="C33" s="121">
        <v>284557948.97479999</v>
      </c>
    </row>
    <row r="34" spans="1:3" s="27" customFormat="1" ht="15" customHeight="1">
      <c r="A34" s="120" t="s">
        <v>674</v>
      </c>
      <c r="B34" s="246">
        <v>0.10059999999999999</v>
      </c>
      <c r="C34" s="246">
        <v>0.10059999999999999</v>
      </c>
    </row>
    <row r="35" spans="1:3" ht="3.75" customHeight="1" thickBot="1">
      <c r="A35" s="265"/>
      <c r="B35" s="265"/>
      <c r="C35" s="265"/>
    </row>
    <row r="36" spans="1:3" ht="30" customHeight="1" thickTop="1">
      <c r="A36" s="784" t="s">
        <v>675</v>
      </c>
      <c r="B36" s="784"/>
      <c r="C36" s="784"/>
    </row>
    <row r="37" spans="1:3" ht="15" customHeight="1">
      <c r="A37" s="120"/>
      <c r="B37" s="47"/>
      <c r="C37" s="47"/>
    </row>
  </sheetData>
  <mergeCells count="5">
    <mergeCell ref="A1:C1"/>
    <mergeCell ref="A2:C2"/>
    <mergeCell ref="A3:C3"/>
    <mergeCell ref="A4:C4"/>
    <mergeCell ref="A36:C36"/>
  </mergeCells>
  <printOptions horizontalCentered="1" verticalCentered="1"/>
  <pageMargins left="0.56999999999999995" right="0.36" top="0.6" bottom="0.52" header="0.511811023622047" footer="0.41"/>
  <pageSetup scale="94" orientation="landscape" horizontalDpi="300" r:id="rId1"/>
  <headerFooter alignWithMargins="0"/>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D26"/>
  <sheetViews>
    <sheetView zoomScaleNormal="100" workbookViewId="0">
      <selection activeCell="A3" sqref="A3:D3"/>
    </sheetView>
  </sheetViews>
  <sheetFormatPr defaultRowHeight="12.75"/>
  <cols>
    <col min="1" max="1" width="50.85546875" style="33" customWidth="1"/>
    <col min="2" max="3" width="9.7109375" style="607" bestFit="1" customWidth="1"/>
    <col min="4" max="4" width="10.7109375" style="607" customWidth="1"/>
    <col min="5" max="16384" width="9.140625" style="607"/>
  </cols>
  <sheetData>
    <row r="1" spans="1:4" s="28" customFormat="1" ht="30" customHeight="1">
      <c r="A1" s="721" t="s">
        <v>1010</v>
      </c>
      <c r="B1" s="721"/>
      <c r="C1" s="721"/>
      <c r="D1" s="721"/>
    </row>
    <row r="2" spans="1:4" s="28" customFormat="1" ht="15" customHeight="1">
      <c r="A2" s="722" t="s">
        <v>676</v>
      </c>
      <c r="B2" s="722"/>
      <c r="C2" s="722"/>
      <c r="D2" s="722"/>
    </row>
    <row r="3" spans="1:4" s="28" customFormat="1" ht="15" customHeight="1">
      <c r="A3" s="734" t="s">
        <v>1493</v>
      </c>
      <c r="B3" s="734"/>
      <c r="C3" s="734"/>
      <c r="D3" s="734"/>
    </row>
    <row r="4" spans="1:4" s="29" customFormat="1" ht="30" customHeight="1">
      <c r="A4" s="723" t="s">
        <v>508</v>
      </c>
      <c r="B4" s="723"/>
      <c r="C4" s="723"/>
      <c r="D4" s="723"/>
    </row>
    <row r="5" spans="1:4" ht="3.75" customHeight="1">
      <c r="A5" s="125"/>
      <c r="B5" s="126"/>
      <c r="C5" s="47"/>
      <c r="D5" s="47"/>
    </row>
    <row r="6" spans="1:4" ht="30" customHeight="1">
      <c r="A6" s="150"/>
      <c r="B6" s="127" t="s">
        <v>116</v>
      </c>
      <c r="C6" s="128" t="s">
        <v>515</v>
      </c>
      <c r="D6" s="129" t="s">
        <v>677</v>
      </c>
    </row>
    <row r="7" spans="1:4" ht="15" customHeight="1">
      <c r="A7" s="179" t="s">
        <v>678</v>
      </c>
      <c r="B7" s="361">
        <v>5519432.0601199996</v>
      </c>
      <c r="C7" s="361">
        <v>5519432.0601199996</v>
      </c>
      <c r="D7" s="130">
        <v>0.98086479602651866</v>
      </c>
    </row>
    <row r="8" spans="1:4" ht="15" customHeight="1">
      <c r="A8" s="179" t="s">
        <v>679</v>
      </c>
      <c r="B8" s="361">
        <v>65.40343</v>
      </c>
      <c r="C8" s="361">
        <v>65.40343</v>
      </c>
      <c r="D8" s="130">
        <v>1.1622920859902739E-5</v>
      </c>
    </row>
    <row r="9" spans="1:4" ht="15" customHeight="1">
      <c r="A9" s="179" t="s">
        <v>680</v>
      </c>
      <c r="B9" s="361">
        <v>17800.143960000001</v>
      </c>
      <c r="C9" s="361">
        <v>17800.143960000001</v>
      </c>
      <c r="D9" s="130">
        <v>3.1632846250105808E-3</v>
      </c>
    </row>
    <row r="10" spans="1:4" ht="15" customHeight="1">
      <c r="A10" s="179" t="s">
        <v>681</v>
      </c>
      <c r="B10" s="361">
        <v>464.67831999999999</v>
      </c>
      <c r="C10" s="361">
        <v>464.67831999999999</v>
      </c>
      <c r="D10" s="130">
        <v>8.2578533552025635E-5</v>
      </c>
    </row>
    <row r="11" spans="1:4" ht="15" customHeight="1">
      <c r="A11" s="179" t="s">
        <v>682</v>
      </c>
      <c r="B11" s="361">
        <v>8995.2838800000009</v>
      </c>
      <c r="C11" s="361">
        <v>8995.2838800000009</v>
      </c>
      <c r="D11" s="130">
        <v>1.598562531806036E-3</v>
      </c>
    </row>
    <row r="12" spans="1:4" ht="15" customHeight="1">
      <c r="A12" s="179" t="s">
        <v>683</v>
      </c>
      <c r="B12" s="361">
        <v>1717.4351200000001</v>
      </c>
      <c r="C12" s="361">
        <v>1717.4351200000001</v>
      </c>
      <c r="D12" s="130">
        <v>3.0520742538697992E-4</v>
      </c>
    </row>
    <row r="13" spans="1:4" ht="15" customHeight="1">
      <c r="A13" s="179" t="s">
        <v>684</v>
      </c>
      <c r="B13" s="361">
        <v>2042.47648</v>
      </c>
      <c r="C13" s="361">
        <v>2042.47648</v>
      </c>
      <c r="D13" s="130">
        <v>3.6297090970997575E-4</v>
      </c>
    </row>
    <row r="14" spans="1:4" ht="15" customHeight="1">
      <c r="A14" s="179" t="s">
        <v>685</v>
      </c>
      <c r="B14" s="361">
        <v>1021.23844</v>
      </c>
      <c r="C14" s="361">
        <v>1021.23844</v>
      </c>
      <c r="D14" s="130">
        <v>1.8148549039722429E-4</v>
      </c>
    </row>
    <row r="15" spans="1:4" ht="15" customHeight="1">
      <c r="A15" s="179" t="s">
        <v>686</v>
      </c>
      <c r="B15" s="361">
        <v>25246.26699</v>
      </c>
      <c r="C15" s="361">
        <v>25246.26699</v>
      </c>
      <c r="D15" s="130">
        <v>4.4865439508714597E-3</v>
      </c>
    </row>
    <row r="16" spans="1:4" ht="15" customHeight="1">
      <c r="A16" s="179" t="s">
        <v>687</v>
      </c>
      <c r="B16" s="361">
        <v>11996.092329999999</v>
      </c>
      <c r="C16" s="361">
        <v>11996.092329999999</v>
      </c>
      <c r="D16" s="130">
        <v>2.1318397487666359E-3</v>
      </c>
    </row>
    <row r="17" spans="1:4" ht="15" customHeight="1">
      <c r="A17" s="179" t="s">
        <v>688</v>
      </c>
      <c r="B17" s="361">
        <v>53591.686479999997</v>
      </c>
      <c r="C17" s="361">
        <v>53591.686479999997</v>
      </c>
      <c r="D17" s="130">
        <v>9.5238419560833357E-3</v>
      </c>
    </row>
    <row r="18" spans="1:4" ht="15" customHeight="1">
      <c r="A18" s="179" t="s">
        <v>689</v>
      </c>
      <c r="B18" s="361">
        <v>48636.18275</v>
      </c>
      <c r="C18" s="361">
        <v>48636.18275</v>
      </c>
      <c r="D18" s="130">
        <v>8.6431935302325388E-3</v>
      </c>
    </row>
    <row r="19" spans="1:4" ht="15" customHeight="1">
      <c r="A19" s="180" t="s">
        <v>690</v>
      </c>
      <c r="B19" s="543">
        <v>5627107.9179099994</v>
      </c>
      <c r="C19" s="543">
        <v>5627107.9179099994</v>
      </c>
      <c r="D19" s="131">
        <v>1</v>
      </c>
    </row>
    <row r="20" spans="1:4" ht="15" customHeight="1">
      <c r="A20" s="179" t="s">
        <v>691</v>
      </c>
      <c r="B20" s="361">
        <v>63901.03039</v>
      </c>
      <c r="C20" s="361">
        <v>63901.03039</v>
      </c>
      <c r="D20" s="130"/>
    </row>
    <row r="21" spans="1:4" s="30" customFormat="1" ht="15" customHeight="1" thickBot="1">
      <c r="A21" s="183" t="s">
        <v>692</v>
      </c>
      <c r="B21" s="132">
        <v>1</v>
      </c>
      <c r="C21" s="132">
        <v>1</v>
      </c>
      <c r="D21" s="132"/>
    </row>
    <row r="22" spans="1:4" ht="15" customHeight="1" thickTop="1">
      <c r="A22" s="133" t="s">
        <v>693</v>
      </c>
      <c r="B22" s="134"/>
      <c r="C22" s="135"/>
      <c r="D22" s="135"/>
    </row>
    <row r="23" spans="1:4" ht="116.25" customHeight="1">
      <c r="A23" s="737" t="s">
        <v>554</v>
      </c>
      <c r="B23" s="739"/>
      <c r="C23" s="739"/>
      <c r="D23" s="739"/>
    </row>
    <row r="24" spans="1:4" ht="116.25" customHeight="1">
      <c r="A24" s="737" t="s">
        <v>555</v>
      </c>
      <c r="B24" s="738"/>
      <c r="C24" s="738"/>
      <c r="D24" s="738"/>
    </row>
    <row r="25" spans="1:4" ht="15" customHeight="1">
      <c r="A25" s="133" t="s">
        <v>694</v>
      </c>
      <c r="B25" s="136"/>
      <c r="C25" s="133"/>
      <c r="D25" s="133"/>
    </row>
    <row r="26" spans="1:4" ht="15" customHeight="1">
      <c r="A26" s="544"/>
      <c r="B26" s="285"/>
      <c r="C26" s="605"/>
      <c r="D26" s="605"/>
    </row>
  </sheetData>
  <mergeCells count="6">
    <mergeCell ref="A24:D24"/>
    <mergeCell ref="A1:D1"/>
    <mergeCell ref="A2:D2"/>
    <mergeCell ref="A3:D3"/>
    <mergeCell ref="A4:D4"/>
    <mergeCell ref="A23:D23"/>
  </mergeCells>
  <printOptions horizontalCentered="1"/>
  <pageMargins left="0.63" right="0.56000000000000005" top="0.56000000000000005" bottom="0.3" header="0.511811023622047" footer="0.28999999999999998"/>
  <pageSetup scale="92" orientation="landscape" horizontalDpi="300" r:id="rId1"/>
  <headerFooter alignWithMargins="0"/>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10"/>
  <sheetViews>
    <sheetView workbookViewId="0">
      <selection activeCell="A3" sqref="A3:D3"/>
    </sheetView>
  </sheetViews>
  <sheetFormatPr defaultRowHeight="15"/>
  <cols>
    <col min="1" max="1" width="71.28515625" style="5" customWidth="1"/>
    <col min="2" max="3" width="9.7109375" style="5" bestFit="1" customWidth="1"/>
    <col min="4" max="4" width="10.7109375" style="5" customWidth="1"/>
    <col min="5" max="16384" width="9.140625" style="5"/>
  </cols>
  <sheetData>
    <row r="1" spans="1:4" ht="30" customHeight="1">
      <c r="A1" s="745" t="s">
        <v>1010</v>
      </c>
      <c r="B1" s="745"/>
      <c r="C1" s="745"/>
      <c r="D1" s="745"/>
    </row>
    <row r="2" spans="1:4" ht="35.1" customHeight="1">
      <c r="A2" s="785" t="s">
        <v>1011</v>
      </c>
      <c r="B2" s="746"/>
      <c r="C2" s="746"/>
      <c r="D2" s="746"/>
    </row>
    <row r="3" spans="1:4" ht="18">
      <c r="A3" s="746" t="s">
        <v>1493</v>
      </c>
      <c r="B3" s="746"/>
      <c r="C3" s="746"/>
      <c r="D3" s="746"/>
    </row>
    <row r="4" spans="1:4" ht="30" customHeight="1">
      <c r="A4" s="747" t="s">
        <v>508</v>
      </c>
      <c r="B4" s="747"/>
      <c r="C4" s="747"/>
      <c r="D4" s="747"/>
    </row>
    <row r="5" spans="1:4">
      <c r="A5" s="99"/>
      <c r="B5" s="205"/>
      <c r="C5" s="205"/>
      <c r="D5" s="98"/>
    </row>
    <row r="6" spans="1:4" ht="30" customHeight="1">
      <c r="A6" s="72" t="s">
        <v>718</v>
      </c>
      <c r="B6" s="73" t="s">
        <v>116</v>
      </c>
      <c r="C6" s="176" t="s">
        <v>515</v>
      </c>
      <c r="D6" s="73" t="s">
        <v>719</v>
      </c>
    </row>
    <row r="7" spans="1:4">
      <c r="A7" s="100" t="s">
        <v>720</v>
      </c>
      <c r="B7" s="97">
        <v>400000</v>
      </c>
      <c r="C7" s="97">
        <v>400000</v>
      </c>
      <c r="D7" s="160">
        <v>6.8185168144156164E-2</v>
      </c>
    </row>
    <row r="8" spans="1:4">
      <c r="A8" s="100" t="s">
        <v>721</v>
      </c>
      <c r="B8" s="97">
        <v>2436252.6680900003</v>
      </c>
      <c r="C8" s="97">
        <v>2436252.6680900003</v>
      </c>
      <c r="D8" s="160">
        <v>0.41529074453841436</v>
      </c>
    </row>
    <row r="9" spans="1:4">
      <c r="A9" s="100" t="s">
        <v>722</v>
      </c>
      <c r="B9" s="97">
        <v>1806149.05296</v>
      </c>
      <c r="C9" s="97">
        <v>1806149.05296</v>
      </c>
      <c r="D9" s="160">
        <v>0.30788144217371505</v>
      </c>
    </row>
    <row r="10" spans="1:4">
      <c r="A10" s="100" t="s">
        <v>723</v>
      </c>
      <c r="B10" s="97">
        <v>796924.54455999995</v>
      </c>
      <c r="C10" s="97">
        <v>796924.54455999995</v>
      </c>
      <c r="D10" s="160">
        <v>0.13584608517257166</v>
      </c>
    </row>
    <row r="11" spans="1:4">
      <c r="A11" s="100" t="s">
        <v>724</v>
      </c>
      <c r="B11" s="97">
        <v>335654.08332999999</v>
      </c>
      <c r="C11" s="97">
        <v>335654.08332999999</v>
      </c>
      <c r="D11" s="160">
        <v>5.7216575275321632E-2</v>
      </c>
    </row>
    <row r="12" spans="1:4">
      <c r="A12" s="100" t="s">
        <v>725</v>
      </c>
      <c r="B12" s="97">
        <v>85642</v>
      </c>
      <c r="C12" s="97">
        <v>85642</v>
      </c>
      <c r="D12" s="160">
        <v>1.4598785425504555E-2</v>
      </c>
    </row>
    <row r="13" spans="1:4">
      <c r="A13" s="100" t="s">
        <v>726</v>
      </c>
      <c r="B13" s="97">
        <v>4513</v>
      </c>
      <c r="C13" s="97">
        <v>4513</v>
      </c>
      <c r="D13" s="160">
        <v>7.6929915958644192E-4</v>
      </c>
    </row>
    <row r="14" spans="1:4">
      <c r="A14" s="100" t="s">
        <v>727</v>
      </c>
      <c r="B14" s="97">
        <v>800</v>
      </c>
      <c r="C14" s="97">
        <v>800</v>
      </c>
      <c r="D14" s="160">
        <v>1.3637033628831233E-4</v>
      </c>
    </row>
    <row r="15" spans="1:4">
      <c r="A15" s="100" t="s">
        <v>728</v>
      </c>
      <c r="B15" s="97">
        <v>443.08623999999998</v>
      </c>
      <c r="C15" s="97">
        <v>443.08623999999998</v>
      </c>
      <c r="D15" s="160">
        <v>7.5529774441904826E-5</v>
      </c>
    </row>
    <row r="16" spans="1:4">
      <c r="A16" s="100" t="s">
        <v>729</v>
      </c>
      <c r="B16" s="97">
        <v>0</v>
      </c>
      <c r="C16" s="97">
        <v>0</v>
      </c>
      <c r="D16" s="160">
        <v>0</v>
      </c>
    </row>
    <row r="17" spans="1:4">
      <c r="A17" s="100" t="s">
        <v>730</v>
      </c>
      <c r="B17" s="97">
        <v>0</v>
      </c>
      <c r="C17" s="97">
        <v>0</v>
      </c>
      <c r="D17" s="160">
        <v>0</v>
      </c>
    </row>
    <row r="18" spans="1:4">
      <c r="A18" s="100" t="s">
        <v>731</v>
      </c>
      <c r="B18" s="97">
        <v>0</v>
      </c>
      <c r="C18" s="97">
        <v>0</v>
      </c>
      <c r="D18" s="160">
        <v>0</v>
      </c>
    </row>
    <row r="19" spans="1:4">
      <c r="A19" s="100" t="s">
        <v>732</v>
      </c>
      <c r="B19" s="97">
        <v>0</v>
      </c>
      <c r="C19" s="97">
        <v>0</v>
      </c>
      <c r="D19" s="160">
        <v>0</v>
      </c>
    </row>
    <row r="20" spans="1:4">
      <c r="A20" s="100" t="s">
        <v>733</v>
      </c>
      <c r="B20" s="97">
        <v>0</v>
      </c>
      <c r="C20" s="97">
        <v>0</v>
      </c>
      <c r="D20" s="160">
        <v>0</v>
      </c>
    </row>
    <row r="21" spans="1:4">
      <c r="A21" s="72" t="s">
        <v>156</v>
      </c>
      <c r="B21" s="681">
        <v>5866378.43518</v>
      </c>
      <c r="C21" s="681">
        <v>5866378.43518</v>
      </c>
      <c r="D21" s="682">
        <v>1</v>
      </c>
    </row>
    <row r="22" spans="1:4">
      <c r="A22" s="54" t="s">
        <v>734</v>
      </c>
      <c r="B22" s="160">
        <v>1</v>
      </c>
      <c r="C22" s="160">
        <v>1</v>
      </c>
      <c r="D22" s="234"/>
    </row>
    <row r="23" spans="1:4" ht="30" customHeight="1">
      <c r="A23" s="433" t="s">
        <v>737</v>
      </c>
      <c r="B23" s="73" t="s">
        <v>116</v>
      </c>
      <c r="C23" s="176" t="s">
        <v>515</v>
      </c>
      <c r="D23" s="73" t="s">
        <v>677</v>
      </c>
    </row>
    <row r="24" spans="1:4">
      <c r="A24" s="100" t="s">
        <v>720</v>
      </c>
      <c r="B24" s="97">
        <v>20</v>
      </c>
      <c r="C24" s="97">
        <v>20</v>
      </c>
      <c r="D24" s="160">
        <v>1.3315579227696404E-2</v>
      </c>
    </row>
    <row r="25" spans="1:4">
      <c r="A25" s="100" t="s">
        <v>721</v>
      </c>
      <c r="B25" s="97">
        <v>253</v>
      </c>
      <c r="C25" s="97">
        <v>253</v>
      </c>
      <c r="D25" s="160">
        <v>0.16844207723035953</v>
      </c>
    </row>
    <row r="26" spans="1:4">
      <c r="A26" s="100" t="s">
        <v>722</v>
      </c>
      <c r="B26" s="97">
        <v>361</v>
      </c>
      <c r="C26" s="97">
        <v>361</v>
      </c>
      <c r="D26" s="160">
        <v>0.2403462050599201</v>
      </c>
    </row>
    <row r="27" spans="1:4">
      <c r="A27" s="100" t="s">
        <v>723</v>
      </c>
      <c r="B27" s="97">
        <v>352</v>
      </c>
      <c r="C27" s="97">
        <v>352</v>
      </c>
      <c r="D27" s="160">
        <v>0.23435419440745672</v>
      </c>
    </row>
    <row r="28" spans="1:4">
      <c r="A28" s="100" t="s">
        <v>724</v>
      </c>
      <c r="B28" s="97">
        <v>333</v>
      </c>
      <c r="C28" s="97">
        <v>333</v>
      </c>
      <c r="D28" s="160">
        <v>0.22170439414114515</v>
      </c>
    </row>
    <row r="29" spans="1:4">
      <c r="A29" s="100" t="s">
        <v>725</v>
      </c>
      <c r="B29" s="97">
        <v>159</v>
      </c>
      <c r="C29" s="97">
        <v>159</v>
      </c>
      <c r="D29" s="160">
        <v>0.10585885486018642</v>
      </c>
    </row>
    <row r="30" spans="1:4">
      <c r="A30" s="100" t="s">
        <v>726</v>
      </c>
      <c r="B30" s="97">
        <v>16</v>
      </c>
      <c r="C30" s="97">
        <v>16</v>
      </c>
      <c r="D30" s="160">
        <v>1.0652463382157125E-2</v>
      </c>
    </row>
    <row r="31" spans="1:4">
      <c r="A31" s="100" t="s">
        <v>727</v>
      </c>
      <c r="B31" s="97">
        <v>4</v>
      </c>
      <c r="C31" s="97">
        <v>4</v>
      </c>
      <c r="D31" s="160">
        <v>2.6631158455392811E-3</v>
      </c>
    </row>
    <row r="32" spans="1:4">
      <c r="A32" s="100" t="s">
        <v>728</v>
      </c>
      <c r="B32" s="97">
        <v>4</v>
      </c>
      <c r="C32" s="97">
        <v>4</v>
      </c>
      <c r="D32" s="160">
        <v>2.6631158455392811E-3</v>
      </c>
    </row>
    <row r="33" spans="1:4">
      <c r="A33" s="100" t="s">
        <v>729</v>
      </c>
      <c r="B33" s="97">
        <v>0</v>
      </c>
      <c r="C33" s="97">
        <v>0</v>
      </c>
      <c r="D33" s="160">
        <v>0</v>
      </c>
    </row>
    <row r="34" spans="1:4">
      <c r="A34" s="100" t="s">
        <v>730</v>
      </c>
      <c r="B34" s="97">
        <v>0</v>
      </c>
      <c r="C34" s="97">
        <v>0</v>
      </c>
      <c r="D34" s="160">
        <v>0</v>
      </c>
    </row>
    <row r="35" spans="1:4">
      <c r="A35" s="100" t="s">
        <v>731</v>
      </c>
      <c r="B35" s="97">
        <v>0</v>
      </c>
      <c r="C35" s="97">
        <v>0</v>
      </c>
      <c r="D35" s="160">
        <v>0</v>
      </c>
    </row>
    <row r="36" spans="1:4">
      <c r="A36" s="100" t="s">
        <v>732</v>
      </c>
      <c r="B36" s="97">
        <v>0</v>
      </c>
      <c r="C36" s="97">
        <v>0</v>
      </c>
      <c r="D36" s="160">
        <v>0</v>
      </c>
    </row>
    <row r="37" spans="1:4">
      <c r="A37" s="100" t="s">
        <v>733</v>
      </c>
      <c r="B37" s="97">
        <v>0</v>
      </c>
      <c r="C37" s="97">
        <v>0</v>
      </c>
      <c r="D37" s="160">
        <v>0</v>
      </c>
    </row>
    <row r="38" spans="1:4">
      <c r="A38" s="72" t="s">
        <v>156</v>
      </c>
      <c r="B38" s="681">
        <v>1502</v>
      </c>
      <c r="C38" s="681">
        <v>1502</v>
      </c>
      <c r="D38" s="682">
        <v>1</v>
      </c>
    </row>
    <row r="39" spans="1:4">
      <c r="A39" s="54" t="s">
        <v>734</v>
      </c>
      <c r="B39" s="106">
        <v>1</v>
      </c>
      <c r="C39" s="106">
        <v>1</v>
      </c>
      <c r="D39" s="144"/>
    </row>
    <row r="40" spans="1:4" ht="15.75" thickBot="1">
      <c r="A40" s="252"/>
      <c r="B40" s="255"/>
      <c r="C40" s="254"/>
      <c r="D40" s="254"/>
    </row>
    <row r="41" spans="1:4" ht="54" customHeight="1" thickTop="1">
      <c r="A41" s="742" t="s">
        <v>1357</v>
      </c>
      <c r="B41" s="743"/>
      <c r="C41" s="743"/>
      <c r="D41" s="743"/>
    </row>
    <row r="42" spans="1:4">
      <c r="A42" s="209"/>
      <c r="B42" s="210"/>
      <c r="C42" s="210"/>
      <c r="D42" s="210"/>
    </row>
    <row r="43" spans="1:4" ht="30" customHeight="1">
      <c r="A43" s="745" t="s">
        <v>1010</v>
      </c>
      <c r="B43" s="745"/>
      <c r="C43" s="745"/>
      <c r="D43" s="745"/>
    </row>
    <row r="44" spans="1:4" ht="18">
      <c r="A44" s="785" t="s">
        <v>736</v>
      </c>
      <c r="B44" s="785"/>
      <c r="C44" s="785"/>
      <c r="D44" s="785"/>
    </row>
    <row r="45" spans="1:4" ht="18">
      <c r="A45" s="746" t="s">
        <v>1493</v>
      </c>
      <c r="B45" s="746"/>
      <c r="C45" s="746"/>
      <c r="D45" s="746"/>
    </row>
    <row r="46" spans="1:4" ht="30" customHeight="1">
      <c r="A46" s="747" t="s">
        <v>508</v>
      </c>
      <c r="B46" s="747"/>
      <c r="C46" s="747"/>
      <c r="D46" s="747"/>
    </row>
    <row r="47" spans="1:4">
      <c r="A47" s="99"/>
      <c r="B47" s="205"/>
      <c r="C47" s="205"/>
      <c r="D47" s="98"/>
    </row>
    <row r="48" spans="1:4" ht="30" customHeight="1">
      <c r="A48" s="72" t="s">
        <v>718</v>
      </c>
      <c r="B48" s="73" t="s">
        <v>116</v>
      </c>
      <c r="C48" s="176" t="s">
        <v>515</v>
      </c>
      <c r="D48" s="73" t="s">
        <v>719</v>
      </c>
    </row>
    <row r="49" spans="1:4">
      <c r="A49" s="100" t="s">
        <v>720</v>
      </c>
      <c r="B49" s="97">
        <v>0</v>
      </c>
      <c r="C49" s="97">
        <v>0</v>
      </c>
      <c r="D49" s="160">
        <v>0</v>
      </c>
    </row>
    <row r="50" spans="1:4">
      <c r="A50" s="100" t="s">
        <v>721</v>
      </c>
      <c r="B50" s="97">
        <v>0</v>
      </c>
      <c r="C50" s="97">
        <v>0</v>
      </c>
      <c r="D50" s="160">
        <v>0</v>
      </c>
    </row>
    <row r="51" spans="1:4">
      <c r="A51" s="100" t="s">
        <v>722</v>
      </c>
      <c r="B51" s="97">
        <v>0</v>
      </c>
      <c r="C51" s="97">
        <v>0</v>
      </c>
      <c r="D51" s="160">
        <v>0</v>
      </c>
    </row>
    <row r="52" spans="1:4">
      <c r="A52" s="100" t="s">
        <v>723</v>
      </c>
      <c r="B52" s="97">
        <v>0</v>
      </c>
      <c r="C52" s="97">
        <v>0</v>
      </c>
      <c r="D52" s="160">
        <v>0</v>
      </c>
    </row>
    <row r="53" spans="1:4">
      <c r="A53" s="100" t="s">
        <v>724</v>
      </c>
      <c r="B53" s="97">
        <v>0</v>
      </c>
      <c r="C53" s="97">
        <v>0</v>
      </c>
      <c r="D53" s="160">
        <v>0</v>
      </c>
    </row>
    <row r="54" spans="1:4">
      <c r="A54" s="100" t="s">
        <v>725</v>
      </c>
      <c r="B54" s="97">
        <v>0</v>
      </c>
      <c r="C54" s="97">
        <v>0</v>
      </c>
      <c r="D54" s="160">
        <v>0</v>
      </c>
    </row>
    <row r="55" spans="1:4">
      <c r="A55" s="100" t="s">
        <v>726</v>
      </c>
      <c r="B55" s="97">
        <v>0</v>
      </c>
      <c r="C55" s="97">
        <v>0</v>
      </c>
      <c r="D55" s="160">
        <v>0</v>
      </c>
    </row>
    <row r="56" spans="1:4">
      <c r="A56" s="100" t="s">
        <v>727</v>
      </c>
      <c r="B56" s="97">
        <v>0</v>
      </c>
      <c r="C56" s="97">
        <v>0</v>
      </c>
      <c r="D56" s="160">
        <v>0</v>
      </c>
    </row>
    <row r="57" spans="1:4">
      <c r="A57" s="100" t="s">
        <v>728</v>
      </c>
      <c r="B57" s="97">
        <v>0</v>
      </c>
      <c r="C57" s="97">
        <v>0</v>
      </c>
      <c r="D57" s="160">
        <v>0</v>
      </c>
    </row>
    <row r="58" spans="1:4">
      <c r="A58" s="100" t="s">
        <v>729</v>
      </c>
      <c r="B58" s="97">
        <v>0</v>
      </c>
      <c r="C58" s="97">
        <v>0</v>
      </c>
      <c r="D58" s="160">
        <v>0</v>
      </c>
    </row>
    <row r="59" spans="1:4">
      <c r="A59" s="100" t="s">
        <v>730</v>
      </c>
      <c r="B59" s="97">
        <v>0</v>
      </c>
      <c r="C59" s="97">
        <v>0</v>
      </c>
      <c r="D59" s="160">
        <v>0</v>
      </c>
    </row>
    <row r="60" spans="1:4">
      <c r="A60" s="100" t="s">
        <v>731</v>
      </c>
      <c r="B60" s="97">
        <v>0</v>
      </c>
      <c r="C60" s="97">
        <v>0</v>
      </c>
      <c r="D60" s="160">
        <v>0</v>
      </c>
    </row>
    <row r="61" spans="1:4">
      <c r="A61" s="100" t="s">
        <v>732</v>
      </c>
      <c r="B61" s="97">
        <v>0</v>
      </c>
      <c r="C61" s="97">
        <v>0</v>
      </c>
      <c r="D61" s="160">
        <v>0</v>
      </c>
    </row>
    <row r="62" spans="1:4">
      <c r="A62" s="100" t="s">
        <v>733</v>
      </c>
      <c r="B62" s="97">
        <v>0</v>
      </c>
      <c r="C62" s="97">
        <v>0</v>
      </c>
      <c r="D62" s="160">
        <v>0</v>
      </c>
    </row>
    <row r="63" spans="1:4">
      <c r="A63" s="72" t="s">
        <v>156</v>
      </c>
      <c r="B63" s="681">
        <v>0</v>
      </c>
      <c r="C63" s="681">
        <v>0</v>
      </c>
      <c r="D63" s="682">
        <v>0</v>
      </c>
    </row>
    <row r="64" spans="1:4">
      <c r="A64" s="54" t="s">
        <v>734</v>
      </c>
      <c r="B64" s="160">
        <v>0</v>
      </c>
      <c r="C64" s="160">
        <v>0</v>
      </c>
      <c r="D64" s="234"/>
    </row>
    <row r="65" spans="1:4" ht="30" customHeight="1">
      <c r="A65" s="433" t="s">
        <v>737</v>
      </c>
      <c r="B65" s="73" t="s">
        <v>116</v>
      </c>
      <c r="C65" s="176" t="s">
        <v>515</v>
      </c>
      <c r="D65" s="73" t="s">
        <v>677</v>
      </c>
    </row>
    <row r="66" spans="1:4">
      <c r="A66" s="100" t="s">
        <v>720</v>
      </c>
      <c r="B66" s="97">
        <v>0</v>
      </c>
      <c r="C66" s="97">
        <v>0</v>
      </c>
      <c r="D66" s="160">
        <v>0</v>
      </c>
    </row>
    <row r="67" spans="1:4">
      <c r="A67" s="100" t="s">
        <v>721</v>
      </c>
      <c r="B67" s="97">
        <v>0</v>
      </c>
      <c r="C67" s="97">
        <v>0</v>
      </c>
      <c r="D67" s="160">
        <v>0</v>
      </c>
    </row>
    <row r="68" spans="1:4">
      <c r="A68" s="100" t="s">
        <v>722</v>
      </c>
      <c r="B68" s="97">
        <v>0</v>
      </c>
      <c r="C68" s="97">
        <v>0</v>
      </c>
      <c r="D68" s="160">
        <v>0</v>
      </c>
    </row>
    <row r="69" spans="1:4">
      <c r="A69" s="100" t="s">
        <v>723</v>
      </c>
      <c r="B69" s="97">
        <v>0</v>
      </c>
      <c r="C69" s="97">
        <v>0</v>
      </c>
      <c r="D69" s="160">
        <v>0</v>
      </c>
    </row>
    <row r="70" spans="1:4">
      <c r="A70" s="100" t="s">
        <v>724</v>
      </c>
      <c r="B70" s="97">
        <v>0</v>
      </c>
      <c r="C70" s="97">
        <v>0</v>
      </c>
      <c r="D70" s="160">
        <v>0</v>
      </c>
    </row>
    <row r="71" spans="1:4">
      <c r="A71" s="100" t="s">
        <v>725</v>
      </c>
      <c r="B71" s="97">
        <v>0</v>
      </c>
      <c r="C71" s="97">
        <v>0</v>
      </c>
      <c r="D71" s="160">
        <v>0</v>
      </c>
    </row>
    <row r="72" spans="1:4">
      <c r="A72" s="100" t="s">
        <v>726</v>
      </c>
      <c r="B72" s="97">
        <v>0</v>
      </c>
      <c r="C72" s="97">
        <v>0</v>
      </c>
      <c r="D72" s="160">
        <v>0</v>
      </c>
    </row>
    <row r="73" spans="1:4">
      <c r="A73" s="100" t="s">
        <v>727</v>
      </c>
      <c r="B73" s="97">
        <v>0</v>
      </c>
      <c r="C73" s="97">
        <v>0</v>
      </c>
      <c r="D73" s="160">
        <v>0</v>
      </c>
    </row>
    <row r="74" spans="1:4">
      <c r="A74" s="100" t="s">
        <v>728</v>
      </c>
      <c r="B74" s="97">
        <v>0</v>
      </c>
      <c r="C74" s="97">
        <v>0</v>
      </c>
      <c r="D74" s="160">
        <v>0</v>
      </c>
    </row>
    <row r="75" spans="1:4">
      <c r="A75" s="100" t="s">
        <v>729</v>
      </c>
      <c r="B75" s="97">
        <v>0</v>
      </c>
      <c r="C75" s="97">
        <v>0</v>
      </c>
      <c r="D75" s="160">
        <v>0</v>
      </c>
    </row>
    <row r="76" spans="1:4">
      <c r="A76" s="100" t="s">
        <v>730</v>
      </c>
      <c r="B76" s="97">
        <v>0</v>
      </c>
      <c r="C76" s="97">
        <v>0</v>
      </c>
      <c r="D76" s="160">
        <v>0</v>
      </c>
    </row>
    <row r="77" spans="1:4">
      <c r="A77" s="100" t="s">
        <v>731</v>
      </c>
      <c r="B77" s="97">
        <v>0</v>
      </c>
      <c r="C77" s="97">
        <v>0</v>
      </c>
      <c r="D77" s="160">
        <v>0</v>
      </c>
    </row>
    <row r="78" spans="1:4">
      <c r="A78" s="100" t="s">
        <v>732</v>
      </c>
      <c r="B78" s="97">
        <v>0</v>
      </c>
      <c r="C78" s="97">
        <v>0</v>
      </c>
      <c r="D78" s="160">
        <v>0</v>
      </c>
    </row>
    <row r="79" spans="1:4">
      <c r="A79" s="100" t="s">
        <v>733</v>
      </c>
      <c r="B79" s="97">
        <v>0</v>
      </c>
      <c r="C79" s="97">
        <v>0</v>
      </c>
      <c r="D79" s="160">
        <v>0</v>
      </c>
    </row>
    <row r="80" spans="1:4">
      <c r="A80" s="72" t="s">
        <v>156</v>
      </c>
      <c r="B80" s="681">
        <v>0</v>
      </c>
      <c r="C80" s="681">
        <v>0</v>
      </c>
      <c r="D80" s="682">
        <v>0</v>
      </c>
    </row>
    <row r="81" spans="1:4">
      <c r="A81" s="54" t="s">
        <v>734</v>
      </c>
      <c r="B81" s="106">
        <v>0</v>
      </c>
      <c r="C81" s="106">
        <v>0</v>
      </c>
      <c r="D81" s="144"/>
    </row>
    <row r="82" spans="1:4" ht="15.75" thickBot="1">
      <c r="A82" s="252"/>
      <c r="B82" s="255"/>
      <c r="C82" s="254"/>
      <c r="D82" s="254"/>
    </row>
    <row r="83" spans="1:4" ht="30" customHeight="1" thickTop="1">
      <c r="A83" s="742" t="s">
        <v>1358</v>
      </c>
      <c r="B83" s="743"/>
      <c r="C83" s="743"/>
      <c r="D83" s="743"/>
    </row>
    <row r="84" spans="1:4">
      <c r="A84" s="212"/>
      <c r="B84" s="212"/>
      <c r="C84" s="211"/>
      <c r="D84" s="98"/>
    </row>
    <row r="85" spans="1:4" ht="30" customHeight="1">
      <c r="A85" s="745" t="s">
        <v>1010</v>
      </c>
      <c r="B85" s="745"/>
      <c r="C85" s="745"/>
      <c r="D85" s="745"/>
    </row>
    <row r="86" spans="1:4" ht="18">
      <c r="A86" s="785" t="s">
        <v>740</v>
      </c>
      <c r="B86" s="746"/>
      <c r="C86" s="746"/>
      <c r="D86" s="746"/>
    </row>
    <row r="87" spans="1:4" ht="18">
      <c r="A87" s="746" t="s">
        <v>1493</v>
      </c>
      <c r="B87" s="746"/>
      <c r="C87" s="746"/>
      <c r="D87" s="746"/>
    </row>
    <row r="88" spans="1:4" ht="30" customHeight="1">
      <c r="A88" s="747" t="s">
        <v>508</v>
      </c>
      <c r="B88" s="747"/>
      <c r="C88" s="747"/>
      <c r="D88" s="747"/>
    </row>
    <row r="89" spans="1:4">
      <c r="A89" s="99"/>
      <c r="B89" s="205"/>
      <c r="C89" s="205"/>
      <c r="D89" s="98"/>
    </row>
    <row r="90" spans="1:4" ht="30" customHeight="1">
      <c r="A90" s="72" t="s">
        <v>718</v>
      </c>
      <c r="B90" s="73" t="s">
        <v>116</v>
      </c>
      <c r="C90" s="176" t="s">
        <v>515</v>
      </c>
      <c r="D90" s="73" t="s">
        <v>719</v>
      </c>
    </row>
    <row r="91" spans="1:4">
      <c r="A91" s="100" t="s">
        <v>720</v>
      </c>
      <c r="B91" s="97">
        <v>0</v>
      </c>
      <c r="C91" s="97">
        <v>0</v>
      </c>
      <c r="D91" s="160">
        <v>0</v>
      </c>
    </row>
    <row r="92" spans="1:4">
      <c r="A92" s="100" t="s">
        <v>721</v>
      </c>
      <c r="B92" s="97">
        <v>0</v>
      </c>
      <c r="C92" s="97">
        <v>0</v>
      </c>
      <c r="D92" s="160">
        <v>0</v>
      </c>
    </row>
    <row r="93" spans="1:4">
      <c r="A93" s="100" t="s">
        <v>722</v>
      </c>
      <c r="B93" s="97">
        <v>0</v>
      </c>
      <c r="C93" s="97">
        <v>0</v>
      </c>
      <c r="D93" s="160">
        <v>0</v>
      </c>
    </row>
    <row r="94" spans="1:4">
      <c r="A94" s="100" t="s">
        <v>723</v>
      </c>
      <c r="B94" s="97">
        <v>0</v>
      </c>
      <c r="C94" s="97">
        <v>0</v>
      </c>
      <c r="D94" s="160">
        <v>0</v>
      </c>
    </row>
    <row r="95" spans="1:4">
      <c r="A95" s="100" t="s">
        <v>724</v>
      </c>
      <c r="B95" s="97">
        <v>0</v>
      </c>
      <c r="C95" s="97">
        <v>0</v>
      </c>
      <c r="D95" s="160">
        <v>0</v>
      </c>
    </row>
    <row r="96" spans="1:4">
      <c r="A96" s="100" t="s">
        <v>725</v>
      </c>
      <c r="B96" s="97">
        <v>0</v>
      </c>
      <c r="C96" s="97">
        <v>0</v>
      </c>
      <c r="D96" s="160">
        <v>0</v>
      </c>
    </row>
    <row r="97" spans="1:4">
      <c r="A97" s="100" t="s">
        <v>726</v>
      </c>
      <c r="B97" s="97">
        <v>0</v>
      </c>
      <c r="C97" s="97">
        <v>0</v>
      </c>
      <c r="D97" s="160">
        <v>0</v>
      </c>
    </row>
    <row r="98" spans="1:4">
      <c r="A98" s="100" t="s">
        <v>727</v>
      </c>
      <c r="B98" s="97">
        <v>0</v>
      </c>
      <c r="C98" s="97">
        <v>0</v>
      </c>
      <c r="D98" s="160">
        <v>0</v>
      </c>
    </row>
    <row r="99" spans="1:4">
      <c r="A99" s="100" t="s">
        <v>728</v>
      </c>
      <c r="B99" s="97">
        <v>0</v>
      </c>
      <c r="C99" s="97">
        <v>0</v>
      </c>
      <c r="D99" s="160">
        <v>0</v>
      </c>
    </row>
    <row r="100" spans="1:4">
      <c r="A100" s="100" t="s">
        <v>729</v>
      </c>
      <c r="B100" s="97">
        <v>0</v>
      </c>
      <c r="C100" s="97">
        <v>0</v>
      </c>
      <c r="D100" s="160">
        <v>0</v>
      </c>
    </row>
    <row r="101" spans="1:4">
      <c r="A101" s="100" t="s">
        <v>730</v>
      </c>
      <c r="B101" s="97">
        <v>0</v>
      </c>
      <c r="C101" s="97">
        <v>0</v>
      </c>
      <c r="D101" s="160">
        <v>0</v>
      </c>
    </row>
    <row r="102" spans="1:4">
      <c r="A102" s="100" t="s">
        <v>731</v>
      </c>
      <c r="B102" s="97">
        <v>0</v>
      </c>
      <c r="C102" s="97">
        <v>0</v>
      </c>
      <c r="D102" s="160">
        <v>0</v>
      </c>
    </row>
    <row r="103" spans="1:4">
      <c r="A103" s="100" t="s">
        <v>732</v>
      </c>
      <c r="B103" s="97">
        <v>0</v>
      </c>
      <c r="C103" s="97">
        <v>0</v>
      </c>
      <c r="D103" s="160">
        <v>0</v>
      </c>
    </row>
    <row r="104" spans="1:4">
      <c r="A104" s="100" t="s">
        <v>733</v>
      </c>
      <c r="B104" s="97">
        <v>0</v>
      </c>
      <c r="C104" s="97">
        <v>0</v>
      </c>
      <c r="D104" s="160">
        <v>0</v>
      </c>
    </row>
    <row r="105" spans="1:4">
      <c r="A105" s="72" t="s">
        <v>156</v>
      </c>
      <c r="B105" s="681">
        <v>0</v>
      </c>
      <c r="C105" s="681">
        <v>0</v>
      </c>
      <c r="D105" s="682">
        <v>0</v>
      </c>
    </row>
    <row r="106" spans="1:4">
      <c r="A106" s="54" t="s">
        <v>734</v>
      </c>
      <c r="B106" s="160">
        <v>0</v>
      </c>
      <c r="C106" s="160">
        <v>0</v>
      </c>
      <c r="D106" s="234"/>
    </row>
    <row r="107" spans="1:4" ht="30" customHeight="1">
      <c r="A107" s="433" t="s">
        <v>737</v>
      </c>
      <c r="B107" s="73" t="s">
        <v>116</v>
      </c>
      <c r="C107" s="176" t="s">
        <v>515</v>
      </c>
      <c r="D107" s="73" t="s">
        <v>677</v>
      </c>
    </row>
    <row r="108" spans="1:4">
      <c r="A108" s="100" t="s">
        <v>720</v>
      </c>
      <c r="B108" s="97">
        <v>0</v>
      </c>
      <c r="C108" s="97">
        <v>0</v>
      </c>
      <c r="D108" s="160">
        <v>0</v>
      </c>
    </row>
    <row r="109" spans="1:4">
      <c r="A109" s="100" t="s">
        <v>721</v>
      </c>
      <c r="B109" s="97">
        <v>0</v>
      </c>
      <c r="C109" s="97">
        <v>0</v>
      </c>
      <c r="D109" s="160">
        <v>0</v>
      </c>
    </row>
    <row r="110" spans="1:4">
      <c r="A110" s="100" t="s">
        <v>722</v>
      </c>
      <c r="B110" s="97">
        <v>0</v>
      </c>
      <c r="C110" s="97">
        <v>0</v>
      </c>
      <c r="D110" s="160">
        <v>0</v>
      </c>
    </row>
    <row r="111" spans="1:4">
      <c r="A111" s="100" t="s">
        <v>723</v>
      </c>
      <c r="B111" s="97">
        <v>0</v>
      </c>
      <c r="C111" s="97">
        <v>0</v>
      </c>
      <c r="D111" s="160">
        <v>0</v>
      </c>
    </row>
    <row r="112" spans="1:4">
      <c r="A112" s="100" t="s">
        <v>724</v>
      </c>
      <c r="B112" s="97">
        <v>0</v>
      </c>
      <c r="C112" s="97">
        <v>0</v>
      </c>
      <c r="D112" s="160">
        <v>0</v>
      </c>
    </row>
    <row r="113" spans="1:4">
      <c r="A113" s="100" t="s">
        <v>725</v>
      </c>
      <c r="B113" s="97">
        <v>0</v>
      </c>
      <c r="C113" s="97">
        <v>0</v>
      </c>
      <c r="D113" s="160">
        <v>0</v>
      </c>
    </row>
    <row r="114" spans="1:4">
      <c r="A114" s="100" t="s">
        <v>726</v>
      </c>
      <c r="B114" s="97">
        <v>0</v>
      </c>
      <c r="C114" s="97">
        <v>0</v>
      </c>
      <c r="D114" s="160">
        <v>0</v>
      </c>
    </row>
    <row r="115" spans="1:4">
      <c r="A115" s="100" t="s">
        <v>727</v>
      </c>
      <c r="B115" s="97">
        <v>0</v>
      </c>
      <c r="C115" s="97">
        <v>0</v>
      </c>
      <c r="D115" s="160">
        <v>0</v>
      </c>
    </row>
    <row r="116" spans="1:4">
      <c r="A116" s="100" t="s">
        <v>728</v>
      </c>
      <c r="B116" s="97">
        <v>0</v>
      </c>
      <c r="C116" s="97">
        <v>0</v>
      </c>
      <c r="D116" s="160">
        <v>0</v>
      </c>
    </row>
    <row r="117" spans="1:4">
      <c r="A117" s="100" t="s">
        <v>729</v>
      </c>
      <c r="B117" s="97">
        <v>0</v>
      </c>
      <c r="C117" s="97">
        <v>0</v>
      </c>
      <c r="D117" s="160">
        <v>0</v>
      </c>
    </row>
    <row r="118" spans="1:4">
      <c r="A118" s="100" t="s">
        <v>730</v>
      </c>
      <c r="B118" s="97">
        <v>0</v>
      </c>
      <c r="C118" s="97">
        <v>0</v>
      </c>
      <c r="D118" s="160">
        <v>0</v>
      </c>
    </row>
    <row r="119" spans="1:4">
      <c r="A119" s="100" t="s">
        <v>731</v>
      </c>
      <c r="B119" s="97">
        <v>0</v>
      </c>
      <c r="C119" s="97">
        <v>0</v>
      </c>
      <c r="D119" s="160">
        <v>0</v>
      </c>
    </row>
    <row r="120" spans="1:4">
      <c r="A120" s="100" t="s">
        <v>732</v>
      </c>
      <c r="B120" s="97">
        <v>0</v>
      </c>
      <c r="C120" s="97">
        <v>0</v>
      </c>
      <c r="D120" s="160">
        <v>0</v>
      </c>
    </row>
    <row r="121" spans="1:4">
      <c r="A121" s="100" t="s">
        <v>733</v>
      </c>
      <c r="B121" s="97">
        <v>0</v>
      </c>
      <c r="C121" s="97">
        <v>0</v>
      </c>
      <c r="D121" s="160">
        <v>0</v>
      </c>
    </row>
    <row r="122" spans="1:4">
      <c r="A122" s="72" t="s">
        <v>156</v>
      </c>
      <c r="B122" s="681">
        <v>0</v>
      </c>
      <c r="C122" s="681">
        <v>0</v>
      </c>
      <c r="D122" s="682">
        <v>0</v>
      </c>
    </row>
    <row r="123" spans="1:4">
      <c r="A123" s="54" t="s">
        <v>734</v>
      </c>
      <c r="B123" s="106">
        <v>0</v>
      </c>
      <c r="C123" s="106">
        <v>0</v>
      </c>
      <c r="D123" s="144"/>
    </row>
    <row r="124" spans="1:4" ht="15.75" thickBot="1">
      <c r="A124" s="252"/>
      <c r="B124" s="255"/>
      <c r="C124" s="254"/>
      <c r="D124" s="254"/>
    </row>
    <row r="125" spans="1:4" ht="15.75" thickTop="1">
      <c r="A125" s="742" t="s">
        <v>1366</v>
      </c>
      <c r="B125" s="743"/>
      <c r="C125" s="743"/>
      <c r="D125" s="743"/>
    </row>
    <row r="126" spans="1:4">
      <c r="A126" s="214"/>
      <c r="B126" s="11"/>
      <c r="C126" s="211"/>
      <c r="D126" s="98"/>
    </row>
    <row r="127" spans="1:4" ht="30" customHeight="1">
      <c r="A127" s="745" t="s">
        <v>1010</v>
      </c>
      <c r="B127" s="745"/>
      <c r="C127" s="745"/>
      <c r="D127" s="745"/>
    </row>
    <row r="128" spans="1:4" ht="18">
      <c r="A128" s="785" t="s">
        <v>738</v>
      </c>
      <c r="B128" s="746"/>
      <c r="C128" s="746"/>
      <c r="D128" s="746"/>
    </row>
    <row r="129" spans="1:4" ht="18">
      <c r="A129" s="746" t="s">
        <v>1493</v>
      </c>
      <c r="B129" s="746"/>
      <c r="C129" s="746"/>
      <c r="D129" s="746"/>
    </row>
    <row r="130" spans="1:4" ht="30" customHeight="1">
      <c r="A130" s="747" t="s">
        <v>508</v>
      </c>
      <c r="B130" s="747"/>
      <c r="C130" s="747"/>
      <c r="D130" s="747"/>
    </row>
    <row r="131" spans="1:4">
      <c r="A131" s="99"/>
      <c r="B131" s="205"/>
      <c r="C131" s="205"/>
      <c r="D131" s="98"/>
    </row>
    <row r="132" spans="1:4" ht="30" customHeight="1">
      <c r="A132" s="72" t="s">
        <v>718</v>
      </c>
      <c r="B132" s="73" t="s">
        <v>116</v>
      </c>
      <c r="C132" s="176" t="s">
        <v>515</v>
      </c>
      <c r="D132" s="73" t="s">
        <v>719</v>
      </c>
    </row>
    <row r="133" spans="1:4">
      <c r="A133" s="100" t="s">
        <v>720</v>
      </c>
      <c r="B133" s="97">
        <v>400000</v>
      </c>
      <c r="C133" s="97">
        <v>400000</v>
      </c>
      <c r="D133" s="160">
        <v>6.8185168144156164E-2</v>
      </c>
    </row>
    <row r="134" spans="1:4">
      <c r="A134" s="100" t="s">
        <v>721</v>
      </c>
      <c r="B134" s="97">
        <v>2436252.6680900003</v>
      </c>
      <c r="C134" s="97">
        <v>2436252.6680900003</v>
      </c>
      <c r="D134" s="160">
        <v>0.41529074453841436</v>
      </c>
    </row>
    <row r="135" spans="1:4">
      <c r="A135" s="100" t="s">
        <v>722</v>
      </c>
      <c r="B135" s="97">
        <v>1806149.05296</v>
      </c>
      <c r="C135" s="97">
        <v>1806149.05296</v>
      </c>
      <c r="D135" s="160">
        <v>0.30788144217371505</v>
      </c>
    </row>
    <row r="136" spans="1:4">
      <c r="A136" s="100" t="s">
        <v>723</v>
      </c>
      <c r="B136" s="97">
        <v>796924.54455999995</v>
      </c>
      <c r="C136" s="97">
        <v>796924.54455999995</v>
      </c>
      <c r="D136" s="160">
        <v>0.13584608517257166</v>
      </c>
    </row>
    <row r="137" spans="1:4">
      <c r="A137" s="100" t="s">
        <v>724</v>
      </c>
      <c r="B137" s="97">
        <v>335654.08332999999</v>
      </c>
      <c r="C137" s="97">
        <v>335654.08332999999</v>
      </c>
      <c r="D137" s="160">
        <v>5.7216575275321632E-2</v>
      </c>
    </row>
    <row r="138" spans="1:4">
      <c r="A138" s="100" t="s">
        <v>725</v>
      </c>
      <c r="B138" s="97">
        <v>85642</v>
      </c>
      <c r="C138" s="97">
        <v>85642</v>
      </c>
      <c r="D138" s="160">
        <v>1.4598785425504555E-2</v>
      </c>
    </row>
    <row r="139" spans="1:4">
      <c r="A139" s="100" t="s">
        <v>726</v>
      </c>
      <c r="B139" s="97">
        <v>4513</v>
      </c>
      <c r="C139" s="97">
        <v>4513</v>
      </c>
      <c r="D139" s="160">
        <v>7.6929915958644192E-4</v>
      </c>
    </row>
    <row r="140" spans="1:4">
      <c r="A140" s="100" t="s">
        <v>727</v>
      </c>
      <c r="B140" s="97">
        <v>800</v>
      </c>
      <c r="C140" s="97">
        <v>800</v>
      </c>
      <c r="D140" s="160">
        <v>1.3637033628831233E-4</v>
      </c>
    </row>
    <row r="141" spans="1:4">
      <c r="A141" s="100" t="s">
        <v>728</v>
      </c>
      <c r="B141" s="97">
        <v>443.08623999999998</v>
      </c>
      <c r="C141" s="97">
        <v>443.08623999999998</v>
      </c>
      <c r="D141" s="160">
        <v>7.5529774441904826E-5</v>
      </c>
    </row>
    <row r="142" spans="1:4">
      <c r="A142" s="100" t="s">
        <v>729</v>
      </c>
      <c r="B142" s="97">
        <v>0</v>
      </c>
      <c r="C142" s="97">
        <v>0</v>
      </c>
      <c r="D142" s="160">
        <v>0</v>
      </c>
    </row>
    <row r="143" spans="1:4">
      <c r="A143" s="100" t="s">
        <v>730</v>
      </c>
      <c r="B143" s="97">
        <v>0</v>
      </c>
      <c r="C143" s="97">
        <v>0</v>
      </c>
      <c r="D143" s="160">
        <v>0</v>
      </c>
    </row>
    <row r="144" spans="1:4">
      <c r="A144" s="100" t="s">
        <v>731</v>
      </c>
      <c r="B144" s="97">
        <v>0</v>
      </c>
      <c r="C144" s="97">
        <v>0</v>
      </c>
      <c r="D144" s="160">
        <v>0</v>
      </c>
    </row>
    <row r="145" spans="1:4">
      <c r="A145" s="100" t="s">
        <v>732</v>
      </c>
      <c r="B145" s="97">
        <v>0</v>
      </c>
      <c r="C145" s="97">
        <v>0</v>
      </c>
      <c r="D145" s="160">
        <v>0</v>
      </c>
    </row>
    <row r="146" spans="1:4">
      <c r="A146" s="100" t="s">
        <v>733</v>
      </c>
      <c r="B146" s="97">
        <v>0</v>
      </c>
      <c r="C146" s="97">
        <v>0</v>
      </c>
      <c r="D146" s="160">
        <v>0</v>
      </c>
    </row>
    <row r="147" spans="1:4">
      <c r="A147" s="72" t="s">
        <v>156</v>
      </c>
      <c r="B147" s="681">
        <v>5866378.43518</v>
      </c>
      <c r="C147" s="681">
        <v>5866378.43518</v>
      </c>
      <c r="D147" s="682">
        <v>1</v>
      </c>
    </row>
    <row r="148" spans="1:4">
      <c r="A148" s="54" t="s">
        <v>734</v>
      </c>
      <c r="B148" s="160">
        <v>1</v>
      </c>
      <c r="C148" s="160">
        <v>1</v>
      </c>
      <c r="D148" s="234"/>
    </row>
    <row r="149" spans="1:4" ht="30" customHeight="1">
      <c r="A149" s="433" t="s">
        <v>737</v>
      </c>
      <c r="B149" s="73" t="s">
        <v>116</v>
      </c>
      <c r="C149" s="176" t="s">
        <v>515</v>
      </c>
      <c r="D149" s="73" t="s">
        <v>677</v>
      </c>
    </row>
    <row r="150" spans="1:4">
      <c r="A150" s="100" t="s">
        <v>720</v>
      </c>
      <c r="B150" s="97">
        <v>20</v>
      </c>
      <c r="C150" s="97">
        <v>20</v>
      </c>
      <c r="D150" s="160">
        <v>1.3315579227696404E-2</v>
      </c>
    </row>
    <row r="151" spans="1:4">
      <c r="A151" s="100" t="s">
        <v>721</v>
      </c>
      <c r="B151" s="97">
        <v>253</v>
      </c>
      <c r="C151" s="97">
        <v>253</v>
      </c>
      <c r="D151" s="160">
        <v>0.16844207723035953</v>
      </c>
    </row>
    <row r="152" spans="1:4">
      <c r="A152" s="100" t="s">
        <v>722</v>
      </c>
      <c r="B152" s="97">
        <v>361</v>
      </c>
      <c r="C152" s="97">
        <v>361</v>
      </c>
      <c r="D152" s="160">
        <v>0.2403462050599201</v>
      </c>
    </row>
    <row r="153" spans="1:4">
      <c r="A153" s="100" t="s">
        <v>723</v>
      </c>
      <c r="B153" s="97">
        <v>352</v>
      </c>
      <c r="C153" s="97">
        <v>352</v>
      </c>
      <c r="D153" s="160">
        <v>0.23435419440745672</v>
      </c>
    </row>
    <row r="154" spans="1:4">
      <c r="A154" s="100" t="s">
        <v>724</v>
      </c>
      <c r="B154" s="97">
        <v>333</v>
      </c>
      <c r="C154" s="97">
        <v>333</v>
      </c>
      <c r="D154" s="160">
        <v>0.22170439414114515</v>
      </c>
    </row>
    <row r="155" spans="1:4">
      <c r="A155" s="100" t="s">
        <v>725</v>
      </c>
      <c r="B155" s="97">
        <v>159</v>
      </c>
      <c r="C155" s="97">
        <v>159</v>
      </c>
      <c r="D155" s="160">
        <v>0.10585885486018642</v>
      </c>
    </row>
    <row r="156" spans="1:4">
      <c r="A156" s="100" t="s">
        <v>726</v>
      </c>
      <c r="B156" s="97">
        <v>16</v>
      </c>
      <c r="C156" s="97">
        <v>16</v>
      </c>
      <c r="D156" s="160">
        <v>1.0652463382157125E-2</v>
      </c>
    </row>
    <row r="157" spans="1:4">
      <c r="A157" s="100" t="s">
        <v>727</v>
      </c>
      <c r="B157" s="97">
        <v>4</v>
      </c>
      <c r="C157" s="97">
        <v>4</v>
      </c>
      <c r="D157" s="160">
        <v>2.6631158455392811E-3</v>
      </c>
    </row>
    <row r="158" spans="1:4">
      <c r="A158" s="100" t="s">
        <v>728</v>
      </c>
      <c r="B158" s="97">
        <v>4</v>
      </c>
      <c r="C158" s="97">
        <v>4</v>
      </c>
      <c r="D158" s="160">
        <v>2.6631158455392811E-3</v>
      </c>
    </row>
    <row r="159" spans="1:4">
      <c r="A159" s="100" t="s">
        <v>729</v>
      </c>
      <c r="B159" s="97">
        <v>0</v>
      </c>
      <c r="C159" s="97">
        <v>0</v>
      </c>
      <c r="D159" s="160">
        <v>0</v>
      </c>
    </row>
    <row r="160" spans="1:4">
      <c r="A160" s="100" t="s">
        <v>730</v>
      </c>
      <c r="B160" s="97">
        <v>0</v>
      </c>
      <c r="C160" s="97">
        <v>0</v>
      </c>
      <c r="D160" s="160">
        <v>0</v>
      </c>
    </row>
    <row r="161" spans="1:4">
      <c r="A161" s="100" t="s">
        <v>731</v>
      </c>
      <c r="B161" s="97">
        <v>0</v>
      </c>
      <c r="C161" s="97">
        <v>0</v>
      </c>
      <c r="D161" s="160">
        <v>0</v>
      </c>
    </row>
    <row r="162" spans="1:4">
      <c r="A162" s="100" t="s">
        <v>732</v>
      </c>
      <c r="B162" s="97">
        <v>0</v>
      </c>
      <c r="C162" s="97">
        <v>0</v>
      </c>
      <c r="D162" s="160">
        <v>0</v>
      </c>
    </row>
    <row r="163" spans="1:4">
      <c r="A163" s="100" t="s">
        <v>733</v>
      </c>
      <c r="B163" s="97">
        <v>0</v>
      </c>
      <c r="C163" s="97">
        <v>0</v>
      </c>
      <c r="D163" s="160">
        <v>0</v>
      </c>
    </row>
    <row r="164" spans="1:4">
      <c r="A164" s="72" t="s">
        <v>156</v>
      </c>
      <c r="B164" s="681">
        <v>1502</v>
      </c>
      <c r="C164" s="681">
        <v>1502</v>
      </c>
      <c r="D164" s="682">
        <v>1</v>
      </c>
    </row>
    <row r="165" spans="1:4">
      <c r="A165" s="54" t="s">
        <v>734</v>
      </c>
      <c r="B165" s="106">
        <v>1</v>
      </c>
      <c r="C165" s="106">
        <v>1</v>
      </c>
      <c r="D165" s="144"/>
    </row>
    <row r="166" spans="1:4" ht="15.75" thickBot="1">
      <c r="A166" s="252"/>
      <c r="B166" s="255"/>
      <c r="C166" s="254"/>
      <c r="D166" s="254"/>
    </row>
    <row r="167" spans="1:4" ht="15.75" thickTop="1">
      <c r="A167" s="742" t="s">
        <v>1367</v>
      </c>
      <c r="B167" s="743"/>
      <c r="C167" s="743"/>
      <c r="D167" s="743"/>
    </row>
    <row r="168" spans="1:4">
      <c r="A168" s="190"/>
      <c r="B168" s="11"/>
      <c r="C168" s="211"/>
      <c r="D168" s="215"/>
    </row>
    <row r="169" spans="1:4" ht="30" customHeight="1">
      <c r="A169" s="745" t="s">
        <v>1010</v>
      </c>
      <c r="B169" s="745"/>
      <c r="C169" s="745"/>
      <c r="D169" s="745"/>
    </row>
    <row r="170" spans="1:4" ht="18">
      <c r="A170" s="785" t="s">
        <v>739</v>
      </c>
      <c r="B170" s="746"/>
      <c r="C170" s="746"/>
      <c r="D170" s="746"/>
    </row>
    <row r="171" spans="1:4" ht="18">
      <c r="A171" s="746" t="s">
        <v>1493</v>
      </c>
      <c r="B171" s="746"/>
      <c r="C171" s="746"/>
      <c r="D171" s="746"/>
    </row>
    <row r="172" spans="1:4" ht="30" customHeight="1">
      <c r="A172" s="747" t="s">
        <v>508</v>
      </c>
      <c r="B172" s="747"/>
      <c r="C172" s="747"/>
      <c r="D172" s="747"/>
    </row>
    <row r="173" spans="1:4">
      <c r="A173" s="99"/>
      <c r="B173" s="205"/>
      <c r="C173" s="205"/>
      <c r="D173" s="98"/>
    </row>
    <row r="174" spans="1:4" ht="30" customHeight="1">
      <c r="A174" s="72" t="s">
        <v>718</v>
      </c>
      <c r="B174" s="73" t="s">
        <v>116</v>
      </c>
      <c r="C174" s="176" t="s">
        <v>515</v>
      </c>
      <c r="D174" s="73" t="s">
        <v>719</v>
      </c>
    </row>
    <row r="175" spans="1:4">
      <c r="A175" s="100" t="s">
        <v>720</v>
      </c>
      <c r="B175" s="97">
        <v>0</v>
      </c>
      <c r="C175" s="97">
        <v>0</v>
      </c>
      <c r="D175" s="160">
        <v>0</v>
      </c>
    </row>
    <row r="176" spans="1:4">
      <c r="A176" s="100" t="s">
        <v>721</v>
      </c>
      <c r="B176" s="97">
        <v>0</v>
      </c>
      <c r="C176" s="97">
        <v>0</v>
      </c>
      <c r="D176" s="160">
        <v>0</v>
      </c>
    </row>
    <row r="177" spans="1:4">
      <c r="A177" s="100" t="s">
        <v>722</v>
      </c>
      <c r="B177" s="97">
        <v>0</v>
      </c>
      <c r="C177" s="97">
        <v>0</v>
      </c>
      <c r="D177" s="160">
        <v>0</v>
      </c>
    </row>
    <row r="178" spans="1:4">
      <c r="A178" s="100" t="s">
        <v>723</v>
      </c>
      <c r="B178" s="97">
        <v>0</v>
      </c>
      <c r="C178" s="97">
        <v>0</v>
      </c>
      <c r="D178" s="160">
        <v>0</v>
      </c>
    </row>
    <row r="179" spans="1:4">
      <c r="A179" s="100" t="s">
        <v>724</v>
      </c>
      <c r="B179" s="97">
        <v>0</v>
      </c>
      <c r="C179" s="97">
        <v>0</v>
      </c>
      <c r="D179" s="160">
        <v>0</v>
      </c>
    </row>
    <row r="180" spans="1:4">
      <c r="A180" s="100" t="s">
        <v>725</v>
      </c>
      <c r="B180" s="97">
        <v>0</v>
      </c>
      <c r="C180" s="97">
        <v>0</v>
      </c>
      <c r="D180" s="160">
        <v>0</v>
      </c>
    </row>
    <row r="181" spans="1:4">
      <c r="A181" s="100" t="s">
        <v>726</v>
      </c>
      <c r="B181" s="97">
        <v>0</v>
      </c>
      <c r="C181" s="97">
        <v>0</v>
      </c>
      <c r="D181" s="160">
        <v>0</v>
      </c>
    </row>
    <row r="182" spans="1:4">
      <c r="A182" s="100" t="s">
        <v>727</v>
      </c>
      <c r="B182" s="97">
        <v>0</v>
      </c>
      <c r="C182" s="97">
        <v>0</v>
      </c>
      <c r="D182" s="160">
        <v>0</v>
      </c>
    </row>
    <row r="183" spans="1:4">
      <c r="A183" s="100" t="s">
        <v>728</v>
      </c>
      <c r="B183" s="97">
        <v>0</v>
      </c>
      <c r="C183" s="97">
        <v>0</v>
      </c>
      <c r="D183" s="160">
        <v>0</v>
      </c>
    </row>
    <row r="184" spans="1:4">
      <c r="A184" s="100" t="s">
        <v>729</v>
      </c>
      <c r="B184" s="97">
        <v>0</v>
      </c>
      <c r="C184" s="97">
        <v>0</v>
      </c>
      <c r="D184" s="160">
        <v>0</v>
      </c>
    </row>
    <row r="185" spans="1:4">
      <c r="A185" s="100" t="s">
        <v>730</v>
      </c>
      <c r="B185" s="97">
        <v>0</v>
      </c>
      <c r="C185" s="97">
        <v>0</v>
      </c>
      <c r="D185" s="160">
        <v>0</v>
      </c>
    </row>
    <row r="186" spans="1:4">
      <c r="A186" s="100" t="s">
        <v>731</v>
      </c>
      <c r="B186" s="97">
        <v>0</v>
      </c>
      <c r="C186" s="97">
        <v>0</v>
      </c>
      <c r="D186" s="160">
        <v>0</v>
      </c>
    </row>
    <row r="187" spans="1:4">
      <c r="A187" s="100" t="s">
        <v>732</v>
      </c>
      <c r="B187" s="97">
        <v>0</v>
      </c>
      <c r="C187" s="97">
        <v>0</v>
      </c>
      <c r="D187" s="160">
        <v>0</v>
      </c>
    </row>
    <row r="188" spans="1:4">
      <c r="A188" s="100" t="s">
        <v>733</v>
      </c>
      <c r="B188" s="97">
        <v>0</v>
      </c>
      <c r="C188" s="97">
        <v>0</v>
      </c>
      <c r="D188" s="160">
        <v>0</v>
      </c>
    </row>
    <row r="189" spans="1:4">
      <c r="A189" s="72" t="s">
        <v>156</v>
      </c>
      <c r="B189" s="681">
        <v>0</v>
      </c>
      <c r="C189" s="681">
        <v>0</v>
      </c>
      <c r="D189" s="682">
        <v>0</v>
      </c>
    </row>
    <row r="190" spans="1:4">
      <c r="A190" s="54" t="s">
        <v>734</v>
      </c>
      <c r="B190" s="160">
        <v>0</v>
      </c>
      <c r="C190" s="160">
        <v>0</v>
      </c>
      <c r="D190" s="234"/>
    </row>
    <row r="191" spans="1:4" ht="30" customHeight="1">
      <c r="A191" s="433" t="s">
        <v>737</v>
      </c>
      <c r="B191" s="73" t="s">
        <v>116</v>
      </c>
      <c r="C191" s="176" t="s">
        <v>515</v>
      </c>
      <c r="D191" s="73" t="s">
        <v>677</v>
      </c>
    </row>
    <row r="192" spans="1:4">
      <c r="A192" s="100" t="s">
        <v>720</v>
      </c>
      <c r="B192" s="97">
        <v>0</v>
      </c>
      <c r="C192" s="97">
        <v>0</v>
      </c>
      <c r="D192" s="160">
        <v>0</v>
      </c>
    </row>
    <row r="193" spans="1:4">
      <c r="A193" s="100" t="s">
        <v>721</v>
      </c>
      <c r="B193" s="97">
        <v>0</v>
      </c>
      <c r="C193" s="97">
        <v>0</v>
      </c>
      <c r="D193" s="160">
        <v>0</v>
      </c>
    </row>
    <row r="194" spans="1:4">
      <c r="A194" s="100" t="s">
        <v>722</v>
      </c>
      <c r="B194" s="97">
        <v>0</v>
      </c>
      <c r="C194" s="97">
        <v>0</v>
      </c>
      <c r="D194" s="160">
        <v>0</v>
      </c>
    </row>
    <row r="195" spans="1:4">
      <c r="A195" s="100" t="s">
        <v>723</v>
      </c>
      <c r="B195" s="97">
        <v>0</v>
      </c>
      <c r="C195" s="97">
        <v>0</v>
      </c>
      <c r="D195" s="160">
        <v>0</v>
      </c>
    </row>
    <row r="196" spans="1:4">
      <c r="A196" s="100" t="s">
        <v>724</v>
      </c>
      <c r="B196" s="97">
        <v>0</v>
      </c>
      <c r="C196" s="97">
        <v>0</v>
      </c>
      <c r="D196" s="160">
        <v>0</v>
      </c>
    </row>
    <row r="197" spans="1:4">
      <c r="A197" s="100" t="s">
        <v>725</v>
      </c>
      <c r="B197" s="97">
        <v>0</v>
      </c>
      <c r="C197" s="97">
        <v>0</v>
      </c>
      <c r="D197" s="160">
        <v>0</v>
      </c>
    </row>
    <row r="198" spans="1:4">
      <c r="A198" s="100" t="s">
        <v>726</v>
      </c>
      <c r="B198" s="97">
        <v>0</v>
      </c>
      <c r="C198" s="97">
        <v>0</v>
      </c>
      <c r="D198" s="160">
        <v>0</v>
      </c>
    </row>
    <row r="199" spans="1:4">
      <c r="A199" s="100" t="s">
        <v>727</v>
      </c>
      <c r="B199" s="97">
        <v>0</v>
      </c>
      <c r="C199" s="97">
        <v>0</v>
      </c>
      <c r="D199" s="160">
        <v>0</v>
      </c>
    </row>
    <row r="200" spans="1:4">
      <c r="A200" s="100" t="s">
        <v>728</v>
      </c>
      <c r="B200" s="97">
        <v>0</v>
      </c>
      <c r="C200" s="97">
        <v>0</v>
      </c>
      <c r="D200" s="160">
        <v>0</v>
      </c>
    </row>
    <row r="201" spans="1:4">
      <c r="A201" s="100" t="s">
        <v>729</v>
      </c>
      <c r="B201" s="97">
        <v>0</v>
      </c>
      <c r="C201" s="97">
        <v>0</v>
      </c>
      <c r="D201" s="160">
        <v>0</v>
      </c>
    </row>
    <row r="202" spans="1:4">
      <c r="A202" s="100" t="s">
        <v>730</v>
      </c>
      <c r="B202" s="97">
        <v>0</v>
      </c>
      <c r="C202" s="97">
        <v>0</v>
      </c>
      <c r="D202" s="160">
        <v>0</v>
      </c>
    </row>
    <row r="203" spans="1:4">
      <c r="A203" s="100" t="s">
        <v>731</v>
      </c>
      <c r="B203" s="97">
        <v>0</v>
      </c>
      <c r="C203" s="97">
        <v>0</v>
      </c>
      <c r="D203" s="160">
        <v>0</v>
      </c>
    </row>
    <row r="204" spans="1:4">
      <c r="A204" s="100" t="s">
        <v>732</v>
      </c>
      <c r="B204" s="97">
        <v>0</v>
      </c>
      <c r="C204" s="97">
        <v>0</v>
      </c>
      <c r="D204" s="160">
        <v>0</v>
      </c>
    </row>
    <row r="205" spans="1:4">
      <c r="A205" s="100" t="s">
        <v>733</v>
      </c>
      <c r="B205" s="97">
        <v>0</v>
      </c>
      <c r="C205" s="97">
        <v>0</v>
      </c>
      <c r="D205" s="160">
        <v>0</v>
      </c>
    </row>
    <row r="206" spans="1:4">
      <c r="A206" s="72" t="s">
        <v>156</v>
      </c>
      <c r="B206" s="681">
        <v>0</v>
      </c>
      <c r="C206" s="681">
        <v>0</v>
      </c>
      <c r="D206" s="682">
        <v>0</v>
      </c>
    </row>
    <row r="207" spans="1:4">
      <c r="A207" s="54" t="s">
        <v>734</v>
      </c>
      <c r="B207" s="106">
        <v>0</v>
      </c>
      <c r="C207" s="106">
        <v>0</v>
      </c>
      <c r="D207" s="144"/>
    </row>
    <row r="208" spans="1:4" ht="15.75" thickBot="1">
      <c r="A208" s="252"/>
      <c r="B208" s="255"/>
      <c r="C208" s="254"/>
      <c r="D208" s="254"/>
    </row>
    <row r="209" spans="1:4" ht="15.75" thickTop="1">
      <c r="A209" s="742" t="s">
        <v>1368</v>
      </c>
      <c r="B209" s="743"/>
      <c r="C209" s="743"/>
      <c r="D209" s="743"/>
    </row>
    <row r="210" spans="1:4">
      <c r="A210" s="214"/>
      <c r="B210" s="11"/>
      <c r="C210" s="211"/>
      <c r="D210" s="98"/>
    </row>
  </sheetData>
  <mergeCells count="25">
    <mergeCell ref="A209:D209"/>
    <mergeCell ref="A130:D130"/>
    <mergeCell ref="A167:D167"/>
    <mergeCell ref="A169:D169"/>
    <mergeCell ref="A170:D170"/>
    <mergeCell ref="A171:D171"/>
    <mergeCell ref="A172:D172"/>
    <mergeCell ref="A129:D129"/>
    <mergeCell ref="A44:D44"/>
    <mergeCell ref="A45:D45"/>
    <mergeCell ref="A46:D46"/>
    <mergeCell ref="A83:D83"/>
    <mergeCell ref="A85:D85"/>
    <mergeCell ref="A86:D86"/>
    <mergeCell ref="A87:D87"/>
    <mergeCell ref="A88:D88"/>
    <mergeCell ref="A125:D125"/>
    <mergeCell ref="A127:D127"/>
    <mergeCell ref="A128:D128"/>
    <mergeCell ref="A43:D43"/>
    <mergeCell ref="A1:D1"/>
    <mergeCell ref="A2:D2"/>
    <mergeCell ref="A3:D3"/>
    <mergeCell ref="A4:D4"/>
    <mergeCell ref="A41:D41"/>
  </mergeCells>
  <pageMargins left="0.7" right="0.7" top="0.75" bottom="0.75" header="0.3" footer="0.3"/>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M107"/>
  <sheetViews>
    <sheetView zoomScaleNormal="100" workbookViewId="0">
      <selection activeCell="A2" sqref="A2:M2"/>
    </sheetView>
  </sheetViews>
  <sheetFormatPr defaultColWidth="11.42578125" defaultRowHeight="12.75"/>
  <cols>
    <col min="1" max="1" width="45.7109375" style="33" customWidth="1"/>
    <col min="2" max="2" width="11.85546875" style="33" customWidth="1"/>
    <col min="3" max="3" width="15.42578125" style="33" customWidth="1"/>
    <col min="4" max="4" width="16.5703125" style="33" customWidth="1"/>
    <col min="5" max="5" width="11.85546875" style="607" bestFit="1" customWidth="1"/>
    <col min="6" max="6" width="15.42578125" style="607" bestFit="1" customWidth="1"/>
    <col min="7" max="7" width="16.5703125" style="607" bestFit="1" customWidth="1"/>
    <col min="8" max="8" width="11.85546875" style="607" bestFit="1" customWidth="1"/>
    <col min="9" max="9" width="15.42578125" style="607" bestFit="1" customWidth="1"/>
    <col min="10" max="10" width="16.5703125" style="607" bestFit="1" customWidth="1"/>
    <col min="11" max="11" width="11.85546875" style="607" bestFit="1" customWidth="1"/>
    <col min="12" max="12" width="15.42578125" style="607" bestFit="1" customWidth="1"/>
    <col min="13" max="13" width="16.5703125" style="607" bestFit="1" customWidth="1"/>
    <col min="14" max="255" width="11.42578125" style="607"/>
    <col min="256" max="256" width="0" style="607" hidden="1" customWidth="1"/>
    <col min="257" max="257" width="45.7109375" style="607" customWidth="1"/>
    <col min="258" max="258" width="11.85546875" style="607" customWidth="1"/>
    <col min="259" max="259" width="15.42578125" style="607" customWidth="1"/>
    <col min="260" max="260" width="16.5703125" style="607" customWidth="1"/>
    <col min="261" max="261" width="11.85546875" style="607" bestFit="1" customWidth="1"/>
    <col min="262" max="262" width="15.42578125" style="607" bestFit="1" customWidth="1"/>
    <col min="263" max="263" width="16.5703125" style="607" bestFit="1" customWidth="1"/>
    <col min="264" max="264" width="11.85546875" style="607" bestFit="1" customWidth="1"/>
    <col min="265" max="265" width="15.42578125" style="607" bestFit="1" customWidth="1"/>
    <col min="266" max="266" width="16.5703125" style="607" bestFit="1" customWidth="1"/>
    <col min="267" max="267" width="11.85546875" style="607" bestFit="1" customWidth="1"/>
    <col min="268" max="268" width="15.42578125" style="607" bestFit="1" customWidth="1"/>
    <col min="269" max="269" width="16.5703125" style="607" bestFit="1" customWidth="1"/>
    <col min="270" max="511" width="11.42578125" style="607"/>
    <col min="512" max="512" width="0" style="607" hidden="1" customWidth="1"/>
    <col min="513" max="513" width="45.7109375" style="607" customWidth="1"/>
    <col min="514" max="514" width="11.85546875" style="607" customWidth="1"/>
    <col min="515" max="515" width="15.42578125" style="607" customWidth="1"/>
    <col min="516" max="516" width="16.5703125" style="607" customWidth="1"/>
    <col min="517" max="517" width="11.85546875" style="607" bestFit="1" customWidth="1"/>
    <col min="518" max="518" width="15.42578125" style="607" bestFit="1" customWidth="1"/>
    <col min="519" max="519" width="16.5703125" style="607" bestFit="1" customWidth="1"/>
    <col min="520" max="520" width="11.85546875" style="607" bestFit="1" customWidth="1"/>
    <col min="521" max="521" width="15.42578125" style="607" bestFit="1" customWidth="1"/>
    <col min="522" max="522" width="16.5703125" style="607" bestFit="1" customWidth="1"/>
    <col min="523" max="523" width="11.85546875" style="607" bestFit="1" customWidth="1"/>
    <col min="524" max="524" width="15.42578125" style="607" bestFit="1" customWidth="1"/>
    <col min="525" max="525" width="16.5703125" style="607" bestFit="1" customWidth="1"/>
    <col min="526" max="767" width="11.42578125" style="607"/>
    <col min="768" max="768" width="0" style="607" hidden="1" customWidth="1"/>
    <col min="769" max="769" width="45.7109375" style="607" customWidth="1"/>
    <col min="770" max="770" width="11.85546875" style="607" customWidth="1"/>
    <col min="771" max="771" width="15.42578125" style="607" customWidth="1"/>
    <col min="772" max="772" width="16.5703125" style="607" customWidth="1"/>
    <col min="773" max="773" width="11.85546875" style="607" bestFit="1" customWidth="1"/>
    <col min="774" max="774" width="15.42578125" style="607" bestFit="1" customWidth="1"/>
    <col min="775" max="775" width="16.5703125" style="607" bestFit="1" customWidth="1"/>
    <col min="776" max="776" width="11.85546875" style="607" bestFit="1" customWidth="1"/>
    <col min="777" max="777" width="15.42578125" style="607" bestFit="1" customWidth="1"/>
    <col min="778" max="778" width="16.5703125" style="607" bestFit="1" customWidth="1"/>
    <col min="779" max="779" width="11.85546875" style="607" bestFit="1" customWidth="1"/>
    <col min="780" max="780" width="15.42578125" style="607" bestFit="1" customWidth="1"/>
    <col min="781" max="781" width="16.5703125" style="607" bestFit="1" customWidth="1"/>
    <col min="782" max="1023" width="11.42578125" style="607"/>
    <col min="1024" max="1024" width="0" style="607" hidden="1" customWidth="1"/>
    <col min="1025" max="1025" width="45.7109375" style="607" customWidth="1"/>
    <col min="1026" max="1026" width="11.85546875" style="607" customWidth="1"/>
    <col min="1027" max="1027" width="15.42578125" style="607" customWidth="1"/>
    <col min="1028" max="1028" width="16.5703125" style="607" customWidth="1"/>
    <col min="1029" max="1029" width="11.85546875" style="607" bestFit="1" customWidth="1"/>
    <col min="1030" max="1030" width="15.42578125" style="607" bestFit="1" customWidth="1"/>
    <col min="1031" max="1031" width="16.5703125" style="607" bestFit="1" customWidth="1"/>
    <col min="1032" max="1032" width="11.85546875" style="607" bestFit="1" customWidth="1"/>
    <col min="1033" max="1033" width="15.42578125" style="607" bestFit="1" customWidth="1"/>
    <col min="1034" max="1034" width="16.5703125" style="607" bestFit="1" customWidth="1"/>
    <col min="1035" max="1035" width="11.85546875" style="607" bestFit="1" customWidth="1"/>
    <col min="1036" max="1036" width="15.42578125" style="607" bestFit="1" customWidth="1"/>
    <col min="1037" max="1037" width="16.5703125" style="607" bestFit="1" customWidth="1"/>
    <col min="1038" max="1279" width="11.42578125" style="607"/>
    <col min="1280" max="1280" width="0" style="607" hidden="1" customWidth="1"/>
    <col min="1281" max="1281" width="45.7109375" style="607" customWidth="1"/>
    <col min="1282" max="1282" width="11.85546875" style="607" customWidth="1"/>
    <col min="1283" max="1283" width="15.42578125" style="607" customWidth="1"/>
    <col min="1284" max="1284" width="16.5703125" style="607" customWidth="1"/>
    <col min="1285" max="1285" width="11.85546875" style="607" bestFit="1" customWidth="1"/>
    <col min="1286" max="1286" width="15.42578125" style="607" bestFit="1" customWidth="1"/>
    <col min="1287" max="1287" width="16.5703125" style="607" bestFit="1" customWidth="1"/>
    <col min="1288" max="1288" width="11.85546875" style="607" bestFit="1" customWidth="1"/>
    <col min="1289" max="1289" width="15.42578125" style="607" bestFit="1" customWidth="1"/>
    <col min="1290" max="1290" width="16.5703125" style="607" bestFit="1" customWidth="1"/>
    <col min="1291" max="1291" width="11.85546875" style="607" bestFit="1" customWidth="1"/>
    <col min="1292" max="1292" width="15.42578125" style="607" bestFit="1" customWidth="1"/>
    <col min="1293" max="1293" width="16.5703125" style="607" bestFit="1" customWidth="1"/>
    <col min="1294" max="1535" width="11.42578125" style="607"/>
    <col min="1536" max="1536" width="0" style="607" hidden="1" customWidth="1"/>
    <col min="1537" max="1537" width="45.7109375" style="607" customWidth="1"/>
    <col min="1538" max="1538" width="11.85546875" style="607" customWidth="1"/>
    <col min="1539" max="1539" width="15.42578125" style="607" customWidth="1"/>
    <col min="1540" max="1540" width="16.5703125" style="607" customWidth="1"/>
    <col min="1541" max="1541" width="11.85546875" style="607" bestFit="1" customWidth="1"/>
    <col min="1542" max="1542" width="15.42578125" style="607" bestFit="1" customWidth="1"/>
    <col min="1543" max="1543" width="16.5703125" style="607" bestFit="1" customWidth="1"/>
    <col min="1544" max="1544" width="11.85546875" style="607" bestFit="1" customWidth="1"/>
    <col min="1545" max="1545" width="15.42578125" style="607" bestFit="1" customWidth="1"/>
    <col min="1546" max="1546" width="16.5703125" style="607" bestFit="1" customWidth="1"/>
    <col min="1547" max="1547" width="11.85546875" style="607" bestFit="1" customWidth="1"/>
    <col min="1548" max="1548" width="15.42578125" style="607" bestFit="1" customWidth="1"/>
    <col min="1549" max="1549" width="16.5703125" style="607" bestFit="1" customWidth="1"/>
    <col min="1550" max="1791" width="11.42578125" style="607"/>
    <col min="1792" max="1792" width="0" style="607" hidden="1" customWidth="1"/>
    <col min="1793" max="1793" width="45.7109375" style="607" customWidth="1"/>
    <col min="1794" max="1794" width="11.85546875" style="607" customWidth="1"/>
    <col min="1795" max="1795" width="15.42578125" style="607" customWidth="1"/>
    <col min="1796" max="1796" width="16.5703125" style="607" customWidth="1"/>
    <col min="1797" max="1797" width="11.85546875" style="607" bestFit="1" customWidth="1"/>
    <col min="1798" max="1798" width="15.42578125" style="607" bestFit="1" customWidth="1"/>
    <col min="1799" max="1799" width="16.5703125" style="607" bestFit="1" customWidth="1"/>
    <col min="1800" max="1800" width="11.85546875" style="607" bestFit="1" customWidth="1"/>
    <col min="1801" max="1801" width="15.42578125" style="607" bestFit="1" customWidth="1"/>
    <col min="1802" max="1802" width="16.5703125" style="607" bestFit="1" customWidth="1"/>
    <col min="1803" max="1803" width="11.85546875" style="607" bestFit="1" customWidth="1"/>
    <col min="1804" max="1804" width="15.42578125" style="607" bestFit="1" customWidth="1"/>
    <col min="1805" max="1805" width="16.5703125" style="607" bestFit="1" customWidth="1"/>
    <col min="1806" max="2047" width="11.42578125" style="607"/>
    <col min="2048" max="2048" width="0" style="607" hidden="1" customWidth="1"/>
    <col min="2049" max="2049" width="45.7109375" style="607" customWidth="1"/>
    <col min="2050" max="2050" width="11.85546875" style="607" customWidth="1"/>
    <col min="2051" max="2051" width="15.42578125" style="607" customWidth="1"/>
    <col min="2052" max="2052" width="16.5703125" style="607" customWidth="1"/>
    <col min="2053" max="2053" width="11.85546875" style="607" bestFit="1" customWidth="1"/>
    <col min="2054" max="2054" width="15.42578125" style="607" bestFit="1" customWidth="1"/>
    <col min="2055" max="2055" width="16.5703125" style="607" bestFit="1" customWidth="1"/>
    <col min="2056" max="2056" width="11.85546875" style="607" bestFit="1" customWidth="1"/>
    <col min="2057" max="2057" width="15.42578125" style="607" bestFit="1" customWidth="1"/>
    <col min="2058" max="2058" width="16.5703125" style="607" bestFit="1" customWidth="1"/>
    <col min="2059" max="2059" width="11.85546875" style="607" bestFit="1" customWidth="1"/>
    <col min="2060" max="2060" width="15.42578125" style="607" bestFit="1" customWidth="1"/>
    <col min="2061" max="2061" width="16.5703125" style="607" bestFit="1" customWidth="1"/>
    <col min="2062" max="2303" width="11.42578125" style="607"/>
    <col min="2304" max="2304" width="0" style="607" hidden="1" customWidth="1"/>
    <col min="2305" max="2305" width="45.7109375" style="607" customWidth="1"/>
    <col min="2306" max="2306" width="11.85546875" style="607" customWidth="1"/>
    <col min="2307" max="2307" width="15.42578125" style="607" customWidth="1"/>
    <col min="2308" max="2308" width="16.5703125" style="607" customWidth="1"/>
    <col min="2309" max="2309" width="11.85546875" style="607" bestFit="1" customWidth="1"/>
    <col min="2310" max="2310" width="15.42578125" style="607" bestFit="1" customWidth="1"/>
    <col min="2311" max="2311" width="16.5703125" style="607" bestFit="1" customWidth="1"/>
    <col min="2312" max="2312" width="11.85546875" style="607" bestFit="1" customWidth="1"/>
    <col min="2313" max="2313" width="15.42578125" style="607" bestFit="1" customWidth="1"/>
    <col min="2314" max="2314" width="16.5703125" style="607" bestFit="1" customWidth="1"/>
    <col min="2315" max="2315" width="11.85546875" style="607" bestFit="1" customWidth="1"/>
    <col min="2316" max="2316" width="15.42578125" style="607" bestFit="1" customWidth="1"/>
    <col min="2317" max="2317" width="16.5703125" style="607" bestFit="1" customWidth="1"/>
    <col min="2318" max="2559" width="11.42578125" style="607"/>
    <col min="2560" max="2560" width="0" style="607" hidden="1" customWidth="1"/>
    <col min="2561" max="2561" width="45.7109375" style="607" customWidth="1"/>
    <col min="2562" max="2562" width="11.85546875" style="607" customWidth="1"/>
    <col min="2563" max="2563" width="15.42578125" style="607" customWidth="1"/>
    <col min="2564" max="2564" width="16.5703125" style="607" customWidth="1"/>
    <col min="2565" max="2565" width="11.85546875" style="607" bestFit="1" customWidth="1"/>
    <col min="2566" max="2566" width="15.42578125" style="607" bestFit="1" customWidth="1"/>
    <col min="2567" max="2567" width="16.5703125" style="607" bestFit="1" customWidth="1"/>
    <col min="2568" max="2568" width="11.85546875" style="607" bestFit="1" customWidth="1"/>
    <col min="2569" max="2569" width="15.42578125" style="607" bestFit="1" customWidth="1"/>
    <col min="2570" max="2570" width="16.5703125" style="607" bestFit="1" customWidth="1"/>
    <col min="2571" max="2571" width="11.85546875" style="607" bestFit="1" customWidth="1"/>
    <col min="2572" max="2572" width="15.42578125" style="607" bestFit="1" customWidth="1"/>
    <col min="2573" max="2573" width="16.5703125" style="607" bestFit="1" customWidth="1"/>
    <col min="2574" max="2815" width="11.42578125" style="607"/>
    <col min="2816" max="2816" width="0" style="607" hidden="1" customWidth="1"/>
    <col min="2817" max="2817" width="45.7109375" style="607" customWidth="1"/>
    <col min="2818" max="2818" width="11.85546875" style="607" customWidth="1"/>
    <col min="2819" max="2819" width="15.42578125" style="607" customWidth="1"/>
    <col min="2820" max="2820" width="16.5703125" style="607" customWidth="1"/>
    <col min="2821" max="2821" width="11.85546875" style="607" bestFit="1" customWidth="1"/>
    <col min="2822" max="2822" width="15.42578125" style="607" bestFit="1" customWidth="1"/>
    <col min="2823" max="2823" width="16.5703125" style="607" bestFit="1" customWidth="1"/>
    <col min="2824" max="2824" width="11.85546875" style="607" bestFit="1" customWidth="1"/>
    <col min="2825" max="2825" width="15.42578125" style="607" bestFit="1" customWidth="1"/>
    <col min="2826" max="2826" width="16.5703125" style="607" bestFit="1" customWidth="1"/>
    <col min="2827" max="2827" width="11.85546875" style="607" bestFit="1" customWidth="1"/>
    <col min="2828" max="2828" width="15.42578125" style="607" bestFit="1" customWidth="1"/>
    <col min="2829" max="2829" width="16.5703125" style="607" bestFit="1" customWidth="1"/>
    <col min="2830" max="3071" width="11.42578125" style="607"/>
    <col min="3072" max="3072" width="0" style="607" hidden="1" customWidth="1"/>
    <col min="3073" max="3073" width="45.7109375" style="607" customWidth="1"/>
    <col min="3074" max="3074" width="11.85546875" style="607" customWidth="1"/>
    <col min="3075" max="3075" width="15.42578125" style="607" customWidth="1"/>
    <col min="3076" max="3076" width="16.5703125" style="607" customWidth="1"/>
    <col min="3077" max="3077" width="11.85546875" style="607" bestFit="1" customWidth="1"/>
    <col min="3078" max="3078" width="15.42578125" style="607" bestFit="1" customWidth="1"/>
    <col min="3079" max="3079" width="16.5703125" style="607" bestFit="1" customWidth="1"/>
    <col min="3080" max="3080" width="11.85546875" style="607" bestFit="1" customWidth="1"/>
    <col min="3081" max="3081" width="15.42578125" style="607" bestFit="1" customWidth="1"/>
    <col min="3082" max="3082" width="16.5703125" style="607" bestFit="1" customWidth="1"/>
    <col min="3083" max="3083" width="11.85546875" style="607" bestFit="1" customWidth="1"/>
    <col min="3084" max="3084" width="15.42578125" style="607" bestFit="1" customWidth="1"/>
    <col min="3085" max="3085" width="16.5703125" style="607" bestFit="1" customWidth="1"/>
    <col min="3086" max="3327" width="11.42578125" style="607"/>
    <col min="3328" max="3328" width="0" style="607" hidden="1" customWidth="1"/>
    <col min="3329" max="3329" width="45.7109375" style="607" customWidth="1"/>
    <col min="3330" max="3330" width="11.85546875" style="607" customWidth="1"/>
    <col min="3331" max="3331" width="15.42578125" style="607" customWidth="1"/>
    <col min="3332" max="3332" width="16.5703125" style="607" customWidth="1"/>
    <col min="3333" max="3333" width="11.85546875" style="607" bestFit="1" customWidth="1"/>
    <col min="3334" max="3334" width="15.42578125" style="607" bestFit="1" customWidth="1"/>
    <col min="3335" max="3335" width="16.5703125" style="607" bestFit="1" customWidth="1"/>
    <col min="3336" max="3336" width="11.85546875" style="607" bestFit="1" customWidth="1"/>
    <col min="3337" max="3337" width="15.42578125" style="607" bestFit="1" customWidth="1"/>
    <col min="3338" max="3338" width="16.5703125" style="607" bestFit="1" customWidth="1"/>
    <col min="3339" max="3339" width="11.85546875" style="607" bestFit="1" customWidth="1"/>
    <col min="3340" max="3340" width="15.42578125" style="607" bestFit="1" customWidth="1"/>
    <col min="3341" max="3341" width="16.5703125" style="607" bestFit="1" customWidth="1"/>
    <col min="3342" max="3583" width="11.42578125" style="607"/>
    <col min="3584" max="3584" width="0" style="607" hidden="1" customWidth="1"/>
    <col min="3585" max="3585" width="45.7109375" style="607" customWidth="1"/>
    <col min="3586" max="3586" width="11.85546875" style="607" customWidth="1"/>
    <col min="3587" max="3587" width="15.42578125" style="607" customWidth="1"/>
    <col min="3588" max="3588" width="16.5703125" style="607" customWidth="1"/>
    <col min="3589" max="3589" width="11.85546875" style="607" bestFit="1" customWidth="1"/>
    <col min="3590" max="3590" width="15.42578125" style="607" bestFit="1" customWidth="1"/>
    <col min="3591" max="3591" width="16.5703125" style="607" bestFit="1" customWidth="1"/>
    <col min="3592" max="3592" width="11.85546875" style="607" bestFit="1" customWidth="1"/>
    <col min="3593" max="3593" width="15.42578125" style="607" bestFit="1" customWidth="1"/>
    <col min="3594" max="3594" width="16.5703125" style="607" bestFit="1" customWidth="1"/>
    <col min="3595" max="3595" width="11.85546875" style="607" bestFit="1" customWidth="1"/>
    <col min="3596" max="3596" width="15.42578125" style="607" bestFit="1" customWidth="1"/>
    <col min="3597" max="3597" width="16.5703125" style="607" bestFit="1" customWidth="1"/>
    <col min="3598" max="3839" width="11.42578125" style="607"/>
    <col min="3840" max="3840" width="0" style="607" hidden="1" customWidth="1"/>
    <col min="3841" max="3841" width="45.7109375" style="607" customWidth="1"/>
    <col min="3842" max="3842" width="11.85546875" style="607" customWidth="1"/>
    <col min="3843" max="3843" width="15.42578125" style="607" customWidth="1"/>
    <col min="3844" max="3844" width="16.5703125" style="607" customWidth="1"/>
    <col min="3845" max="3845" width="11.85546875" style="607" bestFit="1" customWidth="1"/>
    <col min="3846" max="3846" width="15.42578125" style="607" bestFit="1" customWidth="1"/>
    <col min="3847" max="3847" width="16.5703125" style="607" bestFit="1" customWidth="1"/>
    <col min="3848" max="3848" width="11.85546875" style="607" bestFit="1" customWidth="1"/>
    <col min="3849" max="3849" width="15.42578125" style="607" bestFit="1" customWidth="1"/>
    <col min="3850" max="3850" width="16.5703125" style="607" bestFit="1" customWidth="1"/>
    <col min="3851" max="3851" width="11.85546875" style="607" bestFit="1" customWidth="1"/>
    <col min="3852" max="3852" width="15.42578125" style="607" bestFit="1" customWidth="1"/>
    <col min="3853" max="3853" width="16.5703125" style="607" bestFit="1" customWidth="1"/>
    <col min="3854" max="4095" width="11.42578125" style="607"/>
    <col min="4096" max="4096" width="0" style="607" hidden="1" customWidth="1"/>
    <col min="4097" max="4097" width="45.7109375" style="607" customWidth="1"/>
    <col min="4098" max="4098" width="11.85546875" style="607" customWidth="1"/>
    <col min="4099" max="4099" width="15.42578125" style="607" customWidth="1"/>
    <col min="4100" max="4100" width="16.5703125" style="607" customWidth="1"/>
    <col min="4101" max="4101" width="11.85546875" style="607" bestFit="1" customWidth="1"/>
    <col min="4102" max="4102" width="15.42578125" style="607" bestFit="1" customWidth="1"/>
    <col min="4103" max="4103" width="16.5703125" style="607" bestFit="1" customWidth="1"/>
    <col min="4104" max="4104" width="11.85546875" style="607" bestFit="1" customWidth="1"/>
    <col min="4105" max="4105" width="15.42578125" style="607" bestFit="1" customWidth="1"/>
    <col min="4106" max="4106" width="16.5703125" style="607" bestFit="1" customWidth="1"/>
    <col min="4107" max="4107" width="11.85546875" style="607" bestFit="1" customWidth="1"/>
    <col min="4108" max="4108" width="15.42578125" style="607" bestFit="1" customWidth="1"/>
    <col min="4109" max="4109" width="16.5703125" style="607" bestFit="1" customWidth="1"/>
    <col min="4110" max="4351" width="11.42578125" style="607"/>
    <col min="4352" max="4352" width="0" style="607" hidden="1" customWidth="1"/>
    <col min="4353" max="4353" width="45.7109375" style="607" customWidth="1"/>
    <col min="4354" max="4354" width="11.85546875" style="607" customWidth="1"/>
    <col min="4355" max="4355" width="15.42578125" style="607" customWidth="1"/>
    <col min="4356" max="4356" width="16.5703125" style="607" customWidth="1"/>
    <col min="4357" max="4357" width="11.85546875" style="607" bestFit="1" customWidth="1"/>
    <col min="4358" max="4358" width="15.42578125" style="607" bestFit="1" customWidth="1"/>
    <col min="4359" max="4359" width="16.5703125" style="607" bestFit="1" customWidth="1"/>
    <col min="4360" max="4360" width="11.85546875" style="607" bestFit="1" customWidth="1"/>
    <col min="4361" max="4361" width="15.42578125" style="607" bestFit="1" customWidth="1"/>
    <col min="4362" max="4362" width="16.5703125" style="607" bestFit="1" customWidth="1"/>
    <col min="4363" max="4363" width="11.85546875" style="607" bestFit="1" customWidth="1"/>
    <col min="4364" max="4364" width="15.42578125" style="607" bestFit="1" customWidth="1"/>
    <col min="4365" max="4365" width="16.5703125" style="607" bestFit="1" customWidth="1"/>
    <col min="4366" max="4607" width="11.42578125" style="607"/>
    <col min="4608" max="4608" width="0" style="607" hidden="1" customWidth="1"/>
    <col min="4609" max="4609" width="45.7109375" style="607" customWidth="1"/>
    <col min="4610" max="4610" width="11.85546875" style="607" customWidth="1"/>
    <col min="4611" max="4611" width="15.42578125" style="607" customWidth="1"/>
    <col min="4612" max="4612" width="16.5703125" style="607" customWidth="1"/>
    <col min="4613" max="4613" width="11.85546875" style="607" bestFit="1" customWidth="1"/>
    <col min="4614" max="4614" width="15.42578125" style="607" bestFit="1" customWidth="1"/>
    <col min="4615" max="4615" width="16.5703125" style="607" bestFit="1" customWidth="1"/>
    <col min="4616" max="4616" width="11.85546875" style="607" bestFit="1" customWidth="1"/>
    <col min="4617" max="4617" width="15.42578125" style="607" bestFit="1" customWidth="1"/>
    <col min="4618" max="4618" width="16.5703125" style="607" bestFit="1" customWidth="1"/>
    <col min="4619" max="4619" width="11.85546875" style="607" bestFit="1" customWidth="1"/>
    <col min="4620" max="4620" width="15.42578125" style="607" bestFit="1" customWidth="1"/>
    <col min="4621" max="4621" width="16.5703125" style="607" bestFit="1" customWidth="1"/>
    <col min="4622" max="4863" width="11.42578125" style="607"/>
    <col min="4864" max="4864" width="0" style="607" hidden="1" customWidth="1"/>
    <col min="4865" max="4865" width="45.7109375" style="607" customWidth="1"/>
    <col min="4866" max="4866" width="11.85546875" style="607" customWidth="1"/>
    <col min="4867" max="4867" width="15.42578125" style="607" customWidth="1"/>
    <col min="4868" max="4868" width="16.5703125" style="607" customWidth="1"/>
    <col min="4869" max="4869" width="11.85546875" style="607" bestFit="1" customWidth="1"/>
    <col min="4870" max="4870" width="15.42578125" style="607" bestFit="1" customWidth="1"/>
    <col min="4871" max="4871" width="16.5703125" style="607" bestFit="1" customWidth="1"/>
    <col min="4872" max="4872" width="11.85546875" style="607" bestFit="1" customWidth="1"/>
    <col min="4873" max="4873" width="15.42578125" style="607" bestFit="1" customWidth="1"/>
    <col min="4874" max="4874" width="16.5703125" style="607" bestFit="1" customWidth="1"/>
    <col min="4875" max="4875" width="11.85546875" style="607" bestFit="1" customWidth="1"/>
    <col min="4876" max="4876" width="15.42578125" style="607" bestFit="1" customWidth="1"/>
    <col min="4877" max="4877" width="16.5703125" style="607" bestFit="1" customWidth="1"/>
    <col min="4878" max="5119" width="11.42578125" style="607"/>
    <col min="5120" max="5120" width="0" style="607" hidden="1" customWidth="1"/>
    <col min="5121" max="5121" width="45.7109375" style="607" customWidth="1"/>
    <col min="5122" max="5122" width="11.85546875" style="607" customWidth="1"/>
    <col min="5123" max="5123" width="15.42578125" style="607" customWidth="1"/>
    <col min="5124" max="5124" width="16.5703125" style="607" customWidth="1"/>
    <col min="5125" max="5125" width="11.85546875" style="607" bestFit="1" customWidth="1"/>
    <col min="5126" max="5126" width="15.42578125" style="607" bestFit="1" customWidth="1"/>
    <col min="5127" max="5127" width="16.5703125" style="607" bestFit="1" customWidth="1"/>
    <col min="5128" max="5128" width="11.85546875" style="607" bestFit="1" customWidth="1"/>
    <col min="5129" max="5129" width="15.42578125" style="607" bestFit="1" customWidth="1"/>
    <col min="5130" max="5130" width="16.5703125" style="607" bestFit="1" customWidth="1"/>
    <col min="5131" max="5131" width="11.85546875" style="607" bestFit="1" customWidth="1"/>
    <col min="5132" max="5132" width="15.42578125" style="607" bestFit="1" customWidth="1"/>
    <col min="5133" max="5133" width="16.5703125" style="607" bestFit="1" customWidth="1"/>
    <col min="5134" max="5375" width="11.42578125" style="607"/>
    <col min="5376" max="5376" width="0" style="607" hidden="1" customWidth="1"/>
    <col min="5377" max="5377" width="45.7109375" style="607" customWidth="1"/>
    <col min="5378" max="5378" width="11.85546875" style="607" customWidth="1"/>
    <col min="5379" max="5379" width="15.42578125" style="607" customWidth="1"/>
    <col min="5380" max="5380" width="16.5703125" style="607" customWidth="1"/>
    <col min="5381" max="5381" width="11.85546875" style="607" bestFit="1" customWidth="1"/>
    <col min="5382" max="5382" width="15.42578125" style="607" bestFit="1" customWidth="1"/>
    <col min="5383" max="5383" width="16.5703125" style="607" bestFit="1" customWidth="1"/>
    <col min="5384" max="5384" width="11.85546875" style="607" bestFit="1" customWidth="1"/>
    <col min="5385" max="5385" width="15.42578125" style="607" bestFit="1" customWidth="1"/>
    <col min="5386" max="5386" width="16.5703125" style="607" bestFit="1" customWidth="1"/>
    <col min="5387" max="5387" width="11.85546875" style="607" bestFit="1" customWidth="1"/>
    <col min="5388" max="5388" width="15.42578125" style="607" bestFit="1" customWidth="1"/>
    <col min="5389" max="5389" width="16.5703125" style="607" bestFit="1" customWidth="1"/>
    <col min="5390" max="5631" width="11.42578125" style="607"/>
    <col min="5632" max="5632" width="0" style="607" hidden="1" customWidth="1"/>
    <col min="5633" max="5633" width="45.7109375" style="607" customWidth="1"/>
    <col min="5634" max="5634" width="11.85546875" style="607" customWidth="1"/>
    <col min="5635" max="5635" width="15.42578125" style="607" customWidth="1"/>
    <col min="5636" max="5636" width="16.5703125" style="607" customWidth="1"/>
    <col min="5637" max="5637" width="11.85546875" style="607" bestFit="1" customWidth="1"/>
    <col min="5638" max="5638" width="15.42578125" style="607" bestFit="1" customWidth="1"/>
    <col min="5639" max="5639" width="16.5703125" style="607" bestFit="1" customWidth="1"/>
    <col min="5640" max="5640" width="11.85546875" style="607" bestFit="1" customWidth="1"/>
    <col min="5641" max="5641" width="15.42578125" style="607" bestFit="1" customWidth="1"/>
    <col min="5642" max="5642" width="16.5703125" style="607" bestFit="1" customWidth="1"/>
    <col min="5643" max="5643" width="11.85546875" style="607" bestFit="1" customWidth="1"/>
    <col min="5644" max="5644" width="15.42578125" style="607" bestFit="1" customWidth="1"/>
    <col min="5645" max="5645" width="16.5703125" style="607" bestFit="1" customWidth="1"/>
    <col min="5646" max="5887" width="11.42578125" style="607"/>
    <col min="5888" max="5888" width="0" style="607" hidden="1" customWidth="1"/>
    <col min="5889" max="5889" width="45.7109375" style="607" customWidth="1"/>
    <col min="5890" max="5890" width="11.85546875" style="607" customWidth="1"/>
    <col min="5891" max="5891" width="15.42578125" style="607" customWidth="1"/>
    <col min="5892" max="5892" width="16.5703125" style="607" customWidth="1"/>
    <col min="5893" max="5893" width="11.85546875" style="607" bestFit="1" customWidth="1"/>
    <col min="5894" max="5894" width="15.42578125" style="607" bestFit="1" customWidth="1"/>
    <col min="5895" max="5895" width="16.5703125" style="607" bestFit="1" customWidth="1"/>
    <col min="5896" max="5896" width="11.85546875" style="607" bestFit="1" customWidth="1"/>
    <col min="5897" max="5897" width="15.42578125" style="607" bestFit="1" customWidth="1"/>
    <col min="5898" max="5898" width="16.5703125" style="607" bestFit="1" customWidth="1"/>
    <col min="5899" max="5899" width="11.85546875" style="607" bestFit="1" customWidth="1"/>
    <col min="5900" max="5900" width="15.42578125" style="607" bestFit="1" customWidth="1"/>
    <col min="5901" max="5901" width="16.5703125" style="607" bestFit="1" customWidth="1"/>
    <col min="5902" max="6143" width="11.42578125" style="607"/>
    <col min="6144" max="6144" width="0" style="607" hidden="1" customWidth="1"/>
    <col min="6145" max="6145" width="45.7109375" style="607" customWidth="1"/>
    <col min="6146" max="6146" width="11.85546875" style="607" customWidth="1"/>
    <col min="6147" max="6147" width="15.42578125" style="607" customWidth="1"/>
    <col min="6148" max="6148" width="16.5703125" style="607" customWidth="1"/>
    <col min="6149" max="6149" width="11.85546875" style="607" bestFit="1" customWidth="1"/>
    <col min="6150" max="6150" width="15.42578125" style="607" bestFit="1" customWidth="1"/>
    <col min="6151" max="6151" width="16.5703125" style="607" bestFit="1" customWidth="1"/>
    <col min="6152" max="6152" width="11.85546875" style="607" bestFit="1" customWidth="1"/>
    <col min="6153" max="6153" width="15.42578125" style="607" bestFit="1" customWidth="1"/>
    <col min="6154" max="6154" width="16.5703125" style="607" bestFit="1" customWidth="1"/>
    <col min="6155" max="6155" width="11.85546875" style="607" bestFit="1" customWidth="1"/>
    <col min="6156" max="6156" width="15.42578125" style="607" bestFit="1" customWidth="1"/>
    <col min="6157" max="6157" width="16.5703125" style="607" bestFit="1" customWidth="1"/>
    <col min="6158" max="6399" width="11.42578125" style="607"/>
    <col min="6400" max="6400" width="0" style="607" hidden="1" customWidth="1"/>
    <col min="6401" max="6401" width="45.7109375" style="607" customWidth="1"/>
    <col min="6402" max="6402" width="11.85546875" style="607" customWidth="1"/>
    <col min="6403" max="6403" width="15.42578125" style="607" customWidth="1"/>
    <col min="6404" max="6404" width="16.5703125" style="607" customWidth="1"/>
    <col min="6405" max="6405" width="11.85546875" style="607" bestFit="1" customWidth="1"/>
    <col min="6406" max="6406" width="15.42578125" style="607" bestFit="1" customWidth="1"/>
    <col min="6407" max="6407" width="16.5703125" style="607" bestFit="1" customWidth="1"/>
    <col min="6408" max="6408" width="11.85546875" style="607" bestFit="1" customWidth="1"/>
    <col min="6409" max="6409" width="15.42578125" style="607" bestFit="1" customWidth="1"/>
    <col min="6410" max="6410" width="16.5703125" style="607" bestFit="1" customWidth="1"/>
    <col min="6411" max="6411" width="11.85546875" style="607" bestFit="1" customWidth="1"/>
    <col min="6412" max="6412" width="15.42578125" style="607" bestFit="1" customWidth="1"/>
    <col min="6413" max="6413" width="16.5703125" style="607" bestFit="1" customWidth="1"/>
    <col min="6414" max="6655" width="11.42578125" style="607"/>
    <col min="6656" max="6656" width="0" style="607" hidden="1" customWidth="1"/>
    <col min="6657" max="6657" width="45.7109375" style="607" customWidth="1"/>
    <col min="6658" max="6658" width="11.85546875" style="607" customWidth="1"/>
    <col min="6659" max="6659" width="15.42578125" style="607" customWidth="1"/>
    <col min="6660" max="6660" width="16.5703125" style="607" customWidth="1"/>
    <col min="6661" max="6661" width="11.85546875" style="607" bestFit="1" customWidth="1"/>
    <col min="6662" max="6662" width="15.42578125" style="607" bestFit="1" customWidth="1"/>
    <col min="6663" max="6663" width="16.5703125" style="607" bestFit="1" customWidth="1"/>
    <col min="6664" max="6664" width="11.85546875" style="607" bestFit="1" customWidth="1"/>
    <col min="6665" max="6665" width="15.42578125" style="607" bestFit="1" customWidth="1"/>
    <col min="6666" max="6666" width="16.5703125" style="607" bestFit="1" customWidth="1"/>
    <col min="6667" max="6667" width="11.85546875" style="607" bestFit="1" customWidth="1"/>
    <col min="6668" max="6668" width="15.42578125" style="607" bestFit="1" customWidth="1"/>
    <col min="6669" max="6669" width="16.5703125" style="607" bestFit="1" customWidth="1"/>
    <col min="6670" max="6911" width="11.42578125" style="607"/>
    <col min="6912" max="6912" width="0" style="607" hidden="1" customWidth="1"/>
    <col min="6913" max="6913" width="45.7109375" style="607" customWidth="1"/>
    <col min="6914" max="6914" width="11.85546875" style="607" customWidth="1"/>
    <col min="6915" max="6915" width="15.42578125" style="607" customWidth="1"/>
    <col min="6916" max="6916" width="16.5703125" style="607" customWidth="1"/>
    <col min="6917" max="6917" width="11.85546875" style="607" bestFit="1" customWidth="1"/>
    <col min="6918" max="6918" width="15.42578125" style="607" bestFit="1" customWidth="1"/>
    <col min="6919" max="6919" width="16.5703125" style="607" bestFit="1" customWidth="1"/>
    <col min="6920" max="6920" width="11.85546875" style="607" bestFit="1" customWidth="1"/>
    <col min="6921" max="6921" width="15.42578125" style="607" bestFit="1" customWidth="1"/>
    <col min="6922" max="6922" width="16.5703125" style="607" bestFit="1" customWidth="1"/>
    <col min="6923" max="6923" width="11.85546875" style="607" bestFit="1" customWidth="1"/>
    <col min="6924" max="6924" width="15.42578125" style="607" bestFit="1" customWidth="1"/>
    <col min="6925" max="6925" width="16.5703125" style="607" bestFit="1" customWidth="1"/>
    <col min="6926" max="7167" width="11.42578125" style="607"/>
    <col min="7168" max="7168" width="0" style="607" hidden="1" customWidth="1"/>
    <col min="7169" max="7169" width="45.7109375" style="607" customWidth="1"/>
    <col min="7170" max="7170" width="11.85546875" style="607" customWidth="1"/>
    <col min="7171" max="7171" width="15.42578125" style="607" customWidth="1"/>
    <col min="7172" max="7172" width="16.5703125" style="607" customWidth="1"/>
    <col min="7173" max="7173" width="11.85546875" style="607" bestFit="1" customWidth="1"/>
    <col min="7174" max="7174" width="15.42578125" style="607" bestFit="1" customWidth="1"/>
    <col min="7175" max="7175" width="16.5703125" style="607" bestFit="1" customWidth="1"/>
    <col min="7176" max="7176" width="11.85546875" style="607" bestFit="1" customWidth="1"/>
    <col min="7177" max="7177" width="15.42578125" style="607" bestFit="1" customWidth="1"/>
    <col min="7178" max="7178" width="16.5703125" style="607" bestFit="1" customWidth="1"/>
    <col min="7179" max="7179" width="11.85546875" style="607" bestFit="1" customWidth="1"/>
    <col min="7180" max="7180" width="15.42578125" style="607" bestFit="1" customWidth="1"/>
    <col min="7181" max="7181" width="16.5703125" style="607" bestFit="1" customWidth="1"/>
    <col min="7182" max="7423" width="11.42578125" style="607"/>
    <col min="7424" max="7424" width="0" style="607" hidden="1" customWidth="1"/>
    <col min="7425" max="7425" width="45.7109375" style="607" customWidth="1"/>
    <col min="7426" max="7426" width="11.85546875" style="607" customWidth="1"/>
    <col min="7427" max="7427" width="15.42578125" style="607" customWidth="1"/>
    <col min="7428" max="7428" width="16.5703125" style="607" customWidth="1"/>
    <col min="7429" max="7429" width="11.85546875" style="607" bestFit="1" customWidth="1"/>
    <col min="7430" max="7430" width="15.42578125" style="607" bestFit="1" customWidth="1"/>
    <col min="7431" max="7431" width="16.5703125" style="607" bestFit="1" customWidth="1"/>
    <col min="7432" max="7432" width="11.85546875" style="607" bestFit="1" customWidth="1"/>
    <col min="7433" max="7433" width="15.42578125" style="607" bestFit="1" customWidth="1"/>
    <col min="7434" max="7434" width="16.5703125" style="607" bestFit="1" customWidth="1"/>
    <col min="7435" max="7435" width="11.85546875" style="607" bestFit="1" customWidth="1"/>
    <col min="7436" max="7436" width="15.42578125" style="607" bestFit="1" customWidth="1"/>
    <col min="7437" max="7437" width="16.5703125" style="607" bestFit="1" customWidth="1"/>
    <col min="7438" max="7679" width="11.42578125" style="607"/>
    <col min="7680" max="7680" width="0" style="607" hidden="1" customWidth="1"/>
    <col min="7681" max="7681" width="45.7109375" style="607" customWidth="1"/>
    <col min="7682" max="7682" width="11.85546875" style="607" customWidth="1"/>
    <col min="7683" max="7683" width="15.42578125" style="607" customWidth="1"/>
    <col min="7684" max="7684" width="16.5703125" style="607" customWidth="1"/>
    <col min="7685" max="7685" width="11.85546875" style="607" bestFit="1" customWidth="1"/>
    <col min="7686" max="7686" width="15.42578125" style="607" bestFit="1" customWidth="1"/>
    <col min="7687" max="7687" width="16.5703125" style="607" bestFit="1" customWidth="1"/>
    <col min="7688" max="7688" width="11.85546875" style="607" bestFit="1" customWidth="1"/>
    <col min="7689" max="7689" width="15.42578125" style="607" bestFit="1" customWidth="1"/>
    <col min="7690" max="7690" width="16.5703125" style="607" bestFit="1" customWidth="1"/>
    <col min="7691" max="7691" width="11.85546875" style="607" bestFit="1" customWidth="1"/>
    <col min="7692" max="7692" width="15.42578125" style="607" bestFit="1" customWidth="1"/>
    <col min="7693" max="7693" width="16.5703125" style="607" bestFit="1" customWidth="1"/>
    <col min="7694" max="7935" width="11.42578125" style="607"/>
    <col min="7936" max="7936" width="0" style="607" hidden="1" customWidth="1"/>
    <col min="7937" max="7937" width="45.7109375" style="607" customWidth="1"/>
    <col min="7938" max="7938" width="11.85546875" style="607" customWidth="1"/>
    <col min="7939" max="7939" width="15.42578125" style="607" customWidth="1"/>
    <col min="7940" max="7940" width="16.5703125" style="607" customWidth="1"/>
    <col min="7941" max="7941" width="11.85546875" style="607" bestFit="1" customWidth="1"/>
    <col min="7942" max="7942" width="15.42578125" style="607" bestFit="1" customWidth="1"/>
    <col min="7943" max="7943" width="16.5703125" style="607" bestFit="1" customWidth="1"/>
    <col min="7944" max="7944" width="11.85546875" style="607" bestFit="1" customWidth="1"/>
    <col min="7945" max="7945" width="15.42578125" style="607" bestFit="1" customWidth="1"/>
    <col min="7946" max="7946" width="16.5703125" style="607" bestFit="1" customWidth="1"/>
    <col min="7947" max="7947" width="11.85546875" style="607" bestFit="1" customWidth="1"/>
    <col min="7948" max="7948" width="15.42578125" style="607" bestFit="1" customWidth="1"/>
    <col min="7949" max="7949" width="16.5703125" style="607" bestFit="1" customWidth="1"/>
    <col min="7950" max="8191" width="11.42578125" style="607"/>
    <col min="8192" max="8192" width="0" style="607" hidden="1" customWidth="1"/>
    <col min="8193" max="8193" width="45.7109375" style="607" customWidth="1"/>
    <col min="8194" max="8194" width="11.85546875" style="607" customWidth="1"/>
    <col min="8195" max="8195" width="15.42578125" style="607" customWidth="1"/>
    <col min="8196" max="8196" width="16.5703125" style="607" customWidth="1"/>
    <col min="8197" max="8197" width="11.85546875" style="607" bestFit="1" customWidth="1"/>
    <col min="8198" max="8198" width="15.42578125" style="607" bestFit="1" customWidth="1"/>
    <col min="8199" max="8199" width="16.5703125" style="607" bestFit="1" customWidth="1"/>
    <col min="8200" max="8200" width="11.85546875" style="607" bestFit="1" customWidth="1"/>
    <col min="8201" max="8201" width="15.42578125" style="607" bestFit="1" customWidth="1"/>
    <col min="8202" max="8202" width="16.5703125" style="607" bestFit="1" customWidth="1"/>
    <col min="8203" max="8203" width="11.85546875" style="607" bestFit="1" customWidth="1"/>
    <col min="8204" max="8204" width="15.42578125" style="607" bestFit="1" customWidth="1"/>
    <col min="8205" max="8205" width="16.5703125" style="607" bestFit="1" customWidth="1"/>
    <col min="8206" max="8447" width="11.42578125" style="607"/>
    <col min="8448" max="8448" width="0" style="607" hidden="1" customWidth="1"/>
    <col min="8449" max="8449" width="45.7109375" style="607" customWidth="1"/>
    <col min="8450" max="8450" width="11.85546875" style="607" customWidth="1"/>
    <col min="8451" max="8451" width="15.42578125" style="607" customWidth="1"/>
    <col min="8452" max="8452" width="16.5703125" style="607" customWidth="1"/>
    <col min="8453" max="8453" width="11.85546875" style="607" bestFit="1" customWidth="1"/>
    <col min="8454" max="8454" width="15.42578125" style="607" bestFit="1" customWidth="1"/>
    <col min="8455" max="8455" width="16.5703125" style="607" bestFit="1" customWidth="1"/>
    <col min="8456" max="8456" width="11.85546875" style="607" bestFit="1" customWidth="1"/>
    <col min="8457" max="8457" width="15.42578125" style="607" bestFit="1" customWidth="1"/>
    <col min="8458" max="8458" width="16.5703125" style="607" bestFit="1" customWidth="1"/>
    <col min="8459" max="8459" width="11.85546875" style="607" bestFit="1" customWidth="1"/>
    <col min="8460" max="8460" width="15.42578125" style="607" bestFit="1" customWidth="1"/>
    <col min="8461" max="8461" width="16.5703125" style="607" bestFit="1" customWidth="1"/>
    <col min="8462" max="8703" width="11.42578125" style="607"/>
    <col min="8704" max="8704" width="0" style="607" hidden="1" customWidth="1"/>
    <col min="8705" max="8705" width="45.7109375" style="607" customWidth="1"/>
    <col min="8706" max="8706" width="11.85546875" style="607" customWidth="1"/>
    <col min="8707" max="8707" width="15.42578125" style="607" customWidth="1"/>
    <col min="8708" max="8708" width="16.5703125" style="607" customWidth="1"/>
    <col min="8709" max="8709" width="11.85546875" style="607" bestFit="1" customWidth="1"/>
    <col min="8710" max="8710" width="15.42578125" style="607" bestFit="1" customWidth="1"/>
    <col min="8711" max="8711" width="16.5703125" style="607" bestFit="1" customWidth="1"/>
    <col min="8712" max="8712" width="11.85546875" style="607" bestFit="1" customWidth="1"/>
    <col min="8713" max="8713" width="15.42578125" style="607" bestFit="1" customWidth="1"/>
    <col min="8714" max="8714" width="16.5703125" style="607" bestFit="1" customWidth="1"/>
    <col min="8715" max="8715" width="11.85546875" style="607" bestFit="1" customWidth="1"/>
    <col min="8716" max="8716" width="15.42578125" style="607" bestFit="1" customWidth="1"/>
    <col min="8717" max="8717" width="16.5703125" style="607" bestFit="1" customWidth="1"/>
    <col min="8718" max="8959" width="11.42578125" style="607"/>
    <col min="8960" max="8960" width="0" style="607" hidden="1" customWidth="1"/>
    <col min="8961" max="8961" width="45.7109375" style="607" customWidth="1"/>
    <col min="8962" max="8962" width="11.85546875" style="607" customWidth="1"/>
    <col min="8963" max="8963" width="15.42578125" style="607" customWidth="1"/>
    <col min="8964" max="8964" width="16.5703125" style="607" customWidth="1"/>
    <col min="8965" max="8965" width="11.85546875" style="607" bestFit="1" customWidth="1"/>
    <col min="8966" max="8966" width="15.42578125" style="607" bestFit="1" customWidth="1"/>
    <col min="8967" max="8967" width="16.5703125" style="607" bestFit="1" customWidth="1"/>
    <col min="8968" max="8968" width="11.85546875" style="607" bestFit="1" customWidth="1"/>
    <col min="8969" max="8969" width="15.42578125" style="607" bestFit="1" customWidth="1"/>
    <col min="8970" max="8970" width="16.5703125" style="607" bestFit="1" customWidth="1"/>
    <col min="8971" max="8971" width="11.85546875" style="607" bestFit="1" customWidth="1"/>
    <col min="8972" max="8972" width="15.42578125" style="607" bestFit="1" customWidth="1"/>
    <col min="8973" max="8973" width="16.5703125" style="607" bestFit="1" customWidth="1"/>
    <col min="8974" max="9215" width="11.42578125" style="607"/>
    <col min="9216" max="9216" width="0" style="607" hidden="1" customWidth="1"/>
    <col min="9217" max="9217" width="45.7109375" style="607" customWidth="1"/>
    <col min="9218" max="9218" width="11.85546875" style="607" customWidth="1"/>
    <col min="9219" max="9219" width="15.42578125" style="607" customWidth="1"/>
    <col min="9220" max="9220" width="16.5703125" style="607" customWidth="1"/>
    <col min="9221" max="9221" width="11.85546875" style="607" bestFit="1" customWidth="1"/>
    <col min="9222" max="9222" width="15.42578125" style="607" bestFit="1" customWidth="1"/>
    <col min="9223" max="9223" width="16.5703125" style="607" bestFit="1" customWidth="1"/>
    <col min="9224" max="9224" width="11.85546875" style="607" bestFit="1" customWidth="1"/>
    <col min="9225" max="9225" width="15.42578125" style="607" bestFit="1" customWidth="1"/>
    <col min="9226" max="9226" width="16.5703125" style="607" bestFit="1" customWidth="1"/>
    <col min="9227" max="9227" width="11.85546875" style="607" bestFit="1" customWidth="1"/>
    <col min="9228" max="9228" width="15.42578125" style="607" bestFit="1" customWidth="1"/>
    <col min="9229" max="9229" width="16.5703125" style="607" bestFit="1" customWidth="1"/>
    <col min="9230" max="9471" width="11.42578125" style="607"/>
    <col min="9472" max="9472" width="0" style="607" hidden="1" customWidth="1"/>
    <col min="9473" max="9473" width="45.7109375" style="607" customWidth="1"/>
    <col min="9474" max="9474" width="11.85546875" style="607" customWidth="1"/>
    <col min="9475" max="9475" width="15.42578125" style="607" customWidth="1"/>
    <col min="9476" max="9476" width="16.5703125" style="607" customWidth="1"/>
    <col min="9477" max="9477" width="11.85546875" style="607" bestFit="1" customWidth="1"/>
    <col min="9478" max="9478" width="15.42578125" style="607" bestFit="1" customWidth="1"/>
    <col min="9479" max="9479" width="16.5703125" style="607" bestFit="1" customWidth="1"/>
    <col min="9480" max="9480" width="11.85546875" style="607" bestFit="1" customWidth="1"/>
    <col min="9481" max="9481" width="15.42578125" style="607" bestFit="1" customWidth="1"/>
    <col min="9482" max="9482" width="16.5703125" style="607" bestFit="1" customWidth="1"/>
    <col min="9483" max="9483" width="11.85546875" style="607" bestFit="1" customWidth="1"/>
    <col min="9484" max="9484" width="15.42578125" style="607" bestFit="1" customWidth="1"/>
    <col min="9485" max="9485" width="16.5703125" style="607" bestFit="1" customWidth="1"/>
    <col min="9486" max="9727" width="11.42578125" style="607"/>
    <col min="9728" max="9728" width="0" style="607" hidden="1" customWidth="1"/>
    <col min="9729" max="9729" width="45.7109375" style="607" customWidth="1"/>
    <col min="9730" max="9730" width="11.85546875" style="607" customWidth="1"/>
    <col min="9731" max="9731" width="15.42578125" style="607" customWidth="1"/>
    <col min="9732" max="9732" width="16.5703125" style="607" customWidth="1"/>
    <col min="9733" max="9733" width="11.85546875" style="607" bestFit="1" customWidth="1"/>
    <col min="9734" max="9734" width="15.42578125" style="607" bestFit="1" customWidth="1"/>
    <col min="9735" max="9735" width="16.5703125" style="607" bestFit="1" customWidth="1"/>
    <col min="9736" max="9736" width="11.85546875" style="607" bestFit="1" customWidth="1"/>
    <col min="9737" max="9737" width="15.42578125" style="607" bestFit="1" customWidth="1"/>
    <col min="9738" max="9738" width="16.5703125" style="607" bestFit="1" customWidth="1"/>
    <col min="9739" max="9739" width="11.85546875" style="607" bestFit="1" customWidth="1"/>
    <col min="9740" max="9740" width="15.42578125" style="607" bestFit="1" customWidth="1"/>
    <col min="9741" max="9741" width="16.5703125" style="607" bestFit="1" customWidth="1"/>
    <col min="9742" max="9983" width="11.42578125" style="607"/>
    <col min="9984" max="9984" width="0" style="607" hidden="1" customWidth="1"/>
    <col min="9985" max="9985" width="45.7109375" style="607" customWidth="1"/>
    <col min="9986" max="9986" width="11.85546875" style="607" customWidth="1"/>
    <col min="9987" max="9987" width="15.42578125" style="607" customWidth="1"/>
    <col min="9988" max="9988" width="16.5703125" style="607" customWidth="1"/>
    <col min="9989" max="9989" width="11.85546875" style="607" bestFit="1" customWidth="1"/>
    <col min="9990" max="9990" width="15.42578125" style="607" bestFit="1" customWidth="1"/>
    <col min="9991" max="9991" width="16.5703125" style="607" bestFit="1" customWidth="1"/>
    <col min="9992" max="9992" width="11.85546875" style="607" bestFit="1" customWidth="1"/>
    <col min="9993" max="9993" width="15.42578125" style="607" bestFit="1" customWidth="1"/>
    <col min="9994" max="9994" width="16.5703125" style="607" bestFit="1" customWidth="1"/>
    <col min="9995" max="9995" width="11.85546875" style="607" bestFit="1" customWidth="1"/>
    <col min="9996" max="9996" width="15.42578125" style="607" bestFit="1" customWidth="1"/>
    <col min="9997" max="9997" width="16.5703125" style="607" bestFit="1" customWidth="1"/>
    <col min="9998" max="10239" width="11.42578125" style="607"/>
    <col min="10240" max="10240" width="0" style="607" hidden="1" customWidth="1"/>
    <col min="10241" max="10241" width="45.7109375" style="607" customWidth="1"/>
    <col min="10242" max="10242" width="11.85546875" style="607" customWidth="1"/>
    <col min="10243" max="10243" width="15.42578125" style="607" customWidth="1"/>
    <col min="10244" max="10244" width="16.5703125" style="607" customWidth="1"/>
    <col min="10245" max="10245" width="11.85546875" style="607" bestFit="1" customWidth="1"/>
    <col min="10246" max="10246" width="15.42578125" style="607" bestFit="1" customWidth="1"/>
    <col min="10247" max="10247" width="16.5703125" style="607" bestFit="1" customWidth="1"/>
    <col min="10248" max="10248" width="11.85546875" style="607" bestFit="1" customWidth="1"/>
    <col min="10249" max="10249" width="15.42578125" style="607" bestFit="1" customWidth="1"/>
    <col min="10250" max="10250" width="16.5703125" style="607" bestFit="1" customWidth="1"/>
    <col min="10251" max="10251" width="11.85546875" style="607" bestFit="1" customWidth="1"/>
    <col min="10252" max="10252" width="15.42578125" style="607" bestFit="1" customWidth="1"/>
    <col min="10253" max="10253" width="16.5703125" style="607" bestFit="1" customWidth="1"/>
    <col min="10254" max="10495" width="11.42578125" style="607"/>
    <col min="10496" max="10496" width="0" style="607" hidden="1" customWidth="1"/>
    <col min="10497" max="10497" width="45.7109375" style="607" customWidth="1"/>
    <col min="10498" max="10498" width="11.85546875" style="607" customWidth="1"/>
    <col min="10499" max="10499" width="15.42578125" style="607" customWidth="1"/>
    <col min="10500" max="10500" width="16.5703125" style="607" customWidth="1"/>
    <col min="10501" max="10501" width="11.85546875" style="607" bestFit="1" customWidth="1"/>
    <col min="10502" max="10502" width="15.42578125" style="607" bestFit="1" customWidth="1"/>
    <col min="10503" max="10503" width="16.5703125" style="607" bestFit="1" customWidth="1"/>
    <col min="10504" max="10504" width="11.85546875" style="607" bestFit="1" customWidth="1"/>
    <col min="10505" max="10505" width="15.42578125" style="607" bestFit="1" customWidth="1"/>
    <col min="10506" max="10506" width="16.5703125" style="607" bestFit="1" customWidth="1"/>
    <col min="10507" max="10507" width="11.85546875" style="607" bestFit="1" customWidth="1"/>
    <col min="10508" max="10508" width="15.42578125" style="607" bestFit="1" customWidth="1"/>
    <col min="10509" max="10509" width="16.5703125" style="607" bestFit="1" customWidth="1"/>
    <col min="10510" max="10751" width="11.42578125" style="607"/>
    <col min="10752" max="10752" width="0" style="607" hidden="1" customWidth="1"/>
    <col min="10753" max="10753" width="45.7109375" style="607" customWidth="1"/>
    <col min="10754" max="10754" width="11.85546875" style="607" customWidth="1"/>
    <col min="10755" max="10755" width="15.42578125" style="607" customWidth="1"/>
    <col min="10756" max="10756" width="16.5703125" style="607" customWidth="1"/>
    <col min="10757" max="10757" width="11.85546875" style="607" bestFit="1" customWidth="1"/>
    <col min="10758" max="10758" width="15.42578125" style="607" bestFit="1" customWidth="1"/>
    <col min="10759" max="10759" width="16.5703125" style="607" bestFit="1" customWidth="1"/>
    <col min="10760" max="10760" width="11.85546875" style="607" bestFit="1" customWidth="1"/>
    <col min="10761" max="10761" width="15.42578125" style="607" bestFit="1" customWidth="1"/>
    <col min="10762" max="10762" width="16.5703125" style="607" bestFit="1" customWidth="1"/>
    <col min="10763" max="10763" width="11.85546875" style="607" bestFit="1" customWidth="1"/>
    <col min="10764" max="10764" width="15.42578125" style="607" bestFit="1" customWidth="1"/>
    <col min="10765" max="10765" width="16.5703125" style="607" bestFit="1" customWidth="1"/>
    <col min="10766" max="11007" width="11.42578125" style="607"/>
    <col min="11008" max="11008" width="0" style="607" hidden="1" customWidth="1"/>
    <col min="11009" max="11009" width="45.7109375" style="607" customWidth="1"/>
    <col min="11010" max="11010" width="11.85546875" style="607" customWidth="1"/>
    <col min="11011" max="11011" width="15.42578125" style="607" customWidth="1"/>
    <col min="11012" max="11012" width="16.5703125" style="607" customWidth="1"/>
    <col min="11013" max="11013" width="11.85546875" style="607" bestFit="1" customWidth="1"/>
    <col min="11014" max="11014" width="15.42578125" style="607" bestFit="1" customWidth="1"/>
    <col min="11015" max="11015" width="16.5703125" style="607" bestFit="1" customWidth="1"/>
    <col min="11016" max="11016" width="11.85546875" style="607" bestFit="1" customWidth="1"/>
    <col min="11017" max="11017" width="15.42578125" style="607" bestFit="1" customWidth="1"/>
    <col min="11018" max="11018" width="16.5703125" style="607" bestFit="1" customWidth="1"/>
    <col min="11019" max="11019" width="11.85546875" style="607" bestFit="1" customWidth="1"/>
    <col min="11020" max="11020" width="15.42578125" style="607" bestFit="1" customWidth="1"/>
    <col min="11021" max="11021" width="16.5703125" style="607" bestFit="1" customWidth="1"/>
    <col min="11022" max="11263" width="11.42578125" style="607"/>
    <col min="11264" max="11264" width="0" style="607" hidden="1" customWidth="1"/>
    <col min="11265" max="11265" width="45.7109375" style="607" customWidth="1"/>
    <col min="11266" max="11266" width="11.85546875" style="607" customWidth="1"/>
    <col min="11267" max="11267" width="15.42578125" style="607" customWidth="1"/>
    <col min="11268" max="11268" width="16.5703125" style="607" customWidth="1"/>
    <col min="11269" max="11269" width="11.85546875" style="607" bestFit="1" customWidth="1"/>
    <col min="11270" max="11270" width="15.42578125" style="607" bestFit="1" customWidth="1"/>
    <col min="11271" max="11271" width="16.5703125" style="607" bestFit="1" customWidth="1"/>
    <col min="11272" max="11272" width="11.85546875" style="607" bestFit="1" customWidth="1"/>
    <col min="11273" max="11273" width="15.42578125" style="607" bestFit="1" customWidth="1"/>
    <col min="11274" max="11274" width="16.5703125" style="607" bestFit="1" customWidth="1"/>
    <col min="11275" max="11275" width="11.85546875" style="607" bestFit="1" customWidth="1"/>
    <col min="11276" max="11276" width="15.42578125" style="607" bestFit="1" customWidth="1"/>
    <col min="11277" max="11277" width="16.5703125" style="607" bestFit="1" customWidth="1"/>
    <col min="11278" max="11519" width="11.42578125" style="607"/>
    <col min="11520" max="11520" width="0" style="607" hidden="1" customWidth="1"/>
    <col min="11521" max="11521" width="45.7109375" style="607" customWidth="1"/>
    <col min="11522" max="11522" width="11.85546875" style="607" customWidth="1"/>
    <col min="11523" max="11523" width="15.42578125" style="607" customWidth="1"/>
    <col min="11524" max="11524" width="16.5703125" style="607" customWidth="1"/>
    <col min="11525" max="11525" width="11.85546875" style="607" bestFit="1" customWidth="1"/>
    <col min="11526" max="11526" width="15.42578125" style="607" bestFit="1" customWidth="1"/>
    <col min="11527" max="11527" width="16.5703125" style="607" bestFit="1" customWidth="1"/>
    <col min="11528" max="11528" width="11.85546875" style="607" bestFit="1" customWidth="1"/>
    <col min="11529" max="11529" width="15.42578125" style="607" bestFit="1" customWidth="1"/>
    <col min="11530" max="11530" width="16.5703125" style="607" bestFit="1" customWidth="1"/>
    <col min="11531" max="11531" width="11.85546875" style="607" bestFit="1" customWidth="1"/>
    <col min="11532" max="11532" width="15.42578125" style="607" bestFit="1" customWidth="1"/>
    <col min="11533" max="11533" width="16.5703125" style="607" bestFit="1" customWidth="1"/>
    <col min="11534" max="11775" width="11.42578125" style="607"/>
    <col min="11776" max="11776" width="0" style="607" hidden="1" customWidth="1"/>
    <col min="11777" max="11777" width="45.7109375" style="607" customWidth="1"/>
    <col min="11778" max="11778" width="11.85546875" style="607" customWidth="1"/>
    <col min="11779" max="11779" width="15.42578125" style="607" customWidth="1"/>
    <col min="11780" max="11780" width="16.5703125" style="607" customWidth="1"/>
    <col min="11781" max="11781" width="11.85546875" style="607" bestFit="1" customWidth="1"/>
    <col min="11782" max="11782" width="15.42578125" style="607" bestFit="1" customWidth="1"/>
    <col min="11783" max="11783" width="16.5703125" style="607" bestFit="1" customWidth="1"/>
    <col min="11784" max="11784" width="11.85546875" style="607" bestFit="1" customWidth="1"/>
    <col min="11785" max="11785" width="15.42578125" style="607" bestFit="1" customWidth="1"/>
    <col min="11786" max="11786" width="16.5703125" style="607" bestFit="1" customWidth="1"/>
    <col min="11787" max="11787" width="11.85546875" style="607" bestFit="1" customWidth="1"/>
    <col min="11788" max="11788" width="15.42578125" style="607" bestFit="1" customWidth="1"/>
    <col min="11789" max="11789" width="16.5703125" style="607" bestFit="1" customWidth="1"/>
    <col min="11790" max="12031" width="11.42578125" style="607"/>
    <col min="12032" max="12032" width="0" style="607" hidden="1" customWidth="1"/>
    <col min="12033" max="12033" width="45.7109375" style="607" customWidth="1"/>
    <col min="12034" max="12034" width="11.85546875" style="607" customWidth="1"/>
    <col min="12035" max="12035" width="15.42578125" style="607" customWidth="1"/>
    <col min="12036" max="12036" width="16.5703125" style="607" customWidth="1"/>
    <col min="12037" max="12037" width="11.85546875" style="607" bestFit="1" customWidth="1"/>
    <col min="12038" max="12038" width="15.42578125" style="607" bestFit="1" customWidth="1"/>
    <col min="12039" max="12039" width="16.5703125" style="607" bestFit="1" customWidth="1"/>
    <col min="12040" max="12040" width="11.85546875" style="607" bestFit="1" customWidth="1"/>
    <col min="12041" max="12041" width="15.42578125" style="607" bestFit="1" customWidth="1"/>
    <col min="12042" max="12042" width="16.5703125" style="607" bestFit="1" customWidth="1"/>
    <col min="12043" max="12043" width="11.85546875" style="607" bestFit="1" customWidth="1"/>
    <col min="12044" max="12044" width="15.42578125" style="607" bestFit="1" customWidth="1"/>
    <col min="12045" max="12045" width="16.5703125" style="607" bestFit="1" customWidth="1"/>
    <col min="12046" max="12287" width="11.42578125" style="607"/>
    <col min="12288" max="12288" width="0" style="607" hidden="1" customWidth="1"/>
    <col min="12289" max="12289" width="45.7109375" style="607" customWidth="1"/>
    <col min="12290" max="12290" width="11.85546875" style="607" customWidth="1"/>
    <col min="12291" max="12291" width="15.42578125" style="607" customWidth="1"/>
    <col min="12292" max="12292" width="16.5703125" style="607" customWidth="1"/>
    <col min="12293" max="12293" width="11.85546875" style="607" bestFit="1" customWidth="1"/>
    <col min="12294" max="12294" width="15.42578125" style="607" bestFit="1" customWidth="1"/>
    <col min="12295" max="12295" width="16.5703125" style="607" bestFit="1" customWidth="1"/>
    <col min="12296" max="12296" width="11.85546875" style="607" bestFit="1" customWidth="1"/>
    <col min="12297" max="12297" width="15.42578125" style="607" bestFit="1" customWidth="1"/>
    <col min="12298" max="12298" width="16.5703125" style="607" bestFit="1" customWidth="1"/>
    <col min="12299" max="12299" width="11.85546875" style="607" bestFit="1" customWidth="1"/>
    <col min="12300" max="12300" width="15.42578125" style="607" bestFit="1" customWidth="1"/>
    <col min="12301" max="12301" width="16.5703125" style="607" bestFit="1" customWidth="1"/>
    <col min="12302" max="12543" width="11.42578125" style="607"/>
    <col min="12544" max="12544" width="0" style="607" hidden="1" customWidth="1"/>
    <col min="12545" max="12545" width="45.7109375" style="607" customWidth="1"/>
    <col min="12546" max="12546" width="11.85546875" style="607" customWidth="1"/>
    <col min="12547" max="12547" width="15.42578125" style="607" customWidth="1"/>
    <col min="12548" max="12548" width="16.5703125" style="607" customWidth="1"/>
    <col min="12549" max="12549" width="11.85546875" style="607" bestFit="1" customWidth="1"/>
    <col min="12550" max="12550" width="15.42578125" style="607" bestFit="1" customWidth="1"/>
    <col min="12551" max="12551" width="16.5703125" style="607" bestFit="1" customWidth="1"/>
    <col min="12552" max="12552" width="11.85546875" style="607" bestFit="1" customWidth="1"/>
    <col min="12553" max="12553" width="15.42578125" style="607" bestFit="1" customWidth="1"/>
    <col min="12554" max="12554" width="16.5703125" style="607" bestFit="1" customWidth="1"/>
    <col min="12555" max="12555" width="11.85546875" style="607" bestFit="1" customWidth="1"/>
    <col min="12556" max="12556" width="15.42578125" style="607" bestFit="1" customWidth="1"/>
    <col min="12557" max="12557" width="16.5703125" style="607" bestFit="1" customWidth="1"/>
    <col min="12558" max="12799" width="11.42578125" style="607"/>
    <col min="12800" max="12800" width="0" style="607" hidden="1" customWidth="1"/>
    <col min="12801" max="12801" width="45.7109375" style="607" customWidth="1"/>
    <col min="12802" max="12802" width="11.85546875" style="607" customWidth="1"/>
    <col min="12803" max="12803" width="15.42578125" style="607" customWidth="1"/>
    <col min="12804" max="12804" width="16.5703125" style="607" customWidth="1"/>
    <col min="12805" max="12805" width="11.85546875" style="607" bestFit="1" customWidth="1"/>
    <col min="12806" max="12806" width="15.42578125" style="607" bestFit="1" customWidth="1"/>
    <col min="12807" max="12807" width="16.5703125" style="607" bestFit="1" customWidth="1"/>
    <col min="12808" max="12808" width="11.85546875" style="607" bestFit="1" customWidth="1"/>
    <col min="12809" max="12809" width="15.42578125" style="607" bestFit="1" customWidth="1"/>
    <col min="12810" max="12810" width="16.5703125" style="607" bestFit="1" customWidth="1"/>
    <col min="12811" max="12811" width="11.85546875" style="607" bestFit="1" customWidth="1"/>
    <col min="12812" max="12812" width="15.42578125" style="607" bestFit="1" customWidth="1"/>
    <col min="12813" max="12813" width="16.5703125" style="607" bestFit="1" customWidth="1"/>
    <col min="12814" max="13055" width="11.42578125" style="607"/>
    <col min="13056" max="13056" width="0" style="607" hidden="1" customWidth="1"/>
    <col min="13057" max="13057" width="45.7109375" style="607" customWidth="1"/>
    <col min="13058" max="13058" width="11.85546875" style="607" customWidth="1"/>
    <col min="13059" max="13059" width="15.42578125" style="607" customWidth="1"/>
    <col min="13060" max="13060" width="16.5703125" style="607" customWidth="1"/>
    <col min="13061" max="13061" width="11.85546875" style="607" bestFit="1" customWidth="1"/>
    <col min="13062" max="13062" width="15.42578125" style="607" bestFit="1" customWidth="1"/>
    <col min="13063" max="13063" width="16.5703125" style="607" bestFit="1" customWidth="1"/>
    <col min="13064" max="13064" width="11.85546875" style="607" bestFit="1" customWidth="1"/>
    <col min="13065" max="13065" width="15.42578125" style="607" bestFit="1" customWidth="1"/>
    <col min="13066" max="13066" width="16.5703125" style="607" bestFit="1" customWidth="1"/>
    <col min="13067" max="13067" width="11.85546875" style="607" bestFit="1" customWidth="1"/>
    <col min="13068" max="13068" width="15.42578125" style="607" bestFit="1" customWidth="1"/>
    <col min="13069" max="13069" width="16.5703125" style="607" bestFit="1" customWidth="1"/>
    <col min="13070" max="13311" width="11.42578125" style="607"/>
    <col min="13312" max="13312" width="0" style="607" hidden="1" customWidth="1"/>
    <col min="13313" max="13313" width="45.7109375" style="607" customWidth="1"/>
    <col min="13314" max="13314" width="11.85546875" style="607" customWidth="1"/>
    <col min="13315" max="13315" width="15.42578125" style="607" customWidth="1"/>
    <col min="13316" max="13316" width="16.5703125" style="607" customWidth="1"/>
    <col min="13317" max="13317" width="11.85546875" style="607" bestFit="1" customWidth="1"/>
    <col min="13318" max="13318" width="15.42578125" style="607" bestFit="1" customWidth="1"/>
    <col min="13319" max="13319" width="16.5703125" style="607" bestFit="1" customWidth="1"/>
    <col min="13320" max="13320" width="11.85546875" style="607" bestFit="1" customWidth="1"/>
    <col min="13321" max="13321" width="15.42578125" style="607" bestFit="1" customWidth="1"/>
    <col min="13322" max="13322" width="16.5703125" style="607" bestFit="1" customWidth="1"/>
    <col min="13323" max="13323" width="11.85546875" style="607" bestFit="1" customWidth="1"/>
    <col min="13324" max="13324" width="15.42578125" style="607" bestFit="1" customWidth="1"/>
    <col min="13325" max="13325" width="16.5703125" style="607" bestFit="1" customWidth="1"/>
    <col min="13326" max="13567" width="11.42578125" style="607"/>
    <col min="13568" max="13568" width="0" style="607" hidden="1" customWidth="1"/>
    <col min="13569" max="13569" width="45.7109375" style="607" customWidth="1"/>
    <col min="13570" max="13570" width="11.85546875" style="607" customWidth="1"/>
    <col min="13571" max="13571" width="15.42578125" style="607" customWidth="1"/>
    <col min="13572" max="13572" width="16.5703125" style="607" customWidth="1"/>
    <col min="13573" max="13573" width="11.85546875" style="607" bestFit="1" customWidth="1"/>
    <col min="13574" max="13574" width="15.42578125" style="607" bestFit="1" customWidth="1"/>
    <col min="13575" max="13575" width="16.5703125" style="607" bestFit="1" customWidth="1"/>
    <col min="13576" max="13576" width="11.85546875" style="607" bestFit="1" customWidth="1"/>
    <col min="13577" max="13577" width="15.42578125" style="607" bestFit="1" customWidth="1"/>
    <col min="13578" max="13578" width="16.5703125" style="607" bestFit="1" customWidth="1"/>
    <col min="13579" max="13579" width="11.85546875" style="607" bestFit="1" customWidth="1"/>
    <col min="13580" max="13580" width="15.42578125" style="607" bestFit="1" customWidth="1"/>
    <col min="13581" max="13581" width="16.5703125" style="607" bestFit="1" customWidth="1"/>
    <col min="13582" max="13823" width="11.42578125" style="607"/>
    <col min="13824" max="13824" width="0" style="607" hidden="1" customWidth="1"/>
    <col min="13825" max="13825" width="45.7109375" style="607" customWidth="1"/>
    <col min="13826" max="13826" width="11.85546875" style="607" customWidth="1"/>
    <col min="13827" max="13827" width="15.42578125" style="607" customWidth="1"/>
    <col min="13828" max="13828" width="16.5703125" style="607" customWidth="1"/>
    <col min="13829" max="13829" width="11.85546875" style="607" bestFit="1" customWidth="1"/>
    <col min="13830" max="13830" width="15.42578125" style="607" bestFit="1" customWidth="1"/>
    <col min="13831" max="13831" width="16.5703125" style="607" bestFit="1" customWidth="1"/>
    <col min="13832" max="13832" width="11.85546875" style="607" bestFit="1" customWidth="1"/>
    <col min="13833" max="13833" width="15.42578125" style="607" bestFit="1" customWidth="1"/>
    <col min="13834" max="13834" width="16.5703125" style="607" bestFit="1" customWidth="1"/>
    <col min="13835" max="13835" width="11.85546875" style="607" bestFit="1" customWidth="1"/>
    <col min="13836" max="13836" width="15.42578125" style="607" bestFit="1" customWidth="1"/>
    <col min="13837" max="13837" width="16.5703125" style="607" bestFit="1" customWidth="1"/>
    <col min="13838" max="14079" width="11.42578125" style="607"/>
    <col min="14080" max="14080" width="0" style="607" hidden="1" customWidth="1"/>
    <col min="14081" max="14081" width="45.7109375" style="607" customWidth="1"/>
    <col min="14082" max="14082" width="11.85546875" style="607" customWidth="1"/>
    <col min="14083" max="14083" width="15.42578125" style="607" customWidth="1"/>
    <col min="14084" max="14084" width="16.5703125" style="607" customWidth="1"/>
    <col min="14085" max="14085" width="11.85546875" style="607" bestFit="1" customWidth="1"/>
    <col min="14086" max="14086" width="15.42578125" style="607" bestFit="1" customWidth="1"/>
    <col min="14087" max="14087" width="16.5703125" style="607" bestFit="1" customWidth="1"/>
    <col min="14088" max="14088" width="11.85546875" style="607" bestFit="1" customWidth="1"/>
    <col min="14089" max="14089" width="15.42578125" style="607" bestFit="1" customWidth="1"/>
    <col min="14090" max="14090" width="16.5703125" style="607" bestFit="1" customWidth="1"/>
    <col min="14091" max="14091" width="11.85546875" style="607" bestFit="1" customWidth="1"/>
    <col min="14092" max="14092" width="15.42578125" style="607" bestFit="1" customWidth="1"/>
    <col min="14093" max="14093" width="16.5703125" style="607" bestFit="1" customWidth="1"/>
    <col min="14094" max="14335" width="11.42578125" style="607"/>
    <col min="14336" max="14336" width="0" style="607" hidden="1" customWidth="1"/>
    <col min="14337" max="14337" width="45.7109375" style="607" customWidth="1"/>
    <col min="14338" max="14338" width="11.85546875" style="607" customWidth="1"/>
    <col min="14339" max="14339" width="15.42578125" style="607" customWidth="1"/>
    <col min="14340" max="14340" width="16.5703125" style="607" customWidth="1"/>
    <col min="14341" max="14341" width="11.85546875" style="607" bestFit="1" customWidth="1"/>
    <col min="14342" max="14342" width="15.42578125" style="607" bestFit="1" customWidth="1"/>
    <col min="14343" max="14343" width="16.5703125" style="607" bestFit="1" customWidth="1"/>
    <col min="14344" max="14344" width="11.85546875" style="607" bestFit="1" customWidth="1"/>
    <col min="14345" max="14345" width="15.42578125" style="607" bestFit="1" customWidth="1"/>
    <col min="14346" max="14346" width="16.5703125" style="607" bestFit="1" customWidth="1"/>
    <col min="14347" max="14347" width="11.85546875" style="607" bestFit="1" customWidth="1"/>
    <col min="14348" max="14348" width="15.42578125" style="607" bestFit="1" customWidth="1"/>
    <col min="14349" max="14349" width="16.5703125" style="607" bestFit="1" customWidth="1"/>
    <col min="14350" max="14591" width="11.42578125" style="607"/>
    <col min="14592" max="14592" width="0" style="607" hidden="1" customWidth="1"/>
    <col min="14593" max="14593" width="45.7109375" style="607" customWidth="1"/>
    <col min="14594" max="14594" width="11.85546875" style="607" customWidth="1"/>
    <col min="14595" max="14595" width="15.42578125" style="607" customWidth="1"/>
    <col min="14596" max="14596" width="16.5703125" style="607" customWidth="1"/>
    <col min="14597" max="14597" width="11.85546875" style="607" bestFit="1" customWidth="1"/>
    <col min="14598" max="14598" width="15.42578125" style="607" bestFit="1" customWidth="1"/>
    <col min="14599" max="14599" width="16.5703125" style="607" bestFit="1" customWidth="1"/>
    <col min="14600" max="14600" width="11.85546875" style="607" bestFit="1" customWidth="1"/>
    <col min="14601" max="14601" width="15.42578125" style="607" bestFit="1" customWidth="1"/>
    <col min="14602" max="14602" width="16.5703125" style="607" bestFit="1" customWidth="1"/>
    <col min="14603" max="14603" width="11.85546875" style="607" bestFit="1" customWidth="1"/>
    <col min="14604" max="14604" width="15.42578125" style="607" bestFit="1" customWidth="1"/>
    <col min="14605" max="14605" width="16.5703125" style="607" bestFit="1" customWidth="1"/>
    <col min="14606" max="14847" width="11.42578125" style="607"/>
    <col min="14848" max="14848" width="0" style="607" hidden="1" customWidth="1"/>
    <col min="14849" max="14849" width="45.7109375" style="607" customWidth="1"/>
    <col min="14850" max="14850" width="11.85546875" style="607" customWidth="1"/>
    <col min="14851" max="14851" width="15.42578125" style="607" customWidth="1"/>
    <col min="14852" max="14852" width="16.5703125" style="607" customWidth="1"/>
    <col min="14853" max="14853" width="11.85546875" style="607" bestFit="1" customWidth="1"/>
    <col min="14854" max="14854" width="15.42578125" style="607" bestFit="1" customWidth="1"/>
    <col min="14855" max="14855" width="16.5703125" style="607" bestFit="1" customWidth="1"/>
    <col min="14856" max="14856" width="11.85546875" style="607" bestFit="1" customWidth="1"/>
    <col min="14857" max="14857" width="15.42578125" style="607" bestFit="1" customWidth="1"/>
    <col min="14858" max="14858" width="16.5703125" style="607" bestFit="1" customWidth="1"/>
    <col min="14859" max="14859" width="11.85546875" style="607" bestFit="1" customWidth="1"/>
    <col min="14860" max="14860" width="15.42578125" style="607" bestFit="1" customWidth="1"/>
    <col min="14861" max="14861" width="16.5703125" style="607" bestFit="1" customWidth="1"/>
    <col min="14862" max="15103" width="11.42578125" style="607"/>
    <col min="15104" max="15104" width="0" style="607" hidden="1" customWidth="1"/>
    <col min="15105" max="15105" width="45.7109375" style="607" customWidth="1"/>
    <col min="15106" max="15106" width="11.85546875" style="607" customWidth="1"/>
    <col min="15107" max="15107" width="15.42578125" style="607" customWidth="1"/>
    <col min="15108" max="15108" width="16.5703125" style="607" customWidth="1"/>
    <col min="15109" max="15109" width="11.85546875" style="607" bestFit="1" customWidth="1"/>
    <col min="15110" max="15110" width="15.42578125" style="607" bestFit="1" customWidth="1"/>
    <col min="15111" max="15111" width="16.5703125" style="607" bestFit="1" customWidth="1"/>
    <col min="15112" max="15112" width="11.85546875" style="607" bestFit="1" customWidth="1"/>
    <col min="15113" max="15113" width="15.42578125" style="607" bestFit="1" customWidth="1"/>
    <col min="15114" max="15114" width="16.5703125" style="607" bestFit="1" customWidth="1"/>
    <col min="15115" max="15115" width="11.85546875" style="607" bestFit="1" customWidth="1"/>
    <col min="15116" max="15116" width="15.42578125" style="607" bestFit="1" customWidth="1"/>
    <col min="15117" max="15117" width="16.5703125" style="607" bestFit="1" customWidth="1"/>
    <col min="15118" max="15359" width="11.42578125" style="607"/>
    <col min="15360" max="15360" width="0" style="607" hidden="1" customWidth="1"/>
    <col min="15361" max="15361" width="45.7109375" style="607" customWidth="1"/>
    <col min="15362" max="15362" width="11.85546875" style="607" customWidth="1"/>
    <col min="15363" max="15363" width="15.42578125" style="607" customWidth="1"/>
    <col min="15364" max="15364" width="16.5703125" style="607" customWidth="1"/>
    <col min="15365" max="15365" width="11.85546875" style="607" bestFit="1" customWidth="1"/>
    <col min="15366" max="15366" width="15.42578125" style="607" bestFit="1" customWidth="1"/>
    <col min="15367" max="15367" width="16.5703125" style="607" bestFit="1" customWidth="1"/>
    <col min="15368" max="15368" width="11.85546875" style="607" bestFit="1" customWidth="1"/>
    <col min="15369" max="15369" width="15.42578125" style="607" bestFit="1" customWidth="1"/>
    <col min="15370" max="15370" width="16.5703125" style="607" bestFit="1" customWidth="1"/>
    <col min="15371" max="15371" width="11.85546875" style="607" bestFit="1" customWidth="1"/>
    <col min="15372" max="15372" width="15.42578125" style="607" bestFit="1" customWidth="1"/>
    <col min="15373" max="15373" width="16.5703125" style="607" bestFit="1" customWidth="1"/>
    <col min="15374" max="15615" width="11.42578125" style="607"/>
    <col min="15616" max="15616" width="0" style="607" hidden="1" customWidth="1"/>
    <col min="15617" max="15617" width="45.7109375" style="607" customWidth="1"/>
    <col min="15618" max="15618" width="11.85546875" style="607" customWidth="1"/>
    <col min="15619" max="15619" width="15.42578125" style="607" customWidth="1"/>
    <col min="15620" max="15620" width="16.5703125" style="607" customWidth="1"/>
    <col min="15621" max="15621" width="11.85546875" style="607" bestFit="1" customWidth="1"/>
    <col min="15622" max="15622" width="15.42578125" style="607" bestFit="1" customWidth="1"/>
    <col min="15623" max="15623" width="16.5703125" style="607" bestFit="1" customWidth="1"/>
    <col min="15624" max="15624" width="11.85546875" style="607" bestFit="1" customWidth="1"/>
    <col min="15625" max="15625" width="15.42578125" style="607" bestFit="1" customWidth="1"/>
    <col min="15626" max="15626" width="16.5703125" style="607" bestFit="1" customWidth="1"/>
    <col min="15627" max="15627" width="11.85546875" style="607" bestFit="1" customWidth="1"/>
    <col min="15628" max="15628" width="15.42578125" style="607" bestFit="1" customWidth="1"/>
    <col min="15629" max="15629" width="16.5703125" style="607" bestFit="1" customWidth="1"/>
    <col min="15630" max="15871" width="11.42578125" style="607"/>
    <col min="15872" max="15872" width="0" style="607" hidden="1" customWidth="1"/>
    <col min="15873" max="15873" width="45.7109375" style="607" customWidth="1"/>
    <col min="15874" max="15874" width="11.85546875" style="607" customWidth="1"/>
    <col min="15875" max="15875" width="15.42578125" style="607" customWidth="1"/>
    <col min="15876" max="15876" width="16.5703125" style="607" customWidth="1"/>
    <col min="15877" max="15877" width="11.85546875" style="607" bestFit="1" customWidth="1"/>
    <col min="15878" max="15878" width="15.42578125" style="607" bestFit="1" customWidth="1"/>
    <col min="15879" max="15879" width="16.5703125" style="607" bestFit="1" customWidth="1"/>
    <col min="15880" max="15880" width="11.85546875" style="607" bestFit="1" customWidth="1"/>
    <col min="15881" max="15881" width="15.42578125" style="607" bestFit="1" customWidth="1"/>
    <col min="15882" max="15882" width="16.5703125" style="607" bestFit="1" customWidth="1"/>
    <col min="15883" max="15883" width="11.85546875" style="607" bestFit="1" customWidth="1"/>
    <col min="15884" max="15884" width="15.42578125" style="607" bestFit="1" customWidth="1"/>
    <col min="15885" max="15885" width="16.5703125" style="607" bestFit="1" customWidth="1"/>
    <col min="15886" max="16127" width="11.42578125" style="607"/>
    <col min="16128" max="16128" width="0" style="607" hidden="1" customWidth="1"/>
    <col min="16129" max="16129" width="45.7109375" style="607" customWidth="1"/>
    <col min="16130" max="16130" width="11.85546875" style="607" customWidth="1"/>
    <col min="16131" max="16131" width="15.42578125" style="607" customWidth="1"/>
    <col min="16132" max="16132" width="16.5703125" style="607" customWidth="1"/>
    <col min="16133" max="16133" width="11.85546875" style="607" bestFit="1" customWidth="1"/>
    <col min="16134" max="16134" width="15.42578125" style="607" bestFit="1" customWidth="1"/>
    <col min="16135" max="16135" width="16.5703125" style="607" bestFit="1" customWidth="1"/>
    <col min="16136" max="16136" width="11.85546875" style="607" bestFit="1" customWidth="1"/>
    <col min="16137" max="16137" width="15.42578125" style="607" bestFit="1" customWidth="1"/>
    <col min="16138" max="16138" width="16.5703125" style="607" bestFit="1" customWidth="1"/>
    <col min="16139" max="16139" width="11.85546875" style="607" bestFit="1" customWidth="1"/>
    <col min="16140" max="16140" width="15.42578125" style="607" bestFit="1" customWidth="1"/>
    <col min="16141" max="16141" width="16.5703125" style="607" bestFit="1" customWidth="1"/>
    <col min="16142" max="16384" width="11.42578125" style="607"/>
  </cols>
  <sheetData>
    <row r="1" spans="1:13" s="28" customFormat="1" ht="30" customHeight="1">
      <c r="A1" s="721" t="s">
        <v>1012</v>
      </c>
      <c r="B1" s="721"/>
      <c r="C1" s="721"/>
      <c r="D1" s="721"/>
      <c r="E1" s="721"/>
      <c r="F1" s="721"/>
      <c r="G1" s="721"/>
      <c r="H1" s="721"/>
      <c r="I1" s="721"/>
      <c r="J1" s="721"/>
      <c r="K1" s="721"/>
      <c r="L1" s="721"/>
      <c r="M1" s="721"/>
    </row>
    <row r="2" spans="1:13" s="28" customFormat="1" ht="15" customHeight="1">
      <c r="A2" s="722" t="s">
        <v>1013</v>
      </c>
      <c r="B2" s="722"/>
      <c r="C2" s="722"/>
      <c r="D2" s="722"/>
      <c r="E2" s="722"/>
      <c r="F2" s="722"/>
      <c r="G2" s="722"/>
      <c r="H2" s="722"/>
      <c r="I2" s="722"/>
      <c r="J2" s="722"/>
      <c r="K2" s="722"/>
      <c r="L2" s="722"/>
      <c r="M2" s="722"/>
    </row>
    <row r="3" spans="1:13" s="343" customFormat="1" ht="30" customHeight="1">
      <c r="A3" s="723" t="s">
        <v>508</v>
      </c>
      <c r="B3" s="723"/>
      <c r="C3" s="723"/>
      <c r="D3" s="723"/>
      <c r="E3" s="723"/>
      <c r="F3" s="723"/>
      <c r="G3" s="723"/>
      <c r="H3" s="723"/>
      <c r="I3" s="723"/>
      <c r="J3" s="723"/>
      <c r="K3" s="723"/>
      <c r="L3" s="723"/>
      <c r="M3" s="723"/>
    </row>
    <row r="4" spans="1:13" s="31" customFormat="1" ht="15" customHeight="1">
      <c r="A4" s="47"/>
      <c r="B4" s="47"/>
      <c r="C4" s="47"/>
      <c r="D4" s="47"/>
      <c r="E4" s="47"/>
      <c r="F4" s="47"/>
      <c r="G4" s="47"/>
      <c r="H4" s="47"/>
      <c r="I4" s="47"/>
      <c r="J4" s="47"/>
      <c r="K4" s="47"/>
      <c r="L4" s="47"/>
      <c r="M4" s="47"/>
    </row>
    <row r="5" spans="1:13" s="31" customFormat="1" ht="15" customHeight="1">
      <c r="A5" s="447"/>
      <c r="B5" s="786" t="str">
        <f>"DIC-20"</f>
        <v>DIC-20</v>
      </c>
      <c r="C5" s="786"/>
      <c r="D5" s="786"/>
      <c r="E5" s="786" t="str">
        <f>"DIC-21"</f>
        <v>DIC-21</v>
      </c>
      <c r="F5" s="786"/>
      <c r="G5" s="786"/>
      <c r="H5" s="786" t="str">
        <f>"DIC-22"</f>
        <v>DIC-22</v>
      </c>
      <c r="I5" s="786"/>
      <c r="J5" s="786"/>
      <c r="K5" s="786" t="s">
        <v>1504</v>
      </c>
      <c r="L5" s="786"/>
      <c r="M5" s="786"/>
    </row>
    <row r="6" spans="1:13" s="31" customFormat="1" ht="15" customHeight="1" thickBot="1">
      <c r="A6" s="448"/>
      <c r="B6" s="449" t="s">
        <v>1014</v>
      </c>
      <c r="C6" s="450" t="s">
        <v>1015</v>
      </c>
      <c r="D6" s="449" t="s">
        <v>1016</v>
      </c>
      <c r="E6" s="449" t="s">
        <v>1014</v>
      </c>
      <c r="F6" s="450" t="s">
        <v>1015</v>
      </c>
      <c r="G6" s="449" t="s">
        <v>1016</v>
      </c>
      <c r="H6" s="449" t="s">
        <v>1014</v>
      </c>
      <c r="I6" s="450" t="s">
        <v>1015</v>
      </c>
      <c r="J6" s="449" t="s">
        <v>1016</v>
      </c>
      <c r="K6" s="449" t="s">
        <v>1014</v>
      </c>
      <c r="L6" s="450" t="s">
        <v>1015</v>
      </c>
      <c r="M6" s="449" t="s">
        <v>1016</v>
      </c>
    </row>
    <row r="7" spans="1:13" s="45" customFormat="1" ht="15" customHeight="1" thickTop="1" thickBot="1">
      <c r="A7" s="451" t="s">
        <v>1017</v>
      </c>
      <c r="B7" s="451"/>
      <c r="C7" s="451"/>
      <c r="D7" s="451"/>
      <c r="E7" s="397"/>
      <c r="F7" s="397"/>
      <c r="G7" s="397"/>
      <c r="H7" s="397"/>
      <c r="I7" s="397"/>
      <c r="J7" s="397"/>
      <c r="K7" s="397"/>
      <c r="L7" s="397"/>
      <c r="M7" s="397"/>
    </row>
    <row r="8" spans="1:13" s="45" customFormat="1" ht="15" customHeight="1" thickTop="1">
      <c r="A8" s="47" t="s">
        <v>31</v>
      </c>
      <c r="B8" s="126">
        <v>22844367</v>
      </c>
      <c r="C8" s="248">
        <v>0.11923491855993945</v>
      </c>
      <c r="D8" s="126">
        <v>3</v>
      </c>
      <c r="E8" s="126">
        <v>23533738.546309996</v>
      </c>
      <c r="F8" s="248">
        <v>0.1150730887827143</v>
      </c>
      <c r="G8" s="126">
        <v>3</v>
      </c>
      <c r="H8" s="126">
        <v>23374378.329400003</v>
      </c>
      <c r="I8" s="248">
        <v>0.10725447736420544</v>
      </c>
      <c r="J8" s="126">
        <v>3</v>
      </c>
      <c r="K8" s="71">
        <v>23231984.682910003</v>
      </c>
      <c r="L8" s="248">
        <v>0.12376992990755085</v>
      </c>
      <c r="M8" s="71">
        <v>3</v>
      </c>
    </row>
    <row r="9" spans="1:13" s="45" customFormat="1" ht="15" customHeight="1">
      <c r="A9" s="47" t="s">
        <v>113</v>
      </c>
      <c r="B9" s="126">
        <v>26238688</v>
      </c>
      <c r="C9" s="248">
        <v>0.1369513905462848</v>
      </c>
      <c r="D9" s="126">
        <v>2</v>
      </c>
      <c r="E9" s="126">
        <v>29705597.856970005</v>
      </c>
      <c r="F9" s="248">
        <v>0.14525167315903134</v>
      </c>
      <c r="G9" s="126">
        <v>1</v>
      </c>
      <c r="H9" s="126">
        <v>33921879.979089998</v>
      </c>
      <c r="I9" s="248">
        <v>0.15565220418257827</v>
      </c>
      <c r="J9" s="126">
        <v>1</v>
      </c>
      <c r="K9" s="71">
        <v>28938235.613669999</v>
      </c>
      <c r="L9" s="248">
        <v>0.15417035791121619</v>
      </c>
      <c r="M9" s="71">
        <v>1</v>
      </c>
    </row>
    <row r="10" spans="1:13" s="45" customFormat="1" ht="15" customHeight="1">
      <c r="A10" s="47" t="s">
        <v>33</v>
      </c>
      <c r="B10" s="126">
        <v>28656871</v>
      </c>
      <c r="C10" s="248">
        <v>0.14957296386753419</v>
      </c>
      <c r="D10" s="126">
        <v>1</v>
      </c>
      <c r="E10" s="126">
        <v>29450236.437630009</v>
      </c>
      <c r="F10" s="248">
        <v>0.14400303061031064</v>
      </c>
      <c r="G10" s="126">
        <v>2</v>
      </c>
      <c r="H10" s="126">
        <v>29834779.571079992</v>
      </c>
      <c r="I10" s="248">
        <v>0.13689834420741134</v>
      </c>
      <c r="J10" s="126">
        <v>2</v>
      </c>
      <c r="K10" s="71">
        <v>28090320.353049997</v>
      </c>
      <c r="L10" s="248">
        <v>0.14965303346361181</v>
      </c>
      <c r="M10" s="71">
        <v>2</v>
      </c>
    </row>
    <row r="11" spans="1:13" s="45" customFormat="1" ht="15" customHeight="1">
      <c r="A11" s="47" t="s">
        <v>35</v>
      </c>
      <c r="B11" s="126">
        <v>18160773</v>
      </c>
      <c r="C11" s="248">
        <v>9.4789156978634909E-2</v>
      </c>
      <c r="D11" s="126">
        <v>4</v>
      </c>
      <c r="E11" s="126">
        <v>18788879.70411</v>
      </c>
      <c r="F11" s="248">
        <v>9.1872118748331941E-2</v>
      </c>
      <c r="G11" s="126">
        <v>4</v>
      </c>
      <c r="H11" s="126">
        <v>19210351.320550002</v>
      </c>
      <c r="I11" s="248">
        <v>8.814763592137223E-2</v>
      </c>
      <c r="J11" s="126">
        <v>5</v>
      </c>
      <c r="K11" s="71">
        <v>18006932.824129999</v>
      </c>
      <c r="L11" s="248">
        <v>9.5933121681680666E-2</v>
      </c>
      <c r="M11" s="71">
        <v>4</v>
      </c>
    </row>
    <row r="12" spans="1:13" s="45" customFormat="1" ht="15" customHeight="1">
      <c r="A12" s="47" t="s">
        <v>43</v>
      </c>
      <c r="B12" s="126">
        <v>17080761</v>
      </c>
      <c r="C12" s="248">
        <v>8.9152093677044755E-2</v>
      </c>
      <c r="D12" s="126">
        <v>5</v>
      </c>
      <c r="E12" s="126">
        <v>16632418.634089999</v>
      </c>
      <c r="F12" s="248">
        <v>8.1327655713758634E-2</v>
      </c>
      <c r="G12" s="126">
        <v>6</v>
      </c>
      <c r="H12" s="126">
        <v>16755710.978510002</v>
      </c>
      <c r="I12" s="248">
        <v>7.6884398743788968E-2</v>
      </c>
      <c r="J12" s="126">
        <v>6</v>
      </c>
      <c r="K12" s="71">
        <v>15626021.348660005</v>
      </c>
      <c r="L12" s="248">
        <v>8.3248658840596665E-2</v>
      </c>
      <c r="M12" s="71">
        <v>5</v>
      </c>
    </row>
    <row r="13" spans="1:13" s="45" customFormat="1" ht="15" customHeight="1">
      <c r="A13" s="47" t="s">
        <v>41</v>
      </c>
      <c r="B13" s="126">
        <v>9627691</v>
      </c>
      <c r="C13" s="248">
        <v>5.0251204259906257E-2</v>
      </c>
      <c r="D13" s="126">
        <v>8</v>
      </c>
      <c r="E13" s="126">
        <v>10186040.968289997</v>
      </c>
      <c r="F13" s="248">
        <v>4.9806756983462243E-2</v>
      </c>
      <c r="G13" s="126">
        <v>9</v>
      </c>
      <c r="H13" s="126">
        <v>11485124.891730001</v>
      </c>
      <c r="I13" s="248">
        <v>5.2700056889887249E-2</v>
      </c>
      <c r="J13" s="126">
        <v>8</v>
      </c>
      <c r="K13" s="71">
        <v>11476281.615670001</v>
      </c>
      <c r="L13" s="248">
        <v>6.1140646852082509E-2</v>
      </c>
      <c r="M13" s="71">
        <v>8</v>
      </c>
    </row>
    <row r="14" spans="1:13" s="45" customFormat="1" ht="15" customHeight="1">
      <c r="A14" s="47" t="s">
        <v>37</v>
      </c>
      <c r="B14" s="126">
        <v>8068322</v>
      </c>
      <c r="C14" s="248">
        <v>4.2112163431158665E-2</v>
      </c>
      <c r="D14" s="126">
        <v>10</v>
      </c>
      <c r="E14" s="126">
        <v>8041442.4690700006</v>
      </c>
      <c r="F14" s="248">
        <v>3.9320298445716925E-2</v>
      </c>
      <c r="G14" s="126">
        <v>10</v>
      </c>
      <c r="H14" s="126">
        <v>8459639.3927499987</v>
      </c>
      <c r="I14" s="248">
        <v>3.8817468810189132E-2</v>
      </c>
      <c r="J14" s="126">
        <v>10</v>
      </c>
      <c r="K14" s="71">
        <v>8777037.4864299987</v>
      </c>
      <c r="L14" s="248">
        <v>4.6760245812770343E-2</v>
      </c>
      <c r="M14" s="71">
        <v>9</v>
      </c>
    </row>
    <row r="15" spans="1:13" s="45" customFormat="1" ht="15" customHeight="1">
      <c r="A15" s="47" t="s">
        <v>39</v>
      </c>
      <c r="B15" s="126">
        <v>9181639</v>
      </c>
      <c r="C15" s="248">
        <v>4.79230603505785E-2</v>
      </c>
      <c r="D15" s="126">
        <v>9</v>
      </c>
      <c r="E15" s="126">
        <v>10477933.529379999</v>
      </c>
      <c r="F15" s="248">
        <v>5.1234026115870884E-2</v>
      </c>
      <c r="G15" s="126">
        <v>8</v>
      </c>
      <c r="H15" s="126">
        <v>11364671.477059999</v>
      </c>
      <c r="I15" s="248">
        <v>5.2147350509631762E-2</v>
      </c>
      <c r="J15" s="126">
        <v>9</v>
      </c>
      <c r="K15" s="71">
        <v>11502113.587929999</v>
      </c>
      <c r="L15" s="248">
        <v>6.127826838720455E-2</v>
      </c>
      <c r="M15" s="71">
        <v>7</v>
      </c>
    </row>
    <row r="16" spans="1:13" s="45" customFormat="1" ht="15" customHeight="1">
      <c r="A16" s="47" t="s">
        <v>45</v>
      </c>
      <c r="B16" s="126">
        <v>61880</v>
      </c>
      <c r="C16" s="248">
        <v>3.2297926051043802E-4</v>
      </c>
      <c r="D16" s="126">
        <v>46</v>
      </c>
      <c r="E16" s="126">
        <v>64629.939869999995</v>
      </c>
      <c r="F16" s="248">
        <v>3.1602147674272162E-4</v>
      </c>
      <c r="G16" s="126">
        <v>46</v>
      </c>
      <c r="H16" s="126">
        <v>67998.854350000009</v>
      </c>
      <c r="I16" s="248">
        <v>3.1201606656210856E-4</v>
      </c>
      <c r="J16" s="126">
        <v>49</v>
      </c>
      <c r="K16" s="71">
        <v>75218.743090000004</v>
      </c>
      <c r="L16" s="248">
        <v>4.0073281241580271E-4</v>
      </c>
      <c r="M16" s="71">
        <v>48</v>
      </c>
    </row>
    <row r="17" spans="1:13" s="45" customFormat="1" ht="15" customHeight="1">
      <c r="A17" s="47" t="s">
        <v>47</v>
      </c>
      <c r="B17" s="126">
        <v>10483735</v>
      </c>
      <c r="C17" s="248">
        <v>5.4719278889583008E-2</v>
      </c>
      <c r="D17" s="126">
        <v>7</v>
      </c>
      <c r="E17" s="126">
        <v>12114577.549849998</v>
      </c>
      <c r="F17" s="248">
        <v>5.923673602541786E-2</v>
      </c>
      <c r="G17" s="126">
        <v>7</v>
      </c>
      <c r="H17" s="126">
        <v>13612317.602320001</v>
      </c>
      <c r="I17" s="248">
        <v>6.2460784606881224E-2</v>
      </c>
      <c r="J17" s="126">
        <v>7</v>
      </c>
      <c r="K17" s="71">
        <v>12947809.759750001</v>
      </c>
      <c r="L17" s="248">
        <v>6.8980310046409157E-2</v>
      </c>
      <c r="M17" s="71">
        <v>6</v>
      </c>
    </row>
    <row r="18" spans="1:13" s="45" customFormat="1" ht="15" customHeight="1">
      <c r="A18" s="47" t="s">
        <v>49</v>
      </c>
      <c r="B18" s="126">
        <v>2972417</v>
      </c>
      <c r="C18" s="248">
        <v>1.5514367236403597E-2</v>
      </c>
      <c r="D18" s="126">
        <v>14</v>
      </c>
      <c r="E18" s="126">
        <v>3092769.27147</v>
      </c>
      <c r="F18" s="248">
        <v>1.5122735907853489E-2</v>
      </c>
      <c r="G18" s="126">
        <v>14</v>
      </c>
      <c r="H18" s="126">
        <v>3235302.3067799998</v>
      </c>
      <c r="I18" s="248">
        <v>1.4845342756878543E-2</v>
      </c>
      <c r="J18" s="126">
        <v>14</v>
      </c>
      <c r="K18" s="71">
        <v>3098506.9812099999</v>
      </c>
      <c r="L18" s="248">
        <v>1.6507500203567706E-2</v>
      </c>
      <c r="M18" s="71">
        <v>12</v>
      </c>
    </row>
    <row r="19" spans="1:13" s="45" customFormat="1" ht="15" customHeight="1">
      <c r="A19" s="47" t="s">
        <v>51</v>
      </c>
      <c r="B19" s="126">
        <v>15751115</v>
      </c>
      <c r="C19" s="248">
        <v>8.2212079426549248E-2</v>
      </c>
      <c r="D19" s="126">
        <v>6</v>
      </c>
      <c r="E19" s="126">
        <v>17935451.161219999</v>
      </c>
      <c r="F19" s="248">
        <v>8.7699103131096662E-2</v>
      </c>
      <c r="G19" s="126">
        <v>5</v>
      </c>
      <c r="H19" s="126">
        <v>20112102.529790003</v>
      </c>
      <c r="I19" s="248">
        <v>9.2285365417173512E-2</v>
      </c>
      <c r="J19" s="126">
        <v>4</v>
      </c>
      <c r="K19" s="126" t="s">
        <v>1018</v>
      </c>
      <c r="L19" s="248" t="s">
        <v>1018</v>
      </c>
      <c r="M19" s="126" t="s">
        <v>1018</v>
      </c>
    </row>
    <row r="20" spans="1:13" s="45" customFormat="1" ht="15" customHeight="1">
      <c r="A20" s="47" t="s">
        <v>53</v>
      </c>
      <c r="B20" s="126">
        <v>6399976</v>
      </c>
      <c r="C20" s="248">
        <v>3.3404323137759387E-2</v>
      </c>
      <c r="D20" s="126">
        <v>11</v>
      </c>
      <c r="E20" s="126">
        <v>7141485.3032399993</v>
      </c>
      <c r="F20" s="248">
        <v>3.4919771489899547E-2</v>
      </c>
      <c r="G20" s="126">
        <v>11</v>
      </c>
      <c r="H20" s="126">
        <v>7152620.1047200002</v>
      </c>
      <c r="I20" s="248">
        <v>3.2820146927781159E-2</v>
      </c>
      <c r="J20" s="126">
        <v>11</v>
      </c>
      <c r="K20" s="71">
        <v>7086807.7152000014</v>
      </c>
      <c r="L20" s="248">
        <v>3.7755435282455015E-2</v>
      </c>
      <c r="M20" s="71">
        <v>10</v>
      </c>
    </row>
    <row r="21" spans="1:13" s="45" customFormat="1" ht="15" customHeight="1">
      <c r="A21" s="49" t="s">
        <v>437</v>
      </c>
      <c r="B21" s="126">
        <v>175528236</v>
      </c>
      <c r="C21" s="248">
        <v>0.91615998484133232</v>
      </c>
      <c r="D21" s="344"/>
      <c r="E21" s="126">
        <v>187165201.37150002</v>
      </c>
      <c r="F21" s="248">
        <v>0.91518301659020695</v>
      </c>
      <c r="G21" s="344"/>
      <c r="H21" s="71">
        <v>198586877.33813</v>
      </c>
      <c r="I21" s="620">
        <v>0.91122559240434076</v>
      </c>
      <c r="J21" s="344"/>
      <c r="K21" s="71">
        <v>168857270.71170002</v>
      </c>
      <c r="L21" s="620">
        <v>0.8995982412015614</v>
      </c>
      <c r="M21" s="344"/>
    </row>
    <row r="22" spans="1:13" s="45" customFormat="1" ht="15" customHeight="1">
      <c r="A22" s="47"/>
      <c r="B22" s="126"/>
      <c r="C22" s="248"/>
      <c r="D22" s="344"/>
      <c r="E22" s="126"/>
      <c r="F22" s="248"/>
      <c r="G22" s="344"/>
      <c r="H22" s="126"/>
      <c r="I22" s="248"/>
      <c r="J22" s="344"/>
      <c r="K22" s="71"/>
      <c r="L22" s="248"/>
      <c r="M22" s="47"/>
    </row>
    <row r="23" spans="1:13" s="45" customFormat="1" ht="15" customHeight="1">
      <c r="A23" s="434" t="s">
        <v>438</v>
      </c>
      <c r="B23" s="460"/>
      <c r="C23" s="452"/>
      <c r="D23" s="460"/>
      <c r="E23" s="460"/>
      <c r="F23" s="452"/>
      <c r="G23" s="460"/>
      <c r="H23" s="460"/>
      <c r="I23" s="452"/>
      <c r="J23" s="460"/>
      <c r="K23" s="686"/>
      <c r="L23" s="452"/>
      <c r="M23" s="686"/>
    </row>
    <row r="24" spans="1:13" s="45" customFormat="1" ht="15" customHeight="1">
      <c r="A24" s="47" t="s">
        <v>57</v>
      </c>
      <c r="B24" s="126">
        <v>3071552</v>
      </c>
      <c r="C24" s="248">
        <v>1.6031796922743324E-2</v>
      </c>
      <c r="D24" s="126">
        <v>13</v>
      </c>
      <c r="E24" s="126">
        <v>3705616.4035200002</v>
      </c>
      <c r="F24" s="248">
        <v>1.8119378889071579E-2</v>
      </c>
      <c r="G24" s="126">
        <v>13</v>
      </c>
      <c r="H24" s="126">
        <v>3936892.0321000004</v>
      </c>
      <c r="I24" s="248">
        <v>1.806462150101722E-2</v>
      </c>
      <c r="J24" s="126">
        <v>13</v>
      </c>
      <c r="K24" s="71">
        <v>3068654.7958000004</v>
      </c>
      <c r="L24" s="248">
        <v>1.6348460717866733E-2</v>
      </c>
      <c r="M24" s="71">
        <v>13</v>
      </c>
    </row>
    <row r="25" spans="1:13" s="45" customFormat="1" ht="15" customHeight="1">
      <c r="A25" s="47" t="s">
        <v>55</v>
      </c>
      <c r="B25" s="126">
        <v>434477</v>
      </c>
      <c r="C25" s="248">
        <v>2.2677288327212922E-3</v>
      </c>
      <c r="D25" s="126">
        <v>19</v>
      </c>
      <c r="E25" s="126">
        <v>441334.44633000001</v>
      </c>
      <c r="F25" s="248">
        <v>2.1579961817569E-3</v>
      </c>
      <c r="G25" s="126">
        <v>19</v>
      </c>
      <c r="H25" s="126">
        <v>414426.53825999994</v>
      </c>
      <c r="I25" s="248">
        <v>1.9016164254955031E-3</v>
      </c>
      <c r="J25" s="126">
        <v>20</v>
      </c>
      <c r="K25" s="71">
        <v>393671.44612000004</v>
      </c>
      <c r="L25" s="248">
        <v>2.097310580990509E-3</v>
      </c>
      <c r="M25" s="71">
        <v>19</v>
      </c>
    </row>
    <row r="26" spans="1:13" s="45" customFormat="1" ht="15" customHeight="1">
      <c r="A26" s="49" t="s">
        <v>437</v>
      </c>
      <c r="B26" s="126">
        <v>3506029</v>
      </c>
      <c r="C26" s="248">
        <v>1.8299525755464615E-2</v>
      </c>
      <c r="D26" s="344"/>
      <c r="E26" s="126">
        <v>4146950.8498500003</v>
      </c>
      <c r="F26" s="248">
        <v>2.0277375070828475E-2</v>
      </c>
      <c r="G26" s="344"/>
      <c r="H26" s="71">
        <v>4351318.5703600002</v>
      </c>
      <c r="I26" s="620">
        <v>1.9966237926512719E-2</v>
      </c>
      <c r="J26" s="344"/>
      <c r="K26" s="71">
        <v>3462326.2419200004</v>
      </c>
      <c r="L26" s="620">
        <v>1.8445771298857244E-2</v>
      </c>
      <c r="M26" s="344"/>
    </row>
    <row r="27" spans="1:13" s="45" customFormat="1" ht="15" customHeight="1">
      <c r="A27" s="49"/>
      <c r="B27" s="126"/>
      <c r="C27" s="248"/>
      <c r="D27" s="344"/>
      <c r="E27" s="126"/>
      <c r="F27" s="248"/>
      <c r="G27" s="344"/>
      <c r="H27" s="126"/>
      <c r="I27" s="248"/>
      <c r="J27" s="344"/>
      <c r="K27" s="71"/>
      <c r="L27" s="248"/>
      <c r="M27" s="344"/>
    </row>
    <row r="28" spans="1:13" s="45" customFormat="1" ht="15" customHeight="1">
      <c r="A28" s="434" t="s">
        <v>1010</v>
      </c>
      <c r="B28" s="460"/>
      <c r="C28" s="452"/>
      <c r="D28" s="460"/>
      <c r="E28" s="460"/>
      <c r="F28" s="452"/>
      <c r="G28" s="460"/>
      <c r="H28" s="460"/>
      <c r="I28" s="452"/>
      <c r="J28" s="460"/>
      <c r="K28" s="686"/>
      <c r="L28" s="452"/>
      <c r="M28" s="686"/>
    </row>
    <row r="29" spans="1:13" s="45" customFormat="1" ht="15" customHeight="1">
      <c r="A29" s="186" t="s">
        <v>116</v>
      </c>
      <c r="B29" s="562">
        <v>4017968.2406000001</v>
      </c>
      <c r="C29" s="620">
        <v>2.0971564497469515E-2</v>
      </c>
      <c r="D29" s="562">
        <v>12</v>
      </c>
      <c r="E29" s="562">
        <v>3999937.96324</v>
      </c>
      <c r="F29" s="620">
        <v>1.9558525113360578E-2</v>
      </c>
      <c r="G29" s="562">
        <v>12</v>
      </c>
      <c r="H29" s="562">
        <v>4354856.0021200003</v>
      </c>
      <c r="I29" s="620">
        <v>1.9982469605031982E-2</v>
      </c>
      <c r="J29" s="562">
        <v>12</v>
      </c>
      <c r="K29" s="687">
        <v>4513064.6021199999</v>
      </c>
      <c r="L29" s="620">
        <v>2.4043649180069716E-2</v>
      </c>
      <c r="M29" s="621">
        <v>11</v>
      </c>
    </row>
    <row r="30" spans="1:13" s="45" customFormat="1" ht="15" customHeight="1">
      <c r="A30" s="622" t="s">
        <v>437</v>
      </c>
      <c r="B30" s="562">
        <v>4017968.2406000001</v>
      </c>
      <c r="C30" s="620">
        <v>2.0971564497469515E-2</v>
      </c>
      <c r="D30" s="621"/>
      <c r="E30" s="562">
        <v>3999937.96324</v>
      </c>
      <c r="F30" s="620">
        <v>1.9558525113360571E-2</v>
      </c>
      <c r="G30" s="621"/>
      <c r="H30" s="562">
        <v>4354856.0021200003</v>
      </c>
      <c r="I30" s="620">
        <v>1.9982469605031979E-2</v>
      </c>
      <c r="J30" s="621"/>
      <c r="K30" s="562">
        <v>4513064.6021199999</v>
      </c>
      <c r="L30" s="620">
        <v>2.4043649180069716E-2</v>
      </c>
      <c r="M30" s="621"/>
    </row>
    <row r="31" spans="1:13" s="45" customFormat="1" ht="15" customHeight="1">
      <c r="A31" s="47"/>
      <c r="B31" s="126"/>
      <c r="C31" s="248"/>
      <c r="D31" s="344"/>
      <c r="E31" s="126"/>
      <c r="F31" s="248"/>
      <c r="G31" s="344"/>
      <c r="H31" s="126"/>
      <c r="I31" s="248"/>
      <c r="J31" s="344"/>
      <c r="K31" s="71"/>
      <c r="L31" s="248"/>
      <c r="M31" s="47"/>
    </row>
    <row r="32" spans="1:13" s="45" customFormat="1" ht="15" customHeight="1">
      <c r="A32" s="434" t="s">
        <v>1019</v>
      </c>
      <c r="B32" s="460"/>
      <c r="C32" s="452"/>
      <c r="D32" s="460"/>
      <c r="E32" s="460"/>
      <c r="F32" s="452"/>
      <c r="G32" s="460"/>
      <c r="H32" s="460"/>
      <c r="I32" s="452"/>
      <c r="J32" s="460"/>
      <c r="K32" s="686"/>
      <c r="L32" s="452"/>
      <c r="M32" s="686"/>
    </row>
    <row r="33" spans="1:13" s="45" customFormat="1" ht="15" customHeight="1">
      <c r="A33" s="47" t="s">
        <v>60</v>
      </c>
      <c r="B33" s="126">
        <v>1527721</v>
      </c>
      <c r="C33" s="248">
        <v>7.9738558313876343E-3</v>
      </c>
      <c r="D33" s="126">
        <v>15</v>
      </c>
      <c r="E33" s="126">
        <v>1511571.7435600003</v>
      </c>
      <c r="F33" s="248">
        <v>7.3911431074088953E-3</v>
      </c>
      <c r="G33" s="126">
        <v>15</v>
      </c>
      <c r="H33" s="126">
        <v>1518667.9480799995</v>
      </c>
      <c r="I33" s="248">
        <v>6.9684821031675203E-3</v>
      </c>
      <c r="J33" s="126">
        <v>15</v>
      </c>
      <c r="K33" s="71">
        <v>1405098.1711099998</v>
      </c>
      <c r="L33" s="248">
        <v>7.4857531341024032E-3</v>
      </c>
      <c r="M33" s="71">
        <v>14</v>
      </c>
    </row>
    <row r="34" spans="1:13" s="45" customFormat="1" ht="15" customHeight="1">
      <c r="A34" s="47" t="s">
        <v>62</v>
      </c>
      <c r="B34" s="126">
        <v>719872</v>
      </c>
      <c r="C34" s="248">
        <v>3.757332356531513E-3</v>
      </c>
      <c r="D34" s="126">
        <v>17</v>
      </c>
      <c r="E34" s="126">
        <v>735049.65483999997</v>
      </c>
      <c r="F34" s="248">
        <v>3.5941775262209388E-3</v>
      </c>
      <c r="G34" s="126">
        <v>17</v>
      </c>
      <c r="H34" s="126">
        <v>801028.22201999999</v>
      </c>
      <c r="I34" s="248">
        <v>3.6755571462053572E-3</v>
      </c>
      <c r="J34" s="126">
        <v>17</v>
      </c>
      <c r="K34" s="71">
        <v>788060.40478999994</v>
      </c>
      <c r="L34" s="248">
        <v>4.1984437573913281E-3</v>
      </c>
      <c r="M34" s="71">
        <v>16</v>
      </c>
    </row>
    <row r="35" spans="1:13" s="45" customFormat="1" ht="15" customHeight="1">
      <c r="A35" s="47" t="s">
        <v>64</v>
      </c>
      <c r="B35" s="126">
        <v>165502</v>
      </c>
      <c r="C35" s="248">
        <v>8.6382859684871539E-4</v>
      </c>
      <c r="D35" s="126">
        <v>32</v>
      </c>
      <c r="E35" s="126">
        <v>160193.27019000004</v>
      </c>
      <c r="F35" s="248">
        <v>7.8329817282080691E-4</v>
      </c>
      <c r="G35" s="126">
        <v>34</v>
      </c>
      <c r="H35" s="126">
        <v>160465.53902999999</v>
      </c>
      <c r="I35" s="248">
        <v>7.3630396843456659E-4</v>
      </c>
      <c r="J35" s="126">
        <v>36</v>
      </c>
      <c r="K35" s="71">
        <v>149821.07498999996</v>
      </c>
      <c r="L35" s="248">
        <v>7.9818165358154437E-4</v>
      </c>
      <c r="M35" s="71">
        <v>37</v>
      </c>
    </row>
    <row r="36" spans="1:13" s="45" customFormat="1" ht="15" customHeight="1">
      <c r="A36" s="49" t="s">
        <v>437</v>
      </c>
      <c r="B36" s="126">
        <v>2413096</v>
      </c>
      <c r="C36" s="248">
        <v>1.2595022004212926E-2</v>
      </c>
      <c r="D36" s="344"/>
      <c r="E36" s="126">
        <v>2406814.6685900004</v>
      </c>
      <c r="F36" s="248">
        <v>1.1768618806450637E-2</v>
      </c>
      <c r="G36" s="344"/>
      <c r="H36" s="71">
        <v>2480161.7091299999</v>
      </c>
      <c r="I36" s="620">
        <v>1.1380343217807443E-2</v>
      </c>
      <c r="J36" s="344"/>
      <c r="K36" s="71">
        <v>2342979.6508899997</v>
      </c>
      <c r="L36" s="620">
        <v>1.2482378545075275E-2</v>
      </c>
      <c r="M36" s="344"/>
    </row>
    <row r="37" spans="1:13" s="45" customFormat="1" ht="15" customHeight="1">
      <c r="A37" s="47"/>
      <c r="B37" s="126"/>
      <c r="C37" s="248"/>
      <c r="D37" s="344"/>
      <c r="E37" s="126"/>
      <c r="F37" s="248"/>
      <c r="G37" s="344"/>
      <c r="H37" s="126"/>
      <c r="I37" s="248"/>
      <c r="J37" s="344"/>
      <c r="K37" s="71"/>
      <c r="L37" s="248"/>
      <c r="M37" s="47"/>
    </row>
    <row r="38" spans="1:13" s="19" customFormat="1" ht="15" customHeight="1">
      <c r="A38" s="434" t="s">
        <v>956</v>
      </c>
      <c r="B38" s="460"/>
      <c r="C38" s="452"/>
      <c r="D38" s="460"/>
      <c r="E38" s="460"/>
      <c r="F38" s="452"/>
      <c r="G38" s="460"/>
      <c r="H38" s="460"/>
      <c r="I38" s="452"/>
      <c r="J38" s="460"/>
      <c r="K38" s="686"/>
      <c r="L38" s="452"/>
      <c r="M38" s="686"/>
    </row>
    <row r="39" spans="1:13" s="45" customFormat="1" ht="15" customHeight="1">
      <c r="A39" s="47" t="s">
        <v>65</v>
      </c>
      <c r="B39" s="126">
        <v>1012965.9227999998</v>
      </c>
      <c r="C39" s="248">
        <v>5.400448517137264E-3</v>
      </c>
      <c r="D39" s="126">
        <v>15</v>
      </c>
      <c r="E39" s="126">
        <v>1042177.2927100002</v>
      </c>
      <c r="F39" s="248">
        <v>5.0959417219390638E-3</v>
      </c>
      <c r="G39" s="126">
        <v>16</v>
      </c>
      <c r="H39" s="126">
        <v>1173602.8252900001</v>
      </c>
      <c r="I39" s="248">
        <v>5.3851339225270819E-3</v>
      </c>
      <c r="J39" s="126">
        <v>16</v>
      </c>
      <c r="K39" s="71">
        <v>1121940.8386000001</v>
      </c>
      <c r="L39" s="248">
        <v>5.9772137787302958E-3</v>
      </c>
      <c r="M39" s="71">
        <v>15</v>
      </c>
    </row>
    <row r="40" spans="1:13" s="45" customFormat="1" ht="15" customHeight="1">
      <c r="A40" s="47" t="s">
        <v>66</v>
      </c>
      <c r="B40" s="126">
        <v>703389.98992999992</v>
      </c>
      <c r="C40" s="248">
        <v>3.7499992276015231E-3</v>
      </c>
      <c r="D40" s="126">
        <v>17</v>
      </c>
      <c r="E40" s="126">
        <v>734160.63234000001</v>
      </c>
      <c r="F40" s="248">
        <v>3.589830466578417E-3</v>
      </c>
      <c r="G40" s="126">
        <v>18</v>
      </c>
      <c r="H40" s="126">
        <v>749936.27587999986</v>
      </c>
      <c r="I40" s="248">
        <v>3.4411192542733449E-3</v>
      </c>
      <c r="J40" s="126">
        <v>18</v>
      </c>
      <c r="K40" s="71">
        <v>744320.88091000007</v>
      </c>
      <c r="L40" s="248">
        <v>3.9654185605040538E-3</v>
      </c>
      <c r="M40" s="71">
        <v>18</v>
      </c>
    </row>
    <row r="41" spans="1:13" s="45" customFormat="1" ht="15" customHeight="1">
      <c r="A41" s="47" t="s">
        <v>67</v>
      </c>
      <c r="B41" s="126">
        <v>385494.48707999993</v>
      </c>
      <c r="C41" s="248">
        <v>2.0551956233248484E-3</v>
      </c>
      <c r="D41" s="126">
        <v>19</v>
      </c>
      <c r="E41" s="126">
        <v>380901.18541999999</v>
      </c>
      <c r="F41" s="248">
        <v>1.8624952359789597E-3</v>
      </c>
      <c r="G41" s="126">
        <v>20</v>
      </c>
      <c r="H41" s="126">
        <v>383572.67802999989</v>
      </c>
      <c r="I41" s="248">
        <v>1.7600419798780721E-3</v>
      </c>
      <c r="J41" s="126">
        <v>21</v>
      </c>
      <c r="K41" s="71">
        <v>380468.10999000003</v>
      </c>
      <c r="L41" s="248">
        <v>2.0269689373616688E-3</v>
      </c>
      <c r="M41" s="71">
        <v>20</v>
      </c>
    </row>
    <row r="42" spans="1:13" s="45" customFormat="1" ht="15" customHeight="1">
      <c r="A42" s="47" t="s">
        <v>68</v>
      </c>
      <c r="B42" s="126">
        <v>101009.78748000003</v>
      </c>
      <c r="C42" s="248">
        <v>5.3851580268847758E-4</v>
      </c>
      <c r="D42" s="126">
        <v>38</v>
      </c>
      <c r="E42" s="126">
        <v>92148.310669999992</v>
      </c>
      <c r="F42" s="248">
        <v>4.5057825020192909E-4</v>
      </c>
      <c r="G42" s="126">
        <v>43</v>
      </c>
      <c r="H42" s="126">
        <v>91385.698099999994</v>
      </c>
      <c r="I42" s="248">
        <v>4.1932774211797216E-4</v>
      </c>
      <c r="J42" s="126">
        <v>45</v>
      </c>
      <c r="K42" s="71">
        <v>89181.228840000011</v>
      </c>
      <c r="L42" s="248">
        <v>4.7511887569019593E-4</v>
      </c>
      <c r="M42" s="71">
        <v>46</v>
      </c>
    </row>
    <row r="43" spans="1:13" s="45" customFormat="1" ht="15" customHeight="1">
      <c r="A43" s="47" t="s">
        <v>69</v>
      </c>
      <c r="B43" s="126">
        <v>187356.23733999999</v>
      </c>
      <c r="C43" s="248">
        <v>9.9885661634344222E-4</v>
      </c>
      <c r="D43" s="126">
        <v>29</v>
      </c>
      <c r="E43" s="126">
        <v>190738.77317999999</v>
      </c>
      <c r="F43" s="248">
        <v>9.3265673608367884E-4</v>
      </c>
      <c r="G43" s="126">
        <v>30</v>
      </c>
      <c r="H43" s="126">
        <v>203936.13613</v>
      </c>
      <c r="I43" s="248">
        <v>9.3577092781059923E-4</v>
      </c>
      <c r="J43" s="126">
        <v>32</v>
      </c>
      <c r="K43" s="71">
        <v>185678.67421000003</v>
      </c>
      <c r="L43" s="248">
        <v>9.8921537724688509E-4</v>
      </c>
      <c r="M43" s="71">
        <v>32</v>
      </c>
    </row>
    <row r="44" spans="1:13" s="45" customFormat="1" ht="15" customHeight="1">
      <c r="A44" s="47" t="s">
        <v>86</v>
      </c>
      <c r="B44" s="126">
        <v>101583.14547999998</v>
      </c>
      <c r="C44" s="248">
        <v>5.4157255937810995E-4</v>
      </c>
      <c r="D44" s="126">
        <v>37</v>
      </c>
      <c r="E44" s="126">
        <v>104371.91561999999</v>
      </c>
      <c r="F44" s="248">
        <v>5.1034809828145262E-4</v>
      </c>
      <c r="G44" s="126">
        <v>39</v>
      </c>
      <c r="H44" s="126">
        <v>109509.30911999999</v>
      </c>
      <c r="I44" s="248">
        <v>5.024888170569072E-4</v>
      </c>
      <c r="J44" s="126">
        <v>41</v>
      </c>
      <c r="K44" s="71">
        <v>104668.16608</v>
      </c>
      <c r="L44" s="248">
        <v>5.5762655477314114E-4</v>
      </c>
      <c r="M44" s="71">
        <v>42</v>
      </c>
    </row>
    <row r="45" spans="1:13" s="45" customFormat="1" ht="15" customHeight="1">
      <c r="A45" s="47" t="s">
        <v>70</v>
      </c>
      <c r="B45" s="126">
        <v>272859.53914000001</v>
      </c>
      <c r="C45" s="248">
        <v>1.4547023353581373E-3</v>
      </c>
      <c r="D45" s="126">
        <v>20</v>
      </c>
      <c r="E45" s="126">
        <v>279649.74834999995</v>
      </c>
      <c r="F45" s="248">
        <v>1.367405363861705E-3</v>
      </c>
      <c r="G45" s="126">
        <v>22</v>
      </c>
      <c r="H45" s="126">
        <v>284032.55074999999</v>
      </c>
      <c r="I45" s="248">
        <v>1.3032972409279637E-3</v>
      </c>
      <c r="J45" s="126">
        <v>23</v>
      </c>
      <c r="K45" s="71">
        <v>274995.46243999997</v>
      </c>
      <c r="L45" s="248">
        <v>1.4650564545237129E-3</v>
      </c>
      <c r="M45" s="71">
        <v>24</v>
      </c>
    </row>
    <row r="46" spans="1:13" s="45" customFormat="1" ht="15" customHeight="1">
      <c r="A46" s="47" t="s">
        <v>71</v>
      </c>
      <c r="B46" s="126">
        <v>168857.75279999999</v>
      </c>
      <c r="C46" s="248">
        <v>9.0023522034703022E-4</v>
      </c>
      <c r="D46" s="126">
        <v>30</v>
      </c>
      <c r="E46" s="126">
        <v>163455.36465</v>
      </c>
      <c r="F46" s="248">
        <v>7.9924885930755026E-4</v>
      </c>
      <c r="G46" s="126">
        <v>32</v>
      </c>
      <c r="H46" s="126">
        <v>174131.00868999999</v>
      </c>
      <c r="I46" s="248">
        <v>7.9900864385586709E-4</v>
      </c>
      <c r="J46" s="126">
        <v>34</v>
      </c>
      <c r="K46" s="71">
        <v>173560.93921000001</v>
      </c>
      <c r="L46" s="248">
        <v>9.2465734520360578E-4</v>
      </c>
      <c r="M46" s="71">
        <v>33</v>
      </c>
    </row>
    <row r="47" spans="1:13" s="45" customFormat="1" ht="15" customHeight="1">
      <c r="A47" s="47" t="s">
        <v>72</v>
      </c>
      <c r="B47" s="126">
        <v>161156.84122999999</v>
      </c>
      <c r="C47" s="248">
        <v>8.5917917341323533E-4</v>
      </c>
      <c r="D47" s="126">
        <v>32</v>
      </c>
      <c r="E47" s="126">
        <v>160356.00071999998</v>
      </c>
      <c r="F47" s="248">
        <v>7.8409387745096988E-4</v>
      </c>
      <c r="G47" s="126">
        <v>33</v>
      </c>
      <c r="H47" s="126">
        <v>172069.43083999999</v>
      </c>
      <c r="I47" s="248">
        <v>7.8954899313355212E-4</v>
      </c>
      <c r="J47" s="126">
        <v>35</v>
      </c>
      <c r="K47" s="71">
        <v>166360.39027999999</v>
      </c>
      <c r="L47" s="248">
        <v>8.8629594610120416E-4</v>
      </c>
      <c r="M47" s="71">
        <v>35</v>
      </c>
    </row>
    <row r="48" spans="1:13" s="45" customFormat="1" ht="15" customHeight="1">
      <c r="A48" s="47" t="s">
        <v>73</v>
      </c>
      <c r="B48" s="126">
        <v>142094.20292000001</v>
      </c>
      <c r="C48" s="248">
        <v>7.5755009145023894E-4</v>
      </c>
      <c r="D48" s="126">
        <v>34</v>
      </c>
      <c r="E48" s="126">
        <v>144736.14222000001</v>
      </c>
      <c r="F48" s="248">
        <v>7.0771734422795751E-4</v>
      </c>
      <c r="G48" s="126">
        <v>36</v>
      </c>
      <c r="H48" s="126">
        <v>152754.52456999998</v>
      </c>
      <c r="I48" s="248">
        <v>7.0092160171660825E-4</v>
      </c>
      <c r="J48" s="126">
        <v>38</v>
      </c>
      <c r="K48" s="71">
        <v>147970.80757999999</v>
      </c>
      <c r="L48" s="248">
        <v>7.8832423198060874E-4</v>
      </c>
      <c r="M48" s="71">
        <v>38</v>
      </c>
    </row>
    <row r="49" spans="1:13" s="45" customFormat="1" ht="15" customHeight="1">
      <c r="A49" s="47" t="s">
        <v>74</v>
      </c>
      <c r="B49" s="126">
        <v>100566.55936000001</v>
      </c>
      <c r="C49" s="248">
        <v>5.3615281042039499E-4</v>
      </c>
      <c r="D49" s="126">
        <v>39</v>
      </c>
      <c r="E49" s="126">
        <v>108328.87628</v>
      </c>
      <c r="F49" s="248">
        <v>5.2969647696943136E-4</v>
      </c>
      <c r="G49" s="126">
        <v>38</v>
      </c>
      <c r="H49" s="126">
        <v>114701.97467999998</v>
      </c>
      <c r="I49" s="248">
        <v>5.2631561676538981E-4</v>
      </c>
      <c r="J49" s="126">
        <v>39</v>
      </c>
      <c r="K49" s="71">
        <v>114032.72698000001</v>
      </c>
      <c r="L49" s="248">
        <v>6.0751687030268864E-4</v>
      </c>
      <c r="M49" s="71">
        <v>41</v>
      </c>
    </row>
    <row r="50" spans="1:13" s="45" customFormat="1" ht="15" customHeight="1">
      <c r="A50" s="47" t="s">
        <v>80</v>
      </c>
      <c r="B50" s="126">
        <v>47063.085529999997</v>
      </c>
      <c r="C50" s="248">
        <v>2.509085100906938E-4</v>
      </c>
      <c r="D50" s="126">
        <v>48</v>
      </c>
      <c r="E50" s="126">
        <v>50448.003290000001</v>
      </c>
      <c r="F50" s="248">
        <v>2.4667596056093127E-4</v>
      </c>
      <c r="G50" s="126">
        <v>52</v>
      </c>
      <c r="H50" s="126">
        <v>52346.040809999991</v>
      </c>
      <c r="I50" s="248">
        <v>2.4019236661795032E-4</v>
      </c>
      <c r="J50" s="126">
        <v>55</v>
      </c>
      <c r="K50" s="71">
        <v>54393.169390000003</v>
      </c>
      <c r="L50" s="248">
        <v>2.8978319565621248E-4</v>
      </c>
      <c r="M50" s="71">
        <v>57</v>
      </c>
    </row>
    <row r="51" spans="1:13" s="45" customFormat="1" ht="15" customHeight="1">
      <c r="A51" s="47" t="s">
        <v>78</v>
      </c>
      <c r="B51" s="126">
        <v>126625.02434999998</v>
      </c>
      <c r="C51" s="248">
        <v>6.7507890402986764E-4</v>
      </c>
      <c r="D51" s="126">
        <v>35</v>
      </c>
      <c r="E51" s="126">
        <v>129756.89051000001</v>
      </c>
      <c r="F51" s="248">
        <v>6.3447319058311611E-4</v>
      </c>
      <c r="G51" s="126">
        <v>37</v>
      </c>
      <c r="H51" s="126">
        <v>154358.25612999997</v>
      </c>
      <c r="I51" s="248">
        <v>7.0828040236047094E-4</v>
      </c>
      <c r="J51" s="126">
        <v>37</v>
      </c>
      <c r="K51" s="71">
        <v>139372.34965000002</v>
      </c>
      <c r="L51" s="248">
        <v>7.4251538052712122E-4</v>
      </c>
      <c r="M51" s="71">
        <v>39</v>
      </c>
    </row>
    <row r="52" spans="1:13" s="45" customFormat="1" ht="15" customHeight="1">
      <c r="A52" s="47" t="s">
        <v>87</v>
      </c>
      <c r="B52" s="126">
        <v>203108.50115</v>
      </c>
      <c r="C52" s="248">
        <v>1.0828370226133039E-3</v>
      </c>
      <c r="D52" s="126">
        <v>28</v>
      </c>
      <c r="E52" s="126">
        <v>230072.17077999999</v>
      </c>
      <c r="F52" s="248">
        <v>1.1249855301358374E-3</v>
      </c>
      <c r="G52" s="126">
        <v>28</v>
      </c>
      <c r="H52" s="126">
        <v>254498.82788999999</v>
      </c>
      <c r="I52" s="248">
        <v>1.1677803101531935E-3</v>
      </c>
      <c r="J52" s="126">
        <v>27</v>
      </c>
      <c r="K52" s="71">
        <v>244640.55017</v>
      </c>
      <c r="L52" s="248">
        <v>1.3033386583351026E-3</v>
      </c>
      <c r="M52" s="71">
        <v>28</v>
      </c>
    </row>
    <row r="53" spans="1:13" s="45" customFormat="1" ht="15" customHeight="1">
      <c r="A53" s="47" t="s">
        <v>79</v>
      </c>
      <c r="B53" s="126">
        <v>84595.531369999997</v>
      </c>
      <c r="C53" s="248">
        <v>4.5100610164726802E-4</v>
      </c>
      <c r="D53" s="126">
        <v>42</v>
      </c>
      <c r="E53" s="126">
        <v>82663.339459999988</v>
      </c>
      <c r="F53" s="248">
        <v>4.0419951900280319E-4</v>
      </c>
      <c r="G53" s="126">
        <v>44</v>
      </c>
      <c r="H53" s="126">
        <v>83101.194429999989</v>
      </c>
      <c r="I53" s="248">
        <v>3.813138921312076E-4</v>
      </c>
      <c r="J53" s="126">
        <v>46</v>
      </c>
      <c r="K53" s="71">
        <v>81403.810769999996</v>
      </c>
      <c r="L53" s="248">
        <v>4.336841682158173E-4</v>
      </c>
      <c r="M53" s="71">
        <v>47</v>
      </c>
    </row>
    <row r="54" spans="1:13" s="45" customFormat="1" ht="15" customHeight="1">
      <c r="A54" s="47" t="s">
        <v>77</v>
      </c>
      <c r="B54" s="126">
        <v>220681.60548</v>
      </c>
      <c r="C54" s="248">
        <v>1.1765249178172423E-3</v>
      </c>
      <c r="D54" s="126">
        <v>26</v>
      </c>
      <c r="E54" s="126">
        <v>240079.48277999999</v>
      </c>
      <c r="F54" s="248">
        <v>1.1739183548116212E-3</v>
      </c>
      <c r="G54" s="126">
        <v>27</v>
      </c>
      <c r="H54" s="126">
        <v>248406.20793999999</v>
      </c>
      <c r="I54" s="248">
        <v>1.1398240257418102E-3</v>
      </c>
      <c r="J54" s="126">
        <v>28</v>
      </c>
      <c r="K54" s="71">
        <v>249064.26956000002</v>
      </c>
      <c r="L54" s="248">
        <v>1.3269063150077478E-3</v>
      </c>
      <c r="M54" s="71">
        <v>27</v>
      </c>
    </row>
    <row r="55" spans="1:13" s="45" customFormat="1" ht="15" customHeight="1">
      <c r="A55" s="47" t="s">
        <v>75</v>
      </c>
      <c r="B55" s="126">
        <v>73052.792159999997</v>
      </c>
      <c r="C55" s="248">
        <v>3.8946803067441631E-4</v>
      </c>
      <c r="D55" s="126">
        <v>43</v>
      </c>
      <c r="E55" s="126">
        <v>71601.298110000018</v>
      </c>
      <c r="F55" s="248">
        <v>3.5010937672125752E-4</v>
      </c>
      <c r="G55" s="126">
        <v>45</v>
      </c>
      <c r="H55" s="126">
        <v>71806.572970000008</v>
      </c>
      <c r="I55" s="248">
        <v>3.2948796954848143E-4</v>
      </c>
      <c r="J55" s="126">
        <v>47</v>
      </c>
      <c r="K55" s="71">
        <v>71604.686589999998</v>
      </c>
      <c r="L55" s="248">
        <v>3.8147868816459387E-4</v>
      </c>
      <c r="M55" s="71">
        <v>49</v>
      </c>
    </row>
    <row r="56" spans="1:13" s="45" customFormat="1" ht="15" customHeight="1">
      <c r="A56" s="47" t="s">
        <v>76</v>
      </c>
      <c r="B56" s="126">
        <v>58633.435010000001</v>
      </c>
      <c r="C56" s="248">
        <v>3.1259378033088824E-4</v>
      </c>
      <c r="D56" s="126">
        <v>46</v>
      </c>
      <c r="E56" s="126">
        <v>63266.945390000008</v>
      </c>
      <c r="F56" s="248">
        <v>3.093568329378817E-4</v>
      </c>
      <c r="G56" s="126">
        <v>47</v>
      </c>
      <c r="H56" s="126">
        <v>67316.746170000013</v>
      </c>
      <c r="I56" s="248">
        <v>3.0888617984081208E-4</v>
      </c>
      <c r="J56" s="126">
        <v>50</v>
      </c>
      <c r="K56" s="71">
        <v>64190.525680000006</v>
      </c>
      <c r="L56" s="248">
        <v>3.419792571569173E-4</v>
      </c>
      <c r="M56" s="71">
        <v>54</v>
      </c>
    </row>
    <row r="57" spans="1:13" s="45" customFormat="1" ht="15" customHeight="1">
      <c r="A57" s="47" t="s">
        <v>84</v>
      </c>
      <c r="B57" s="126">
        <v>222969.96033999999</v>
      </c>
      <c r="C57" s="248">
        <v>1.188724876702543E-3</v>
      </c>
      <c r="D57" s="126">
        <v>25</v>
      </c>
      <c r="E57" s="126">
        <v>257273.82758000001</v>
      </c>
      <c r="F57" s="248">
        <v>1.2579936648962251E-3</v>
      </c>
      <c r="G57" s="126">
        <v>24</v>
      </c>
      <c r="H57" s="126">
        <v>273719.21842000005</v>
      </c>
      <c r="I57" s="248">
        <v>1.2559740114777838E-3</v>
      </c>
      <c r="J57" s="126">
        <v>26</v>
      </c>
      <c r="K57" s="71">
        <v>272708.50438</v>
      </c>
      <c r="L57" s="248">
        <v>1.4528725346971845E-3</v>
      </c>
      <c r="M57" s="71">
        <v>25</v>
      </c>
    </row>
    <row r="58" spans="1:13" s="45" customFormat="1" ht="15" customHeight="1">
      <c r="A58" s="47" t="s">
        <v>85</v>
      </c>
      <c r="B58" s="126">
        <v>255718.49351000006</v>
      </c>
      <c r="C58" s="248">
        <v>1.3633178846365977E-3</v>
      </c>
      <c r="D58" s="126">
        <v>21</v>
      </c>
      <c r="E58" s="126">
        <v>313621.99817000004</v>
      </c>
      <c r="F58" s="248">
        <v>1.5335197154762038E-3</v>
      </c>
      <c r="G58" s="126">
        <v>21</v>
      </c>
      <c r="H58" s="126">
        <v>329695.07823999994</v>
      </c>
      <c r="I58" s="248">
        <v>1.5128219800269532E-3</v>
      </c>
      <c r="J58" s="126">
        <v>22</v>
      </c>
      <c r="K58" s="71">
        <v>315240.69143000001</v>
      </c>
      <c r="L58" s="248">
        <v>1.6794655650320322E-3</v>
      </c>
      <c r="M58" s="71">
        <v>21</v>
      </c>
    </row>
    <row r="59" spans="1:13" s="45" customFormat="1" ht="15" customHeight="1">
      <c r="A59" s="47" t="s">
        <v>83</v>
      </c>
      <c r="B59" s="126">
        <v>61892.999369999998</v>
      </c>
      <c r="C59" s="248">
        <v>3.299715707562736E-4</v>
      </c>
      <c r="D59" s="126">
        <v>44</v>
      </c>
      <c r="E59" s="126">
        <v>63006.453810000006</v>
      </c>
      <c r="F59" s="248">
        <v>3.0808310540608714E-4</v>
      </c>
      <c r="G59" s="126">
        <v>48</v>
      </c>
      <c r="H59" s="126">
        <v>68291.904180000012</v>
      </c>
      <c r="I59" s="248">
        <v>3.1336074002958578E-4</v>
      </c>
      <c r="J59" s="126">
        <v>48</v>
      </c>
      <c r="K59" s="71">
        <v>65914.842040000018</v>
      </c>
      <c r="L59" s="248">
        <v>3.5116566623597634E-4</v>
      </c>
      <c r="M59" s="71">
        <v>52</v>
      </c>
    </row>
    <row r="60" spans="1:13" s="45" customFormat="1" ht="15" customHeight="1">
      <c r="A60" s="47" t="s">
        <v>82</v>
      </c>
      <c r="B60" s="126">
        <v>147478.73498000001</v>
      </c>
      <c r="C60" s="248">
        <v>7.8625677103776775E-4</v>
      </c>
      <c r="D60" s="126">
        <v>33</v>
      </c>
      <c r="E60" s="126">
        <v>164173.2739</v>
      </c>
      <c r="F60" s="248">
        <v>8.0275922527429271E-4</v>
      </c>
      <c r="G60" s="126">
        <v>31</v>
      </c>
      <c r="H60" s="126">
        <v>176137.61692</v>
      </c>
      <c r="I60" s="248">
        <v>8.0821606379022598E-4</v>
      </c>
      <c r="J60" s="126">
        <v>33</v>
      </c>
      <c r="K60" s="71">
        <v>172737.65078999999</v>
      </c>
      <c r="L60" s="248">
        <v>9.2027122187286596E-4</v>
      </c>
      <c r="M60" s="71">
        <v>34</v>
      </c>
    </row>
    <row r="61" spans="1:13" s="45" customFormat="1" ht="15" customHeight="1">
      <c r="A61" s="47" t="s">
        <v>81</v>
      </c>
      <c r="B61" s="126">
        <v>91154.371169999999</v>
      </c>
      <c r="C61" s="248">
        <v>4.8597339509198973E-4</v>
      </c>
      <c r="D61" s="126">
        <v>41</v>
      </c>
      <c r="E61" s="126">
        <v>93606.007379999981</v>
      </c>
      <c r="F61" s="248">
        <v>4.5770596017448678E-4</v>
      </c>
      <c r="G61" s="126">
        <v>42</v>
      </c>
      <c r="H61" s="126">
        <v>93780.615210000004</v>
      </c>
      <c r="I61" s="248">
        <v>4.3031693632642571E-4</v>
      </c>
      <c r="J61" s="126">
        <v>44</v>
      </c>
      <c r="K61" s="71">
        <v>91102.630749999997</v>
      </c>
      <c r="L61" s="248">
        <v>4.8535527102924216E-4</v>
      </c>
      <c r="M61" s="71">
        <v>45</v>
      </c>
    </row>
    <row r="62" spans="1:13" s="45" customFormat="1" ht="15" customHeight="1">
      <c r="A62" s="47" t="s">
        <v>88</v>
      </c>
      <c r="B62" s="126">
        <v>96553.669840000002</v>
      </c>
      <c r="C62" s="248">
        <v>5.1475880024696627E-4</v>
      </c>
      <c r="D62" s="126">
        <v>40</v>
      </c>
      <c r="E62" s="126">
        <v>99496.080949999989</v>
      </c>
      <c r="F62" s="248">
        <v>4.8650669481014903E-4</v>
      </c>
      <c r="G62" s="126">
        <v>40</v>
      </c>
      <c r="H62" s="126">
        <v>102645.52359</v>
      </c>
      <c r="I62" s="248">
        <v>4.7099400169173461E-4</v>
      </c>
      <c r="J62" s="126">
        <v>42</v>
      </c>
      <c r="K62" s="71">
        <v>104279.43637000001</v>
      </c>
      <c r="L62" s="248">
        <v>5.5555557161710142E-4</v>
      </c>
      <c r="M62" s="71">
        <v>43</v>
      </c>
    </row>
    <row r="63" spans="1:13" s="45" customFormat="1" ht="15" customHeight="1">
      <c r="A63" s="47" t="s">
        <v>89</v>
      </c>
      <c r="B63" s="126">
        <v>246728.53064000001</v>
      </c>
      <c r="C63" s="248">
        <v>1.3153894888656805E-3</v>
      </c>
      <c r="D63" s="126">
        <v>22</v>
      </c>
      <c r="E63" s="126">
        <v>242233.22014999998</v>
      </c>
      <c r="F63" s="248">
        <v>1.184449499750831E-3</v>
      </c>
      <c r="G63" s="126">
        <v>26</v>
      </c>
      <c r="H63" s="126">
        <v>236912.92712000001</v>
      </c>
      <c r="I63" s="248">
        <v>1.0870865449764432E-3</v>
      </c>
      <c r="J63" s="126">
        <v>29</v>
      </c>
      <c r="K63" s="71">
        <v>235103.77126000001</v>
      </c>
      <c r="L63" s="248">
        <v>1.2525308400042471E-3</v>
      </c>
      <c r="M63" s="71">
        <v>29</v>
      </c>
    </row>
    <row r="64" spans="1:13" s="45" customFormat="1" ht="15" customHeight="1">
      <c r="A64" s="47" t="s">
        <v>90</v>
      </c>
      <c r="B64" s="126">
        <v>103284.01615</v>
      </c>
      <c r="C64" s="248">
        <v>5.5064045029220286E-4</v>
      </c>
      <c r="D64" s="126">
        <v>36</v>
      </c>
      <c r="E64" s="126">
        <v>97790.152360000007</v>
      </c>
      <c r="F64" s="248">
        <v>4.781652036480991E-4</v>
      </c>
      <c r="G64" s="126">
        <v>41</v>
      </c>
      <c r="H64" s="126">
        <v>98573.938489999986</v>
      </c>
      <c r="I64" s="248">
        <v>4.5231133446566697E-4</v>
      </c>
      <c r="J64" s="126">
        <v>43</v>
      </c>
      <c r="K64" s="71">
        <v>95421.828769999993</v>
      </c>
      <c r="L64" s="248">
        <v>5.0836608321290749E-4</v>
      </c>
      <c r="M64" s="71">
        <v>44</v>
      </c>
    </row>
    <row r="65" spans="1:13" s="45" customFormat="1" ht="15" customHeight="1">
      <c r="A65" s="47" t="s">
        <v>91</v>
      </c>
      <c r="B65" s="126">
        <v>237804.25669000004</v>
      </c>
      <c r="C65" s="248">
        <v>1.267811301944461E-3</v>
      </c>
      <c r="D65" s="126">
        <v>23</v>
      </c>
      <c r="E65" s="126">
        <v>261032.52976999999</v>
      </c>
      <c r="F65" s="248">
        <v>1.276372617733086E-3</v>
      </c>
      <c r="G65" s="126">
        <v>23</v>
      </c>
      <c r="H65" s="126">
        <v>281999.38863999996</v>
      </c>
      <c r="I65" s="248">
        <v>1.2939679772174298E-3</v>
      </c>
      <c r="J65" s="126">
        <v>24</v>
      </c>
      <c r="K65" s="71">
        <v>279884.78311000002</v>
      </c>
      <c r="L65" s="248">
        <v>1.4911046327091353E-3</v>
      </c>
      <c r="M65" s="71">
        <v>22</v>
      </c>
    </row>
    <row r="66" spans="1:13" s="45" customFormat="1" ht="15" customHeight="1">
      <c r="A66" s="47" t="s">
        <v>92</v>
      </c>
      <c r="B66" s="126">
        <v>219884.18454999998</v>
      </c>
      <c r="C66" s="248">
        <v>1.172273609276626E-3</v>
      </c>
      <c r="D66" s="126">
        <v>27</v>
      </c>
      <c r="E66" s="126">
        <v>224118.76876999997</v>
      </c>
      <c r="F66" s="248">
        <v>1.0958751379766052E-3</v>
      </c>
      <c r="G66" s="126">
        <v>29</v>
      </c>
      <c r="H66" s="126">
        <v>236671.66774999999</v>
      </c>
      <c r="I66" s="248">
        <v>1.0859795145658835E-3</v>
      </c>
      <c r="J66" s="126">
        <v>30</v>
      </c>
      <c r="K66" s="71">
        <v>267154.6102</v>
      </c>
      <c r="L66" s="248">
        <v>1.4232837973269235E-3</v>
      </c>
      <c r="M66" s="71">
        <v>26</v>
      </c>
    </row>
    <row r="67" spans="1:13" s="45" customFormat="1" ht="15" customHeight="1">
      <c r="A67" s="47" t="s">
        <v>93</v>
      </c>
      <c r="B67" s="126">
        <v>49052.547079999997</v>
      </c>
      <c r="C67" s="248">
        <v>2.6151497219941019E-4</v>
      </c>
      <c r="D67" s="126">
        <v>47</v>
      </c>
      <c r="E67" s="126">
        <v>56552.214209999998</v>
      </c>
      <c r="F67" s="248">
        <v>2.7652376412020524E-4</v>
      </c>
      <c r="G67" s="126">
        <v>49</v>
      </c>
      <c r="H67" s="562">
        <v>59051.416570000001</v>
      </c>
      <c r="I67" s="248">
        <v>2.7096031101135626E-4</v>
      </c>
      <c r="J67" s="126">
        <v>53</v>
      </c>
      <c r="K67" s="71">
        <v>68304.994130000006</v>
      </c>
      <c r="L67" s="248">
        <v>3.6389935906013286E-4</v>
      </c>
      <c r="M67" s="71">
        <v>50</v>
      </c>
    </row>
    <row r="68" spans="1:13" s="45" customFormat="1" ht="15" customHeight="1">
      <c r="A68" s="47" t="s">
        <v>94</v>
      </c>
      <c r="B68" s="126">
        <v>223593.21939999997</v>
      </c>
      <c r="C68" s="248">
        <v>1.1920476720608168E-3</v>
      </c>
      <c r="D68" s="126">
        <v>24</v>
      </c>
      <c r="E68" s="126">
        <v>245911.02390999996</v>
      </c>
      <c r="F68" s="248">
        <v>1.202432882959031E-3</v>
      </c>
      <c r="G68" s="126">
        <v>25</v>
      </c>
      <c r="H68" s="562">
        <v>274374.05581999995</v>
      </c>
      <c r="I68" s="248">
        <v>1.2589787648922173E-3</v>
      </c>
      <c r="J68" s="126">
        <v>25</v>
      </c>
      <c r="K68" s="71">
        <v>276820.08107999997</v>
      </c>
      <c r="L68" s="248">
        <v>1.4747772306116437E-3</v>
      </c>
      <c r="M68" s="71">
        <v>23</v>
      </c>
    </row>
    <row r="69" spans="1:13" s="45" customFormat="1" ht="15" customHeight="1">
      <c r="A69" s="47" t="s">
        <v>1412</v>
      </c>
      <c r="B69" s="126">
        <v>16131.751659999996</v>
      </c>
      <c r="C69" s="248">
        <v>8.6003578570800857E-5</v>
      </c>
      <c r="D69" s="126">
        <v>49</v>
      </c>
      <c r="E69" s="126">
        <v>21404.121079999997</v>
      </c>
      <c r="F69" s="248">
        <v>1.0465988310816011E-4</v>
      </c>
      <c r="G69" s="126">
        <v>56</v>
      </c>
      <c r="H69" s="562">
        <v>26852.337090000001</v>
      </c>
      <c r="I69" s="248">
        <v>1.2321326111903259E-4</v>
      </c>
      <c r="J69" s="126">
        <v>57</v>
      </c>
      <c r="K69" s="71">
        <v>28601.737129999998</v>
      </c>
      <c r="L69" s="248">
        <v>1.5237764005665981E-4</v>
      </c>
      <c r="M69" s="71">
        <v>60</v>
      </c>
    </row>
    <row r="70" spans="1:13" s="45" customFormat="1" ht="15" customHeight="1">
      <c r="A70" s="47" t="s">
        <v>1413</v>
      </c>
      <c r="B70" s="126" t="s">
        <v>1018</v>
      </c>
      <c r="C70" s="248" t="s">
        <v>1018</v>
      </c>
      <c r="D70" s="126" t="s">
        <v>1018</v>
      </c>
      <c r="E70" s="126">
        <v>52749.027859999995</v>
      </c>
      <c r="F70" s="248">
        <v>2.5792729676974346E-4</v>
      </c>
      <c r="G70" s="126">
        <v>51</v>
      </c>
      <c r="H70" s="562">
        <v>63504.526100000003</v>
      </c>
      <c r="I70" s="248">
        <v>2.9139362173111021E-4</v>
      </c>
      <c r="J70" s="126">
        <v>51</v>
      </c>
      <c r="K70" s="71">
        <v>62596.988740000001</v>
      </c>
      <c r="L70" s="248">
        <v>3.3348958405920808E-4</v>
      </c>
      <c r="M70" s="71">
        <v>55</v>
      </c>
    </row>
    <row r="71" spans="1:13" s="45" customFormat="1" ht="15" customHeight="1">
      <c r="A71" s="47" t="s">
        <v>1414</v>
      </c>
      <c r="B71" s="126" t="s">
        <v>1018</v>
      </c>
      <c r="C71" s="248" t="s">
        <v>1018</v>
      </c>
      <c r="D71" s="126" t="s">
        <v>1018</v>
      </c>
      <c r="E71" s="126">
        <v>54999.023270000005</v>
      </c>
      <c r="F71" s="248">
        <v>2.6892911533189567E-4</v>
      </c>
      <c r="G71" s="126">
        <v>50</v>
      </c>
      <c r="H71" s="562">
        <v>56873.294090000003</v>
      </c>
      <c r="I71" s="248">
        <v>2.6096588955828212E-4</v>
      </c>
      <c r="J71" s="126">
        <v>54</v>
      </c>
      <c r="K71" s="126">
        <v>56001.733900000014</v>
      </c>
      <c r="L71" s="138">
        <v>2.9835292912375096E-4</v>
      </c>
      <c r="M71" s="78">
        <v>56</v>
      </c>
    </row>
    <row r="72" spans="1:13" s="45" customFormat="1" ht="15" customHeight="1">
      <c r="A72" s="47" t="s">
        <v>1415</v>
      </c>
      <c r="B72" s="126" t="s">
        <v>1018</v>
      </c>
      <c r="C72" s="248" t="s">
        <v>1018</v>
      </c>
      <c r="D72" s="126" t="s">
        <v>1018</v>
      </c>
      <c r="E72" s="126">
        <v>14055.812760000001</v>
      </c>
      <c r="F72" s="248">
        <v>6.8728807641924703E-5</v>
      </c>
      <c r="G72" s="126">
        <v>57</v>
      </c>
      <c r="H72" s="562">
        <v>15093.23704</v>
      </c>
      <c r="I72" s="248">
        <v>6.9256055825157027E-5</v>
      </c>
      <c r="J72" s="126">
        <v>59</v>
      </c>
      <c r="K72" s="71">
        <v>15288.59417</v>
      </c>
      <c r="L72" s="248">
        <v>8.1450993302259185E-5</v>
      </c>
      <c r="M72" s="71">
        <v>63</v>
      </c>
    </row>
    <row r="73" spans="1:13" s="45" customFormat="1" ht="15" customHeight="1">
      <c r="A73" s="47" t="s">
        <v>1416</v>
      </c>
      <c r="B73" s="126" t="s">
        <v>1018</v>
      </c>
      <c r="C73" s="248" t="s">
        <v>1018</v>
      </c>
      <c r="D73" s="126" t="s">
        <v>1018</v>
      </c>
      <c r="E73" s="126">
        <v>4749.4085299999997</v>
      </c>
      <c r="F73" s="248">
        <v>2.322321667518331E-5</v>
      </c>
      <c r="G73" s="126">
        <v>58</v>
      </c>
      <c r="H73" s="562">
        <v>5536.0787300000002</v>
      </c>
      <c r="I73" s="248">
        <v>2.5402567823008524E-5</v>
      </c>
      <c r="J73" s="126">
        <v>60</v>
      </c>
      <c r="K73" s="71">
        <v>5181.4485100000002</v>
      </c>
      <c r="L73" s="248">
        <v>2.7604508510805142E-5</v>
      </c>
      <c r="M73" s="71">
        <v>64</v>
      </c>
    </row>
    <row r="74" spans="1:13" s="45" customFormat="1" ht="15" customHeight="1">
      <c r="A74" s="47" t="s">
        <v>1417</v>
      </c>
      <c r="B74" s="126" t="s">
        <v>1018</v>
      </c>
      <c r="C74" s="248" t="s">
        <v>1018</v>
      </c>
      <c r="D74" s="126" t="s">
        <v>1018</v>
      </c>
      <c r="E74" s="126">
        <v>39248.17323</v>
      </c>
      <c r="F74" s="248">
        <v>1.9191207184390585E-4</v>
      </c>
      <c r="G74" s="126">
        <v>53</v>
      </c>
      <c r="H74" s="562">
        <v>42694.609499999999</v>
      </c>
      <c r="I74" s="248">
        <v>1.9590630234780167E-4</v>
      </c>
      <c r="J74" s="126">
        <v>56</v>
      </c>
      <c r="K74" s="71">
        <v>42671.492989999999</v>
      </c>
      <c r="L74" s="248">
        <v>2.2733519191358651E-4</v>
      </c>
      <c r="M74" s="71">
        <v>59</v>
      </c>
    </row>
    <row r="75" spans="1:13" s="45" customFormat="1" ht="15" customHeight="1">
      <c r="A75" s="47" t="s">
        <v>1418</v>
      </c>
      <c r="B75" s="126" t="s">
        <v>1018</v>
      </c>
      <c r="C75" s="248" t="s">
        <v>1018</v>
      </c>
      <c r="D75" s="126" t="s">
        <v>1018</v>
      </c>
      <c r="E75" s="126" t="s">
        <v>1018</v>
      </c>
      <c r="F75" s="248" t="s">
        <v>1018</v>
      </c>
      <c r="G75" s="126" t="s">
        <v>1018</v>
      </c>
      <c r="H75" s="562">
        <v>113427.61212999999</v>
      </c>
      <c r="I75" s="248">
        <v>5.2046814192149848E-4</v>
      </c>
      <c r="J75" s="126">
        <v>40</v>
      </c>
      <c r="K75" s="71">
        <v>117564.44172</v>
      </c>
      <c r="L75" s="248">
        <v>6.2633231339932684E-4</v>
      </c>
      <c r="M75" s="71">
        <v>40</v>
      </c>
    </row>
    <row r="76" spans="1:13" s="45" customFormat="1" ht="15" customHeight="1">
      <c r="A76" s="47" t="s">
        <v>1419</v>
      </c>
      <c r="B76" s="126" t="s">
        <v>1018</v>
      </c>
      <c r="C76" s="248" t="s">
        <v>1018</v>
      </c>
      <c r="D76" s="126" t="s">
        <v>1018</v>
      </c>
      <c r="E76" s="126" t="s">
        <v>1018</v>
      </c>
      <c r="F76" s="248" t="s">
        <v>1018</v>
      </c>
      <c r="G76" s="126" t="s">
        <v>1018</v>
      </c>
      <c r="H76" s="562" t="s">
        <v>1018</v>
      </c>
      <c r="I76" s="248" t="s">
        <v>1018</v>
      </c>
      <c r="J76" s="126" t="s">
        <v>1018</v>
      </c>
      <c r="K76" s="71">
        <v>160997.14276999998</v>
      </c>
      <c r="L76" s="248">
        <v>8.5772289143326347E-4</v>
      </c>
      <c r="M76" s="71">
        <v>36</v>
      </c>
    </row>
    <row r="77" spans="1:13" s="45" customFormat="1" ht="15" customHeight="1">
      <c r="A77" s="47" t="s">
        <v>1420</v>
      </c>
      <c r="B77" s="126" t="s">
        <v>1018</v>
      </c>
      <c r="C77" s="248" t="s">
        <v>1018</v>
      </c>
      <c r="D77" s="126" t="s">
        <v>1018</v>
      </c>
      <c r="E77" s="126" t="s">
        <v>1018</v>
      </c>
      <c r="F77" s="248" t="s">
        <v>1018</v>
      </c>
      <c r="G77" s="126" t="s">
        <v>1018</v>
      </c>
      <c r="H77" s="126" t="s">
        <v>1018</v>
      </c>
      <c r="I77" s="248" t="s">
        <v>1018</v>
      </c>
      <c r="J77" s="126" t="s">
        <v>1018</v>
      </c>
      <c r="K77" s="71">
        <v>64552.007720000001</v>
      </c>
      <c r="L77" s="248">
        <v>3.4390507655479899E-4</v>
      </c>
      <c r="M77" s="71">
        <v>53</v>
      </c>
    </row>
    <row r="78" spans="1:13" s="45" customFormat="1" ht="15" customHeight="1">
      <c r="A78" s="47" t="s">
        <v>1421</v>
      </c>
      <c r="B78" s="126" t="s">
        <v>1018</v>
      </c>
      <c r="C78" s="248" t="s">
        <v>1018</v>
      </c>
      <c r="D78" s="126" t="s">
        <v>1018</v>
      </c>
      <c r="E78" s="126" t="s">
        <v>1018</v>
      </c>
      <c r="F78" s="248" t="s">
        <v>1018</v>
      </c>
      <c r="G78" s="126" t="s">
        <v>1018</v>
      </c>
      <c r="H78" s="126" t="s">
        <v>1018</v>
      </c>
      <c r="I78" s="248" t="s">
        <v>1018</v>
      </c>
      <c r="J78" s="126" t="s">
        <v>1018</v>
      </c>
      <c r="K78" s="71">
        <v>21222.11202</v>
      </c>
      <c r="L78" s="248">
        <v>1.1306220080016776E-4</v>
      </c>
      <c r="M78" s="71">
        <v>62</v>
      </c>
    </row>
    <row r="79" spans="1:13" s="45" customFormat="1" ht="15" customHeight="1">
      <c r="A79" s="641" t="s">
        <v>1500</v>
      </c>
      <c r="B79" s="692" t="s">
        <v>1018</v>
      </c>
      <c r="C79" s="692" t="s">
        <v>1018</v>
      </c>
      <c r="D79" s="692" t="s">
        <v>1018</v>
      </c>
      <c r="E79" s="692" t="s">
        <v>1018</v>
      </c>
      <c r="F79" s="692" t="s">
        <v>1018</v>
      </c>
      <c r="G79" s="692" t="s">
        <v>1018</v>
      </c>
      <c r="H79" s="692" t="s">
        <v>1018</v>
      </c>
      <c r="I79" s="692" t="s">
        <v>1018</v>
      </c>
      <c r="J79" s="692" t="s">
        <v>1018</v>
      </c>
      <c r="K79" s="71">
        <v>25456.011269999999</v>
      </c>
      <c r="L79" s="248">
        <v>1.3561857816355422E-4</v>
      </c>
      <c r="M79" s="71">
        <v>61</v>
      </c>
    </row>
    <row r="80" spans="1:13" s="19" customFormat="1" ht="15" customHeight="1">
      <c r="A80" s="49" t="s">
        <v>437</v>
      </c>
      <c r="B80" s="126">
        <v>6123341</v>
      </c>
      <c r="C80" s="248">
        <v>3.1960441952702749E-2</v>
      </c>
      <c r="D80" s="126"/>
      <c r="E80" s="126">
        <v>6574933.4901700001</v>
      </c>
      <c r="F80" s="248">
        <v>3.2149499059230667E-2</v>
      </c>
      <c r="G80" s="126"/>
      <c r="H80" s="126">
        <v>7097301.3040500004</v>
      </c>
      <c r="I80" s="620">
        <v>3.2566313907254882E-2</v>
      </c>
      <c r="J80" s="126"/>
      <c r="K80" s="126">
        <v>7252655.1221799999</v>
      </c>
      <c r="L80" s="620">
        <v>3.8638998276208342E-2</v>
      </c>
      <c r="M80" s="71"/>
    </row>
    <row r="81" spans="1:13" s="19" customFormat="1" ht="15" customHeight="1">
      <c r="A81" s="49"/>
      <c r="B81" s="126"/>
      <c r="C81" s="248"/>
      <c r="D81" s="126"/>
      <c r="E81" s="126"/>
      <c r="F81" s="248"/>
      <c r="G81" s="126"/>
      <c r="H81" s="126"/>
      <c r="I81" s="248"/>
      <c r="J81" s="126"/>
      <c r="K81" s="71"/>
      <c r="L81" s="248"/>
      <c r="M81" s="71"/>
    </row>
    <row r="82" spans="1:13" s="19" customFormat="1" ht="15" customHeight="1">
      <c r="A82" s="434" t="s">
        <v>443</v>
      </c>
      <c r="B82" s="460"/>
      <c r="C82" s="460"/>
      <c r="D82" s="460"/>
      <c r="E82" s="460"/>
      <c r="F82" s="460"/>
      <c r="G82" s="460"/>
      <c r="H82" s="460"/>
      <c r="I82" s="460"/>
      <c r="J82" s="460"/>
      <c r="K82" s="686"/>
      <c r="L82" s="686"/>
      <c r="M82" s="686"/>
    </row>
    <row r="83" spans="1:13" s="19" customFormat="1" ht="15" customHeight="1">
      <c r="A83" s="47" t="s">
        <v>1422</v>
      </c>
      <c r="B83" s="126">
        <v>2579</v>
      </c>
      <c r="C83" s="248">
        <v>1.3460948817977045E-5</v>
      </c>
      <c r="D83" s="126">
        <v>51</v>
      </c>
      <c r="E83" s="126">
        <v>37780.500150000007</v>
      </c>
      <c r="F83" s="248">
        <v>1.8473558034398988E-4</v>
      </c>
      <c r="G83" s="126">
        <v>54</v>
      </c>
      <c r="H83" s="126">
        <v>62469.228780000005</v>
      </c>
      <c r="I83" s="248">
        <v>2.8664310937915184E-4</v>
      </c>
      <c r="J83" s="126">
        <v>52</v>
      </c>
      <c r="K83" s="687">
        <v>67388.396420000005</v>
      </c>
      <c r="L83" s="620">
        <v>3.5901612433574117E-4</v>
      </c>
      <c r="M83" s="687">
        <v>51</v>
      </c>
    </row>
    <row r="84" spans="1:13" s="19" customFormat="1" ht="15" customHeight="1">
      <c r="A84" s="47" t="s">
        <v>1423</v>
      </c>
      <c r="B84" s="126" t="s">
        <v>1018</v>
      </c>
      <c r="C84" s="248" t="s">
        <v>1018</v>
      </c>
      <c r="D84" s="126" t="s">
        <v>1018</v>
      </c>
      <c r="E84" s="126">
        <v>147219.65950000001</v>
      </c>
      <c r="F84" s="248">
        <v>7.1986101633906186E-4</v>
      </c>
      <c r="G84" s="126">
        <v>35</v>
      </c>
      <c r="H84" s="126">
        <v>748742.33027999999</v>
      </c>
      <c r="I84" s="248">
        <v>3.4356407765348284E-3</v>
      </c>
      <c r="J84" s="126">
        <v>19</v>
      </c>
      <c r="K84" s="687">
        <v>763714.4903200001</v>
      </c>
      <c r="L84" s="620">
        <v>4.0687392931100753E-3</v>
      </c>
      <c r="M84" s="687">
        <v>17</v>
      </c>
    </row>
    <row r="85" spans="1:13" s="19" customFormat="1" ht="15" customHeight="1">
      <c r="A85" s="47" t="s">
        <v>1424</v>
      </c>
      <c r="B85" s="126" t="s">
        <v>1018</v>
      </c>
      <c r="C85" s="248" t="s">
        <v>1018</v>
      </c>
      <c r="D85" s="126" t="s">
        <v>1018</v>
      </c>
      <c r="E85" s="126">
        <v>32079.45117</v>
      </c>
      <c r="F85" s="248">
        <v>1.5685912059072181E-4</v>
      </c>
      <c r="G85" s="126">
        <v>55</v>
      </c>
      <c r="H85" s="126">
        <v>226183.56834999999</v>
      </c>
      <c r="I85" s="248">
        <v>1.0378543578734398E-3</v>
      </c>
      <c r="J85" s="126">
        <v>31</v>
      </c>
      <c r="K85" s="687">
        <v>208136.75350999998</v>
      </c>
      <c r="L85" s="620">
        <v>1.1088622752092438E-3</v>
      </c>
      <c r="M85" s="687">
        <v>30</v>
      </c>
    </row>
    <row r="86" spans="1:13" s="19" customFormat="1" ht="15" customHeight="1">
      <c r="A86" s="47" t="s">
        <v>1425</v>
      </c>
      <c r="B86" s="126" t="s">
        <v>1018</v>
      </c>
      <c r="C86" s="248" t="s">
        <v>1018</v>
      </c>
      <c r="D86" s="126" t="s">
        <v>1018</v>
      </c>
      <c r="E86" s="126">
        <v>308.73887000000002</v>
      </c>
      <c r="F86" s="248">
        <v>1.509642648926066E-6</v>
      </c>
      <c r="G86" s="126">
        <v>59</v>
      </c>
      <c r="H86" s="126">
        <v>877.20454000000007</v>
      </c>
      <c r="I86" s="248">
        <v>4.0250959042992137E-6</v>
      </c>
      <c r="J86" s="126">
        <v>62</v>
      </c>
      <c r="K86" s="687">
        <v>187481.78571</v>
      </c>
      <c r="L86" s="620">
        <v>9.9882157262866258E-4</v>
      </c>
      <c r="M86" s="687">
        <v>31</v>
      </c>
    </row>
    <row r="87" spans="1:13" s="19" customFormat="1" ht="15" customHeight="1">
      <c r="A87" s="47" t="s">
        <v>1426</v>
      </c>
      <c r="B87" s="126" t="s">
        <v>1018</v>
      </c>
      <c r="C87" s="248" t="s">
        <v>1018</v>
      </c>
      <c r="D87" s="126" t="s">
        <v>1018</v>
      </c>
      <c r="E87" s="126" t="s">
        <v>1018</v>
      </c>
      <c r="F87" s="248" t="s">
        <v>1018</v>
      </c>
      <c r="G87" s="126" t="s">
        <v>1018</v>
      </c>
      <c r="H87" s="126">
        <v>21730.638850000003</v>
      </c>
      <c r="I87" s="126">
        <v>9.9712098426828005E-5</v>
      </c>
      <c r="J87" s="126">
        <v>58</v>
      </c>
      <c r="K87" s="687">
        <v>43286.022669999998</v>
      </c>
      <c r="L87" s="620">
        <v>2.3060913929508857E-4</v>
      </c>
      <c r="M87" s="687">
        <v>58</v>
      </c>
    </row>
    <row r="88" spans="1:13" s="19" customFormat="1" ht="15" customHeight="1">
      <c r="A88" s="47" t="s">
        <v>1427</v>
      </c>
      <c r="B88" s="126" t="s">
        <v>1018</v>
      </c>
      <c r="C88" s="248" t="s">
        <v>1018</v>
      </c>
      <c r="D88" s="126" t="s">
        <v>1018</v>
      </c>
      <c r="E88" s="126" t="s">
        <v>1018</v>
      </c>
      <c r="F88" s="248" t="s">
        <v>1018</v>
      </c>
      <c r="G88" s="126" t="s">
        <v>1018</v>
      </c>
      <c r="H88" s="126">
        <v>3305.5114699999999</v>
      </c>
      <c r="I88" s="126">
        <v>1.516750093371732E-5</v>
      </c>
      <c r="J88" s="126">
        <v>61</v>
      </c>
      <c r="K88" s="687">
        <v>4676.2619199999999</v>
      </c>
      <c r="L88" s="620">
        <v>2.4913093649442439E-5</v>
      </c>
      <c r="M88" s="687">
        <v>65</v>
      </c>
    </row>
    <row r="89" spans="1:13" s="19" customFormat="1" ht="15" customHeight="1">
      <c r="A89" s="49" t="s">
        <v>437</v>
      </c>
      <c r="B89" s="126">
        <v>2579</v>
      </c>
      <c r="C89" s="248">
        <v>1.3460948817977045E-5</v>
      </c>
      <c r="D89" s="126"/>
      <c r="E89" s="126">
        <v>217388.34969</v>
      </c>
      <c r="F89" s="248">
        <v>1.0629653599226992E-3</v>
      </c>
      <c r="G89" s="126"/>
      <c r="H89" s="687">
        <v>1063308.48227</v>
      </c>
      <c r="I89" s="620">
        <v>4.879042939052264E-3</v>
      </c>
      <c r="J89" s="126"/>
      <c r="K89" s="687">
        <v>1274683.7105500002</v>
      </c>
      <c r="L89" s="620">
        <v>6.7909614982282545E-3</v>
      </c>
      <c r="M89" s="687"/>
    </row>
    <row r="90" spans="1:13" s="19" customFormat="1" ht="15" customHeight="1">
      <c r="A90" s="49"/>
      <c r="B90" s="126"/>
      <c r="C90" s="248"/>
      <c r="D90" s="126"/>
      <c r="E90" s="126"/>
      <c r="F90" s="248"/>
      <c r="G90" s="126"/>
      <c r="H90" s="126"/>
      <c r="I90" s="248"/>
      <c r="J90" s="126"/>
      <c r="K90" s="71"/>
      <c r="L90" s="248"/>
      <c r="M90" s="71"/>
    </row>
    <row r="91" spans="1:13" s="45" customFormat="1" ht="15" customHeight="1">
      <c r="A91" s="434" t="s">
        <v>156</v>
      </c>
      <c r="B91" s="440">
        <v>191591249.24059999</v>
      </c>
      <c r="C91" s="452">
        <v>1</v>
      </c>
      <c r="D91" s="460"/>
      <c r="E91" s="440">
        <v>204511226.69304001</v>
      </c>
      <c r="F91" s="452">
        <v>1</v>
      </c>
      <c r="G91" s="460"/>
      <c r="H91" s="440">
        <v>217933823.40605998</v>
      </c>
      <c r="I91" s="452">
        <v>1</v>
      </c>
      <c r="J91" s="460"/>
      <c r="K91" s="440">
        <v>187702980.03935999</v>
      </c>
      <c r="L91" s="452">
        <v>1</v>
      </c>
      <c r="M91" s="686"/>
    </row>
    <row r="92" spans="1:13" s="31" customFormat="1" ht="15" customHeight="1" thickBot="1">
      <c r="A92" s="118"/>
      <c r="B92" s="118"/>
      <c r="C92" s="118"/>
      <c r="D92" s="118"/>
      <c r="E92" s="185"/>
      <c r="F92" s="183"/>
      <c r="G92" s="185"/>
      <c r="H92" s="185"/>
      <c r="I92" s="183"/>
      <c r="J92" s="185"/>
      <c r="K92" s="185"/>
      <c r="L92" s="183"/>
      <c r="M92" s="185"/>
    </row>
    <row r="93" spans="1:13" s="31" customFormat="1" ht="13.5" thickTop="1">
      <c r="A93" s="684" t="s">
        <v>1020</v>
      </c>
      <c r="B93" s="684"/>
      <c r="C93" s="684"/>
      <c r="D93" s="684"/>
      <c r="E93" s="71"/>
      <c r="F93" s="307"/>
      <c r="G93" s="47"/>
      <c r="H93" s="71"/>
      <c r="I93" s="307"/>
      <c r="J93" s="47"/>
      <c r="K93" s="71"/>
      <c r="L93" s="307"/>
      <c r="M93" s="71"/>
    </row>
    <row r="94" spans="1:13" s="31" customFormat="1">
      <c r="A94" s="684" t="s">
        <v>1021</v>
      </c>
      <c r="B94" s="684"/>
      <c r="C94" s="684"/>
      <c r="D94" s="684"/>
      <c r="E94" s="71"/>
      <c r="F94" s="307"/>
      <c r="G94" s="71"/>
      <c r="H94" s="71"/>
      <c r="I94" s="307"/>
      <c r="J94" s="71"/>
      <c r="K94" s="71"/>
      <c r="L94" s="307"/>
      <c r="M94" s="71"/>
    </row>
    <row r="95" spans="1:13" s="31" customFormat="1">
      <c r="A95" s="684" t="s">
        <v>1428</v>
      </c>
      <c r="B95" s="684"/>
      <c r="C95" s="684"/>
      <c r="D95" s="684"/>
      <c r="E95" s="71"/>
      <c r="F95" s="307"/>
      <c r="G95" s="71"/>
      <c r="H95" s="71"/>
      <c r="I95" s="307"/>
      <c r="J95" s="71"/>
      <c r="K95" s="71"/>
      <c r="L95" s="623"/>
      <c r="M95" s="71"/>
    </row>
    <row r="96" spans="1:13" s="31" customFormat="1">
      <c r="A96" s="684" t="s">
        <v>1429</v>
      </c>
      <c r="B96" s="684"/>
      <c r="C96" s="684"/>
      <c r="D96" s="684"/>
      <c r="E96" s="71"/>
      <c r="F96" s="307"/>
      <c r="G96" s="71"/>
      <c r="H96" s="71"/>
      <c r="I96" s="307"/>
      <c r="J96" s="71"/>
      <c r="K96" s="71"/>
      <c r="L96" s="307"/>
      <c r="M96" s="71"/>
    </row>
    <row r="97" spans="1:13" s="31" customFormat="1">
      <c r="A97" s="684" t="s">
        <v>1430</v>
      </c>
      <c r="B97" s="684"/>
      <c r="C97" s="684"/>
      <c r="D97" s="684"/>
      <c r="E97" s="71"/>
      <c r="F97" s="307"/>
      <c r="G97" s="71"/>
      <c r="H97" s="71"/>
      <c r="I97" s="307"/>
      <c r="J97" s="71"/>
      <c r="K97" s="71"/>
      <c r="L97" s="307"/>
      <c r="M97" s="71"/>
    </row>
    <row r="98" spans="1:13" s="31" customFormat="1">
      <c r="A98" s="684" t="s">
        <v>1431</v>
      </c>
      <c r="B98" s="684"/>
      <c r="C98" s="684"/>
      <c r="D98" s="684"/>
      <c r="E98" s="71"/>
      <c r="F98" s="307"/>
      <c r="G98" s="71"/>
      <c r="H98" s="71"/>
      <c r="I98" s="307"/>
      <c r="J98" s="71"/>
      <c r="K98" s="71"/>
      <c r="L98" s="307"/>
      <c r="M98" s="71"/>
    </row>
    <row r="99" spans="1:13" s="31" customFormat="1">
      <c r="A99" s="684" t="s">
        <v>1432</v>
      </c>
      <c r="B99" s="684"/>
      <c r="C99" s="684"/>
      <c r="D99" s="684"/>
      <c r="E99" s="71"/>
      <c r="F99" s="307"/>
      <c r="G99" s="71"/>
      <c r="H99" s="71"/>
      <c r="I99" s="307"/>
      <c r="J99" s="71"/>
      <c r="K99" s="71"/>
      <c r="L99" s="307"/>
      <c r="M99" s="71"/>
    </row>
    <row r="100" spans="1:13" s="31" customFormat="1">
      <c r="A100" s="684" t="s">
        <v>1433</v>
      </c>
      <c r="B100" s="684"/>
      <c r="C100" s="684"/>
      <c r="D100" s="684"/>
      <c r="E100" s="71"/>
      <c r="F100" s="307"/>
      <c r="G100" s="71"/>
      <c r="H100" s="71"/>
      <c r="I100" s="307"/>
      <c r="J100" s="71"/>
      <c r="K100" s="71"/>
      <c r="L100" s="307"/>
      <c r="M100" s="71"/>
    </row>
    <row r="101" spans="1:13" s="31" customFormat="1">
      <c r="A101" s="684" t="s">
        <v>1434</v>
      </c>
      <c r="B101" s="684"/>
      <c r="C101" s="684"/>
      <c r="D101" s="684"/>
      <c r="E101" s="71"/>
      <c r="F101" s="307"/>
      <c r="G101" s="71"/>
      <c r="H101" s="71"/>
      <c r="I101" s="307"/>
      <c r="J101" s="71"/>
      <c r="K101" s="71"/>
      <c r="L101" s="307"/>
      <c r="M101" s="71"/>
    </row>
    <row r="102" spans="1:13">
      <c r="A102" s="684" t="s">
        <v>1435</v>
      </c>
      <c r="B102" s="684"/>
      <c r="C102" s="684"/>
      <c r="D102" s="684"/>
    </row>
    <row r="103" spans="1:13">
      <c r="A103" s="684" t="s">
        <v>1436</v>
      </c>
      <c r="B103" s="684"/>
      <c r="C103" s="684"/>
      <c r="D103" s="684"/>
    </row>
    <row r="104" spans="1:13">
      <c r="A104" s="684" t="s">
        <v>1437</v>
      </c>
      <c r="B104" s="684"/>
      <c r="C104" s="684"/>
      <c r="D104" s="684"/>
    </row>
    <row r="105" spans="1:13">
      <c r="A105" s="684" t="s">
        <v>1438</v>
      </c>
      <c r="B105" s="684"/>
      <c r="C105" s="684"/>
      <c r="D105" s="684"/>
    </row>
    <row r="106" spans="1:13">
      <c r="A106" s="693" t="s">
        <v>1501</v>
      </c>
    </row>
    <row r="107" spans="1:13">
      <c r="A107" s="695" t="s">
        <v>1516</v>
      </c>
    </row>
  </sheetData>
  <mergeCells count="7">
    <mergeCell ref="A1:M1"/>
    <mergeCell ref="A2:M2"/>
    <mergeCell ref="A3:M3"/>
    <mergeCell ref="B5:D5"/>
    <mergeCell ref="E5:G5"/>
    <mergeCell ref="H5:J5"/>
    <mergeCell ref="K5:M5"/>
  </mergeCells>
  <pageMargins left="0.84" right="0.65" top="0.52" bottom="0.25" header="0.5" footer="0.17"/>
  <pageSetup scale="40" orientation="portrait" r:id="rId1"/>
  <headerFooter alignWithMargins="0"/>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M105"/>
  <sheetViews>
    <sheetView zoomScaleNormal="100" workbookViewId="0">
      <selection activeCell="A2" sqref="A2:M2"/>
    </sheetView>
  </sheetViews>
  <sheetFormatPr defaultRowHeight="12.75"/>
  <cols>
    <col min="1" max="1" width="45.7109375" style="33" customWidth="1"/>
    <col min="2" max="2" width="11.140625" style="33" bestFit="1" customWidth="1"/>
    <col min="3" max="3" width="15.42578125" style="33" customWidth="1"/>
    <col min="4" max="4" width="16.5703125" style="33" customWidth="1"/>
    <col min="5" max="5" width="11.140625" style="607" bestFit="1" customWidth="1"/>
    <col min="6" max="6" width="15.42578125" style="607" customWidth="1"/>
    <col min="7" max="7" width="16.5703125" style="607" customWidth="1"/>
    <col min="8" max="8" width="11.140625" style="607" bestFit="1" customWidth="1"/>
    <col min="9" max="9" width="15.42578125" style="607" customWidth="1"/>
    <col min="10" max="10" width="16.5703125" style="607" customWidth="1"/>
    <col min="11" max="11" width="11.140625" style="607" bestFit="1" customWidth="1"/>
    <col min="12" max="12" width="15.42578125" style="607" customWidth="1"/>
    <col min="13" max="13" width="16.5703125" style="607" customWidth="1"/>
    <col min="14" max="255" width="9.140625" style="607"/>
    <col min="256" max="256" width="0" style="607" hidden="1" customWidth="1"/>
    <col min="257" max="257" width="45.7109375" style="607" customWidth="1"/>
    <col min="258" max="258" width="11.140625" style="607" bestFit="1" customWidth="1"/>
    <col min="259" max="259" width="15.42578125" style="607" customWidth="1"/>
    <col min="260" max="260" width="16.5703125" style="607" customWidth="1"/>
    <col min="261" max="261" width="11.140625" style="607" bestFit="1" customWidth="1"/>
    <col min="262" max="262" width="15.42578125" style="607" customWidth="1"/>
    <col min="263" max="263" width="16.5703125" style="607" customWidth="1"/>
    <col min="264" max="264" width="11.140625" style="607" bestFit="1" customWidth="1"/>
    <col min="265" max="265" width="15.42578125" style="607" customWidth="1"/>
    <col min="266" max="266" width="16.5703125" style="607" customWidth="1"/>
    <col min="267" max="267" width="11.140625" style="607" bestFit="1" customWidth="1"/>
    <col min="268" max="268" width="15.42578125" style="607" customWidth="1"/>
    <col min="269" max="269" width="16.5703125" style="607" customWidth="1"/>
    <col min="270" max="511" width="9.140625" style="607"/>
    <col min="512" max="512" width="0" style="607" hidden="1" customWidth="1"/>
    <col min="513" max="513" width="45.7109375" style="607" customWidth="1"/>
    <col min="514" max="514" width="11.140625" style="607" bestFit="1" customWidth="1"/>
    <col min="515" max="515" width="15.42578125" style="607" customWidth="1"/>
    <col min="516" max="516" width="16.5703125" style="607" customWidth="1"/>
    <col min="517" max="517" width="11.140625" style="607" bestFit="1" customWidth="1"/>
    <col min="518" max="518" width="15.42578125" style="607" customWidth="1"/>
    <col min="519" max="519" width="16.5703125" style="607" customWidth="1"/>
    <col min="520" max="520" width="11.140625" style="607" bestFit="1" customWidth="1"/>
    <col min="521" max="521" width="15.42578125" style="607" customWidth="1"/>
    <col min="522" max="522" width="16.5703125" style="607" customWidth="1"/>
    <col min="523" max="523" width="11.140625" style="607" bestFit="1" customWidth="1"/>
    <col min="524" max="524" width="15.42578125" style="607" customWidth="1"/>
    <col min="525" max="525" width="16.5703125" style="607" customWidth="1"/>
    <col min="526" max="767" width="9.140625" style="607"/>
    <col min="768" max="768" width="0" style="607" hidden="1" customWidth="1"/>
    <col min="769" max="769" width="45.7109375" style="607" customWidth="1"/>
    <col min="770" max="770" width="11.140625" style="607" bestFit="1" customWidth="1"/>
    <col min="771" max="771" width="15.42578125" style="607" customWidth="1"/>
    <col min="772" max="772" width="16.5703125" style="607" customWidth="1"/>
    <col min="773" max="773" width="11.140625" style="607" bestFit="1" customWidth="1"/>
    <col min="774" max="774" width="15.42578125" style="607" customWidth="1"/>
    <col min="775" max="775" width="16.5703125" style="607" customWidth="1"/>
    <col min="776" max="776" width="11.140625" style="607" bestFit="1" customWidth="1"/>
    <col min="777" max="777" width="15.42578125" style="607" customWidth="1"/>
    <col min="778" max="778" width="16.5703125" style="607" customWidth="1"/>
    <col min="779" max="779" width="11.140625" style="607" bestFit="1" customWidth="1"/>
    <col min="780" max="780" width="15.42578125" style="607" customWidth="1"/>
    <col min="781" max="781" width="16.5703125" style="607" customWidth="1"/>
    <col min="782" max="1023" width="9.140625" style="607"/>
    <col min="1024" max="1024" width="0" style="607" hidden="1" customWidth="1"/>
    <col min="1025" max="1025" width="45.7109375" style="607" customWidth="1"/>
    <col min="1026" max="1026" width="11.140625" style="607" bestFit="1" customWidth="1"/>
    <col min="1027" max="1027" width="15.42578125" style="607" customWidth="1"/>
    <col min="1028" max="1028" width="16.5703125" style="607" customWidth="1"/>
    <col min="1029" max="1029" width="11.140625" style="607" bestFit="1" customWidth="1"/>
    <col min="1030" max="1030" width="15.42578125" style="607" customWidth="1"/>
    <col min="1031" max="1031" width="16.5703125" style="607" customWidth="1"/>
    <col min="1032" max="1032" width="11.140625" style="607" bestFit="1" customWidth="1"/>
    <col min="1033" max="1033" width="15.42578125" style="607" customWidth="1"/>
    <col min="1034" max="1034" width="16.5703125" style="607" customWidth="1"/>
    <col min="1035" max="1035" width="11.140625" style="607" bestFit="1" customWidth="1"/>
    <col min="1036" max="1036" width="15.42578125" style="607" customWidth="1"/>
    <col min="1037" max="1037" width="16.5703125" style="607" customWidth="1"/>
    <col min="1038" max="1279" width="9.140625" style="607"/>
    <col min="1280" max="1280" width="0" style="607" hidden="1" customWidth="1"/>
    <col min="1281" max="1281" width="45.7109375" style="607" customWidth="1"/>
    <col min="1282" max="1282" width="11.140625" style="607" bestFit="1" customWidth="1"/>
    <col min="1283" max="1283" width="15.42578125" style="607" customWidth="1"/>
    <col min="1284" max="1284" width="16.5703125" style="607" customWidth="1"/>
    <col min="1285" max="1285" width="11.140625" style="607" bestFit="1" customWidth="1"/>
    <col min="1286" max="1286" width="15.42578125" style="607" customWidth="1"/>
    <col min="1287" max="1287" width="16.5703125" style="607" customWidth="1"/>
    <col min="1288" max="1288" width="11.140625" style="607" bestFit="1" customWidth="1"/>
    <col min="1289" max="1289" width="15.42578125" style="607" customWidth="1"/>
    <col min="1290" max="1290" width="16.5703125" style="607" customWidth="1"/>
    <col min="1291" max="1291" width="11.140625" style="607" bestFit="1" customWidth="1"/>
    <col min="1292" max="1292" width="15.42578125" style="607" customWidth="1"/>
    <col min="1293" max="1293" width="16.5703125" style="607" customWidth="1"/>
    <col min="1294" max="1535" width="9.140625" style="607"/>
    <col min="1536" max="1536" width="0" style="607" hidden="1" customWidth="1"/>
    <col min="1537" max="1537" width="45.7109375" style="607" customWidth="1"/>
    <col min="1538" max="1538" width="11.140625" style="607" bestFit="1" customWidth="1"/>
    <col min="1539" max="1539" width="15.42578125" style="607" customWidth="1"/>
    <col min="1540" max="1540" width="16.5703125" style="607" customWidth="1"/>
    <col min="1541" max="1541" width="11.140625" style="607" bestFit="1" customWidth="1"/>
    <col min="1542" max="1542" width="15.42578125" style="607" customWidth="1"/>
    <col min="1543" max="1543" width="16.5703125" style="607" customWidth="1"/>
    <col min="1544" max="1544" width="11.140625" style="607" bestFit="1" customWidth="1"/>
    <col min="1545" max="1545" width="15.42578125" style="607" customWidth="1"/>
    <col min="1546" max="1546" width="16.5703125" style="607" customWidth="1"/>
    <col min="1547" max="1547" width="11.140625" style="607" bestFit="1" customWidth="1"/>
    <col min="1548" max="1548" width="15.42578125" style="607" customWidth="1"/>
    <col min="1549" max="1549" width="16.5703125" style="607" customWidth="1"/>
    <col min="1550" max="1791" width="9.140625" style="607"/>
    <col min="1792" max="1792" width="0" style="607" hidden="1" customWidth="1"/>
    <col min="1793" max="1793" width="45.7109375" style="607" customWidth="1"/>
    <col min="1794" max="1794" width="11.140625" style="607" bestFit="1" customWidth="1"/>
    <col min="1795" max="1795" width="15.42578125" style="607" customWidth="1"/>
    <col min="1796" max="1796" width="16.5703125" style="607" customWidth="1"/>
    <col min="1797" max="1797" width="11.140625" style="607" bestFit="1" customWidth="1"/>
    <col min="1798" max="1798" width="15.42578125" style="607" customWidth="1"/>
    <col min="1799" max="1799" width="16.5703125" style="607" customWidth="1"/>
    <col min="1800" max="1800" width="11.140625" style="607" bestFit="1" customWidth="1"/>
    <col min="1801" max="1801" width="15.42578125" style="607" customWidth="1"/>
    <col min="1802" max="1802" width="16.5703125" style="607" customWidth="1"/>
    <col min="1803" max="1803" width="11.140625" style="607" bestFit="1" customWidth="1"/>
    <col min="1804" max="1804" width="15.42578125" style="607" customWidth="1"/>
    <col min="1805" max="1805" width="16.5703125" style="607" customWidth="1"/>
    <col min="1806" max="2047" width="9.140625" style="607"/>
    <col min="2048" max="2048" width="0" style="607" hidden="1" customWidth="1"/>
    <col min="2049" max="2049" width="45.7109375" style="607" customWidth="1"/>
    <col min="2050" max="2050" width="11.140625" style="607" bestFit="1" customWidth="1"/>
    <col min="2051" max="2051" width="15.42578125" style="607" customWidth="1"/>
    <col min="2052" max="2052" width="16.5703125" style="607" customWidth="1"/>
    <col min="2053" max="2053" width="11.140625" style="607" bestFit="1" customWidth="1"/>
    <col min="2054" max="2054" width="15.42578125" style="607" customWidth="1"/>
    <col min="2055" max="2055" width="16.5703125" style="607" customWidth="1"/>
    <col min="2056" max="2056" width="11.140625" style="607" bestFit="1" customWidth="1"/>
    <col min="2057" max="2057" width="15.42578125" style="607" customWidth="1"/>
    <col min="2058" max="2058" width="16.5703125" style="607" customWidth="1"/>
    <col min="2059" max="2059" width="11.140625" style="607" bestFit="1" customWidth="1"/>
    <col min="2060" max="2060" width="15.42578125" style="607" customWidth="1"/>
    <col min="2061" max="2061" width="16.5703125" style="607" customWidth="1"/>
    <col min="2062" max="2303" width="9.140625" style="607"/>
    <col min="2304" max="2304" width="0" style="607" hidden="1" customWidth="1"/>
    <col min="2305" max="2305" width="45.7109375" style="607" customWidth="1"/>
    <col min="2306" max="2306" width="11.140625" style="607" bestFit="1" customWidth="1"/>
    <col min="2307" max="2307" width="15.42578125" style="607" customWidth="1"/>
    <col min="2308" max="2308" width="16.5703125" style="607" customWidth="1"/>
    <col min="2309" max="2309" width="11.140625" style="607" bestFit="1" customWidth="1"/>
    <col min="2310" max="2310" width="15.42578125" style="607" customWidth="1"/>
    <col min="2311" max="2311" width="16.5703125" style="607" customWidth="1"/>
    <col min="2312" max="2312" width="11.140625" style="607" bestFit="1" customWidth="1"/>
    <col min="2313" max="2313" width="15.42578125" style="607" customWidth="1"/>
    <col min="2314" max="2314" width="16.5703125" style="607" customWidth="1"/>
    <col min="2315" max="2315" width="11.140625" style="607" bestFit="1" customWidth="1"/>
    <col min="2316" max="2316" width="15.42578125" style="607" customWidth="1"/>
    <col min="2317" max="2317" width="16.5703125" style="607" customWidth="1"/>
    <col min="2318" max="2559" width="9.140625" style="607"/>
    <col min="2560" max="2560" width="0" style="607" hidden="1" customWidth="1"/>
    <col min="2561" max="2561" width="45.7109375" style="607" customWidth="1"/>
    <col min="2562" max="2562" width="11.140625" style="607" bestFit="1" customWidth="1"/>
    <col min="2563" max="2563" width="15.42578125" style="607" customWidth="1"/>
    <col min="2564" max="2564" width="16.5703125" style="607" customWidth="1"/>
    <col min="2565" max="2565" width="11.140625" style="607" bestFit="1" customWidth="1"/>
    <col min="2566" max="2566" width="15.42578125" style="607" customWidth="1"/>
    <col min="2567" max="2567" width="16.5703125" style="607" customWidth="1"/>
    <col min="2568" max="2568" width="11.140625" style="607" bestFit="1" customWidth="1"/>
    <col min="2569" max="2569" width="15.42578125" style="607" customWidth="1"/>
    <col min="2570" max="2570" width="16.5703125" style="607" customWidth="1"/>
    <col min="2571" max="2571" width="11.140625" style="607" bestFit="1" customWidth="1"/>
    <col min="2572" max="2572" width="15.42578125" style="607" customWidth="1"/>
    <col min="2573" max="2573" width="16.5703125" style="607" customWidth="1"/>
    <col min="2574" max="2815" width="9.140625" style="607"/>
    <col min="2816" max="2816" width="0" style="607" hidden="1" customWidth="1"/>
    <col min="2817" max="2817" width="45.7109375" style="607" customWidth="1"/>
    <col min="2818" max="2818" width="11.140625" style="607" bestFit="1" customWidth="1"/>
    <col min="2819" max="2819" width="15.42578125" style="607" customWidth="1"/>
    <col min="2820" max="2820" width="16.5703125" style="607" customWidth="1"/>
    <col min="2821" max="2821" width="11.140625" style="607" bestFit="1" customWidth="1"/>
    <col min="2822" max="2822" width="15.42578125" style="607" customWidth="1"/>
    <col min="2823" max="2823" width="16.5703125" style="607" customWidth="1"/>
    <col min="2824" max="2824" width="11.140625" style="607" bestFit="1" customWidth="1"/>
    <col min="2825" max="2825" width="15.42578125" style="607" customWidth="1"/>
    <col min="2826" max="2826" width="16.5703125" style="607" customWidth="1"/>
    <col min="2827" max="2827" width="11.140625" style="607" bestFit="1" customWidth="1"/>
    <col min="2828" max="2828" width="15.42578125" style="607" customWidth="1"/>
    <col min="2829" max="2829" width="16.5703125" style="607" customWidth="1"/>
    <col min="2830" max="3071" width="9.140625" style="607"/>
    <col min="3072" max="3072" width="0" style="607" hidden="1" customWidth="1"/>
    <col min="3073" max="3073" width="45.7109375" style="607" customWidth="1"/>
    <col min="3074" max="3074" width="11.140625" style="607" bestFit="1" customWidth="1"/>
    <col min="3075" max="3075" width="15.42578125" style="607" customWidth="1"/>
    <col min="3076" max="3076" width="16.5703125" style="607" customWidth="1"/>
    <col min="3077" max="3077" width="11.140625" style="607" bestFit="1" customWidth="1"/>
    <col min="3078" max="3078" width="15.42578125" style="607" customWidth="1"/>
    <col min="3079" max="3079" width="16.5703125" style="607" customWidth="1"/>
    <col min="3080" max="3080" width="11.140625" style="607" bestFit="1" customWidth="1"/>
    <col min="3081" max="3081" width="15.42578125" style="607" customWidth="1"/>
    <col min="3082" max="3082" width="16.5703125" style="607" customWidth="1"/>
    <col min="3083" max="3083" width="11.140625" style="607" bestFit="1" customWidth="1"/>
    <col min="3084" max="3084" width="15.42578125" style="607" customWidth="1"/>
    <col min="3085" max="3085" width="16.5703125" style="607" customWidth="1"/>
    <col min="3086" max="3327" width="9.140625" style="607"/>
    <col min="3328" max="3328" width="0" style="607" hidden="1" customWidth="1"/>
    <col min="3329" max="3329" width="45.7109375" style="607" customWidth="1"/>
    <col min="3330" max="3330" width="11.140625" style="607" bestFit="1" customWidth="1"/>
    <col min="3331" max="3331" width="15.42578125" style="607" customWidth="1"/>
    <col min="3332" max="3332" width="16.5703125" style="607" customWidth="1"/>
    <col min="3333" max="3333" width="11.140625" style="607" bestFit="1" customWidth="1"/>
    <col min="3334" max="3334" width="15.42578125" style="607" customWidth="1"/>
    <col min="3335" max="3335" width="16.5703125" style="607" customWidth="1"/>
    <col min="3336" max="3336" width="11.140625" style="607" bestFit="1" customWidth="1"/>
    <col min="3337" max="3337" width="15.42578125" style="607" customWidth="1"/>
    <col min="3338" max="3338" width="16.5703125" style="607" customWidth="1"/>
    <col min="3339" max="3339" width="11.140625" style="607" bestFit="1" customWidth="1"/>
    <col min="3340" max="3340" width="15.42578125" style="607" customWidth="1"/>
    <col min="3341" max="3341" width="16.5703125" style="607" customWidth="1"/>
    <col min="3342" max="3583" width="9.140625" style="607"/>
    <col min="3584" max="3584" width="0" style="607" hidden="1" customWidth="1"/>
    <col min="3585" max="3585" width="45.7109375" style="607" customWidth="1"/>
    <col min="3586" max="3586" width="11.140625" style="607" bestFit="1" customWidth="1"/>
    <col min="3587" max="3587" width="15.42578125" style="607" customWidth="1"/>
    <col min="3588" max="3588" width="16.5703125" style="607" customWidth="1"/>
    <col min="3589" max="3589" width="11.140625" style="607" bestFit="1" customWidth="1"/>
    <col min="3590" max="3590" width="15.42578125" style="607" customWidth="1"/>
    <col min="3591" max="3591" width="16.5703125" style="607" customWidth="1"/>
    <col min="3592" max="3592" width="11.140625" style="607" bestFit="1" customWidth="1"/>
    <col min="3593" max="3593" width="15.42578125" style="607" customWidth="1"/>
    <col min="3594" max="3594" width="16.5703125" style="607" customWidth="1"/>
    <col min="3595" max="3595" width="11.140625" style="607" bestFit="1" customWidth="1"/>
    <col min="3596" max="3596" width="15.42578125" style="607" customWidth="1"/>
    <col min="3597" max="3597" width="16.5703125" style="607" customWidth="1"/>
    <col min="3598" max="3839" width="9.140625" style="607"/>
    <col min="3840" max="3840" width="0" style="607" hidden="1" customWidth="1"/>
    <col min="3841" max="3841" width="45.7109375" style="607" customWidth="1"/>
    <col min="3842" max="3842" width="11.140625" style="607" bestFit="1" customWidth="1"/>
    <col min="3843" max="3843" width="15.42578125" style="607" customWidth="1"/>
    <col min="3844" max="3844" width="16.5703125" style="607" customWidth="1"/>
    <col min="3845" max="3845" width="11.140625" style="607" bestFit="1" customWidth="1"/>
    <col min="3846" max="3846" width="15.42578125" style="607" customWidth="1"/>
    <col min="3847" max="3847" width="16.5703125" style="607" customWidth="1"/>
    <col min="3848" max="3848" width="11.140625" style="607" bestFit="1" customWidth="1"/>
    <col min="3849" max="3849" width="15.42578125" style="607" customWidth="1"/>
    <col min="3850" max="3850" width="16.5703125" style="607" customWidth="1"/>
    <col min="3851" max="3851" width="11.140625" style="607" bestFit="1" customWidth="1"/>
    <col min="3852" max="3852" width="15.42578125" style="607" customWidth="1"/>
    <col min="3853" max="3853" width="16.5703125" style="607" customWidth="1"/>
    <col min="3854" max="4095" width="9.140625" style="607"/>
    <col min="4096" max="4096" width="0" style="607" hidden="1" customWidth="1"/>
    <col min="4097" max="4097" width="45.7109375" style="607" customWidth="1"/>
    <col min="4098" max="4098" width="11.140625" style="607" bestFit="1" customWidth="1"/>
    <col min="4099" max="4099" width="15.42578125" style="607" customWidth="1"/>
    <col min="4100" max="4100" width="16.5703125" style="607" customWidth="1"/>
    <col min="4101" max="4101" width="11.140625" style="607" bestFit="1" customWidth="1"/>
    <col min="4102" max="4102" width="15.42578125" style="607" customWidth="1"/>
    <col min="4103" max="4103" width="16.5703125" style="607" customWidth="1"/>
    <col min="4104" max="4104" width="11.140625" style="607" bestFit="1" customWidth="1"/>
    <col min="4105" max="4105" width="15.42578125" style="607" customWidth="1"/>
    <col min="4106" max="4106" width="16.5703125" style="607" customWidth="1"/>
    <col min="4107" max="4107" width="11.140625" style="607" bestFit="1" customWidth="1"/>
    <col min="4108" max="4108" width="15.42578125" style="607" customWidth="1"/>
    <col min="4109" max="4109" width="16.5703125" style="607" customWidth="1"/>
    <col min="4110" max="4351" width="9.140625" style="607"/>
    <col min="4352" max="4352" width="0" style="607" hidden="1" customWidth="1"/>
    <col min="4353" max="4353" width="45.7109375" style="607" customWidth="1"/>
    <col min="4354" max="4354" width="11.140625" style="607" bestFit="1" customWidth="1"/>
    <col min="4355" max="4355" width="15.42578125" style="607" customWidth="1"/>
    <col min="4356" max="4356" width="16.5703125" style="607" customWidth="1"/>
    <col min="4357" max="4357" width="11.140625" style="607" bestFit="1" customWidth="1"/>
    <col min="4358" max="4358" width="15.42578125" style="607" customWidth="1"/>
    <col min="4359" max="4359" width="16.5703125" style="607" customWidth="1"/>
    <col min="4360" max="4360" width="11.140625" style="607" bestFit="1" customWidth="1"/>
    <col min="4361" max="4361" width="15.42578125" style="607" customWidth="1"/>
    <col min="4362" max="4362" width="16.5703125" style="607" customWidth="1"/>
    <col min="4363" max="4363" width="11.140625" style="607" bestFit="1" customWidth="1"/>
    <col min="4364" max="4364" width="15.42578125" style="607" customWidth="1"/>
    <col min="4365" max="4365" width="16.5703125" style="607" customWidth="1"/>
    <col min="4366" max="4607" width="9.140625" style="607"/>
    <col min="4608" max="4608" width="0" style="607" hidden="1" customWidth="1"/>
    <col min="4609" max="4609" width="45.7109375" style="607" customWidth="1"/>
    <col min="4610" max="4610" width="11.140625" style="607" bestFit="1" customWidth="1"/>
    <col min="4611" max="4611" width="15.42578125" style="607" customWidth="1"/>
    <col min="4612" max="4612" width="16.5703125" style="607" customWidth="1"/>
    <col min="4613" max="4613" width="11.140625" style="607" bestFit="1" customWidth="1"/>
    <col min="4614" max="4614" width="15.42578125" style="607" customWidth="1"/>
    <col min="4615" max="4615" width="16.5703125" style="607" customWidth="1"/>
    <col min="4616" max="4616" width="11.140625" style="607" bestFit="1" customWidth="1"/>
    <col min="4617" max="4617" width="15.42578125" style="607" customWidth="1"/>
    <col min="4618" max="4618" width="16.5703125" style="607" customWidth="1"/>
    <col min="4619" max="4619" width="11.140625" style="607" bestFit="1" customWidth="1"/>
    <col min="4620" max="4620" width="15.42578125" style="607" customWidth="1"/>
    <col min="4621" max="4621" width="16.5703125" style="607" customWidth="1"/>
    <col min="4622" max="4863" width="9.140625" style="607"/>
    <col min="4864" max="4864" width="0" style="607" hidden="1" customWidth="1"/>
    <col min="4865" max="4865" width="45.7109375" style="607" customWidth="1"/>
    <col min="4866" max="4866" width="11.140625" style="607" bestFit="1" customWidth="1"/>
    <col min="4867" max="4867" width="15.42578125" style="607" customWidth="1"/>
    <col min="4868" max="4868" width="16.5703125" style="607" customWidth="1"/>
    <col min="4869" max="4869" width="11.140625" style="607" bestFit="1" customWidth="1"/>
    <col min="4870" max="4870" width="15.42578125" style="607" customWidth="1"/>
    <col min="4871" max="4871" width="16.5703125" style="607" customWidth="1"/>
    <col min="4872" max="4872" width="11.140625" style="607" bestFit="1" customWidth="1"/>
    <col min="4873" max="4873" width="15.42578125" style="607" customWidth="1"/>
    <col min="4874" max="4874" width="16.5703125" style="607" customWidth="1"/>
    <col min="4875" max="4875" width="11.140625" style="607" bestFit="1" customWidth="1"/>
    <col min="4876" max="4876" width="15.42578125" style="607" customWidth="1"/>
    <col min="4877" max="4877" width="16.5703125" style="607" customWidth="1"/>
    <col min="4878" max="5119" width="9.140625" style="607"/>
    <col min="5120" max="5120" width="0" style="607" hidden="1" customWidth="1"/>
    <col min="5121" max="5121" width="45.7109375" style="607" customWidth="1"/>
    <col min="5122" max="5122" width="11.140625" style="607" bestFit="1" customWidth="1"/>
    <col min="5123" max="5123" width="15.42578125" style="607" customWidth="1"/>
    <col min="5124" max="5124" width="16.5703125" style="607" customWidth="1"/>
    <col min="5125" max="5125" width="11.140625" style="607" bestFit="1" customWidth="1"/>
    <col min="5126" max="5126" width="15.42578125" style="607" customWidth="1"/>
    <col min="5127" max="5127" width="16.5703125" style="607" customWidth="1"/>
    <col min="5128" max="5128" width="11.140625" style="607" bestFit="1" customWidth="1"/>
    <col min="5129" max="5129" width="15.42578125" style="607" customWidth="1"/>
    <col min="5130" max="5130" width="16.5703125" style="607" customWidth="1"/>
    <col min="5131" max="5131" width="11.140625" style="607" bestFit="1" customWidth="1"/>
    <col min="5132" max="5132" width="15.42578125" style="607" customWidth="1"/>
    <col min="5133" max="5133" width="16.5703125" style="607" customWidth="1"/>
    <col min="5134" max="5375" width="9.140625" style="607"/>
    <col min="5376" max="5376" width="0" style="607" hidden="1" customWidth="1"/>
    <col min="5377" max="5377" width="45.7109375" style="607" customWidth="1"/>
    <col min="5378" max="5378" width="11.140625" style="607" bestFit="1" customWidth="1"/>
    <col min="5379" max="5379" width="15.42578125" style="607" customWidth="1"/>
    <col min="5380" max="5380" width="16.5703125" style="607" customWidth="1"/>
    <col min="5381" max="5381" width="11.140625" style="607" bestFit="1" customWidth="1"/>
    <col min="5382" max="5382" width="15.42578125" style="607" customWidth="1"/>
    <col min="5383" max="5383" width="16.5703125" style="607" customWidth="1"/>
    <col min="5384" max="5384" width="11.140625" style="607" bestFit="1" customWidth="1"/>
    <col min="5385" max="5385" width="15.42578125" style="607" customWidth="1"/>
    <col min="5386" max="5386" width="16.5703125" style="607" customWidth="1"/>
    <col min="5387" max="5387" width="11.140625" style="607" bestFit="1" customWidth="1"/>
    <col min="5388" max="5388" width="15.42578125" style="607" customWidth="1"/>
    <col min="5389" max="5389" width="16.5703125" style="607" customWidth="1"/>
    <col min="5390" max="5631" width="9.140625" style="607"/>
    <col min="5632" max="5632" width="0" style="607" hidden="1" customWidth="1"/>
    <col min="5633" max="5633" width="45.7109375" style="607" customWidth="1"/>
    <col min="5634" max="5634" width="11.140625" style="607" bestFit="1" customWidth="1"/>
    <col min="5635" max="5635" width="15.42578125" style="607" customWidth="1"/>
    <col min="5636" max="5636" width="16.5703125" style="607" customWidth="1"/>
    <col min="5637" max="5637" width="11.140625" style="607" bestFit="1" customWidth="1"/>
    <col min="5638" max="5638" width="15.42578125" style="607" customWidth="1"/>
    <col min="5639" max="5639" width="16.5703125" style="607" customWidth="1"/>
    <col min="5640" max="5640" width="11.140625" style="607" bestFit="1" customWidth="1"/>
    <col min="5641" max="5641" width="15.42578125" style="607" customWidth="1"/>
    <col min="5642" max="5642" width="16.5703125" style="607" customWidth="1"/>
    <col min="5643" max="5643" width="11.140625" style="607" bestFit="1" customWidth="1"/>
    <col min="5644" max="5644" width="15.42578125" style="607" customWidth="1"/>
    <col min="5645" max="5645" width="16.5703125" style="607" customWidth="1"/>
    <col min="5646" max="5887" width="9.140625" style="607"/>
    <col min="5888" max="5888" width="0" style="607" hidden="1" customWidth="1"/>
    <col min="5889" max="5889" width="45.7109375" style="607" customWidth="1"/>
    <col min="5890" max="5890" width="11.140625" style="607" bestFit="1" customWidth="1"/>
    <col min="5891" max="5891" width="15.42578125" style="607" customWidth="1"/>
    <col min="5892" max="5892" width="16.5703125" style="607" customWidth="1"/>
    <col min="5893" max="5893" width="11.140625" style="607" bestFit="1" customWidth="1"/>
    <col min="5894" max="5894" width="15.42578125" style="607" customWidth="1"/>
    <col min="5895" max="5895" width="16.5703125" style="607" customWidth="1"/>
    <col min="5896" max="5896" width="11.140625" style="607" bestFit="1" customWidth="1"/>
    <col min="5897" max="5897" width="15.42578125" style="607" customWidth="1"/>
    <col min="5898" max="5898" width="16.5703125" style="607" customWidth="1"/>
    <col min="5899" max="5899" width="11.140625" style="607" bestFit="1" customWidth="1"/>
    <col min="5900" max="5900" width="15.42578125" style="607" customWidth="1"/>
    <col min="5901" max="5901" width="16.5703125" style="607" customWidth="1"/>
    <col min="5902" max="6143" width="9.140625" style="607"/>
    <col min="6144" max="6144" width="0" style="607" hidden="1" customWidth="1"/>
    <col min="6145" max="6145" width="45.7109375" style="607" customWidth="1"/>
    <col min="6146" max="6146" width="11.140625" style="607" bestFit="1" customWidth="1"/>
    <col min="6147" max="6147" width="15.42578125" style="607" customWidth="1"/>
    <col min="6148" max="6148" width="16.5703125" style="607" customWidth="1"/>
    <col min="6149" max="6149" width="11.140625" style="607" bestFit="1" customWidth="1"/>
    <col min="6150" max="6150" width="15.42578125" style="607" customWidth="1"/>
    <col min="6151" max="6151" width="16.5703125" style="607" customWidth="1"/>
    <col min="6152" max="6152" width="11.140625" style="607" bestFit="1" customWidth="1"/>
    <col min="6153" max="6153" width="15.42578125" style="607" customWidth="1"/>
    <col min="6154" max="6154" width="16.5703125" style="607" customWidth="1"/>
    <col min="6155" max="6155" width="11.140625" style="607" bestFit="1" customWidth="1"/>
    <col min="6156" max="6156" width="15.42578125" style="607" customWidth="1"/>
    <col min="6157" max="6157" width="16.5703125" style="607" customWidth="1"/>
    <col min="6158" max="6399" width="9.140625" style="607"/>
    <col min="6400" max="6400" width="0" style="607" hidden="1" customWidth="1"/>
    <col min="6401" max="6401" width="45.7109375" style="607" customWidth="1"/>
    <col min="6402" max="6402" width="11.140625" style="607" bestFit="1" customWidth="1"/>
    <col min="6403" max="6403" width="15.42578125" style="607" customWidth="1"/>
    <col min="6404" max="6404" width="16.5703125" style="607" customWidth="1"/>
    <col min="6405" max="6405" width="11.140625" style="607" bestFit="1" customWidth="1"/>
    <col min="6406" max="6406" width="15.42578125" style="607" customWidth="1"/>
    <col min="6407" max="6407" width="16.5703125" style="607" customWidth="1"/>
    <col min="6408" max="6408" width="11.140625" style="607" bestFit="1" customWidth="1"/>
    <col min="6409" max="6409" width="15.42578125" style="607" customWidth="1"/>
    <col min="6410" max="6410" width="16.5703125" style="607" customWidth="1"/>
    <col min="6411" max="6411" width="11.140625" style="607" bestFit="1" customWidth="1"/>
    <col min="6412" max="6412" width="15.42578125" style="607" customWidth="1"/>
    <col min="6413" max="6413" width="16.5703125" style="607" customWidth="1"/>
    <col min="6414" max="6655" width="9.140625" style="607"/>
    <col min="6656" max="6656" width="0" style="607" hidden="1" customWidth="1"/>
    <col min="6657" max="6657" width="45.7109375" style="607" customWidth="1"/>
    <col min="6658" max="6658" width="11.140625" style="607" bestFit="1" customWidth="1"/>
    <col min="6659" max="6659" width="15.42578125" style="607" customWidth="1"/>
    <col min="6660" max="6660" width="16.5703125" style="607" customWidth="1"/>
    <col min="6661" max="6661" width="11.140625" style="607" bestFit="1" customWidth="1"/>
    <col min="6662" max="6662" width="15.42578125" style="607" customWidth="1"/>
    <col min="6663" max="6663" width="16.5703125" style="607" customWidth="1"/>
    <col min="6664" max="6664" width="11.140625" style="607" bestFit="1" customWidth="1"/>
    <col min="6665" max="6665" width="15.42578125" style="607" customWidth="1"/>
    <col min="6666" max="6666" width="16.5703125" style="607" customWidth="1"/>
    <col min="6667" max="6667" width="11.140625" style="607" bestFit="1" customWidth="1"/>
    <col min="6668" max="6668" width="15.42578125" style="607" customWidth="1"/>
    <col min="6669" max="6669" width="16.5703125" style="607" customWidth="1"/>
    <col min="6670" max="6911" width="9.140625" style="607"/>
    <col min="6912" max="6912" width="0" style="607" hidden="1" customWidth="1"/>
    <col min="6913" max="6913" width="45.7109375" style="607" customWidth="1"/>
    <col min="6914" max="6914" width="11.140625" style="607" bestFit="1" customWidth="1"/>
    <col min="6915" max="6915" width="15.42578125" style="607" customWidth="1"/>
    <col min="6916" max="6916" width="16.5703125" style="607" customWidth="1"/>
    <col min="6917" max="6917" width="11.140625" style="607" bestFit="1" customWidth="1"/>
    <col min="6918" max="6918" width="15.42578125" style="607" customWidth="1"/>
    <col min="6919" max="6919" width="16.5703125" style="607" customWidth="1"/>
    <col min="6920" max="6920" width="11.140625" style="607" bestFit="1" customWidth="1"/>
    <col min="6921" max="6921" width="15.42578125" style="607" customWidth="1"/>
    <col min="6922" max="6922" width="16.5703125" style="607" customWidth="1"/>
    <col min="6923" max="6923" width="11.140625" style="607" bestFit="1" customWidth="1"/>
    <col min="6924" max="6924" width="15.42578125" style="607" customWidth="1"/>
    <col min="6925" max="6925" width="16.5703125" style="607" customWidth="1"/>
    <col min="6926" max="7167" width="9.140625" style="607"/>
    <col min="7168" max="7168" width="0" style="607" hidden="1" customWidth="1"/>
    <col min="7169" max="7169" width="45.7109375" style="607" customWidth="1"/>
    <col min="7170" max="7170" width="11.140625" style="607" bestFit="1" customWidth="1"/>
    <col min="7171" max="7171" width="15.42578125" style="607" customWidth="1"/>
    <col min="7172" max="7172" width="16.5703125" style="607" customWidth="1"/>
    <col min="7173" max="7173" width="11.140625" style="607" bestFit="1" customWidth="1"/>
    <col min="7174" max="7174" width="15.42578125" style="607" customWidth="1"/>
    <col min="7175" max="7175" width="16.5703125" style="607" customWidth="1"/>
    <col min="7176" max="7176" width="11.140625" style="607" bestFit="1" customWidth="1"/>
    <col min="7177" max="7177" width="15.42578125" style="607" customWidth="1"/>
    <col min="7178" max="7178" width="16.5703125" style="607" customWidth="1"/>
    <col min="7179" max="7179" width="11.140625" style="607" bestFit="1" customWidth="1"/>
    <col min="7180" max="7180" width="15.42578125" style="607" customWidth="1"/>
    <col min="7181" max="7181" width="16.5703125" style="607" customWidth="1"/>
    <col min="7182" max="7423" width="9.140625" style="607"/>
    <col min="7424" max="7424" width="0" style="607" hidden="1" customWidth="1"/>
    <col min="7425" max="7425" width="45.7109375" style="607" customWidth="1"/>
    <col min="7426" max="7426" width="11.140625" style="607" bestFit="1" customWidth="1"/>
    <col min="7427" max="7427" width="15.42578125" style="607" customWidth="1"/>
    <col min="7428" max="7428" width="16.5703125" style="607" customWidth="1"/>
    <col min="7429" max="7429" width="11.140625" style="607" bestFit="1" customWidth="1"/>
    <col min="7430" max="7430" width="15.42578125" style="607" customWidth="1"/>
    <col min="7431" max="7431" width="16.5703125" style="607" customWidth="1"/>
    <col min="7432" max="7432" width="11.140625" style="607" bestFit="1" customWidth="1"/>
    <col min="7433" max="7433" width="15.42578125" style="607" customWidth="1"/>
    <col min="7434" max="7434" width="16.5703125" style="607" customWidth="1"/>
    <col min="7435" max="7435" width="11.140625" style="607" bestFit="1" customWidth="1"/>
    <col min="7436" max="7436" width="15.42578125" style="607" customWidth="1"/>
    <col min="7437" max="7437" width="16.5703125" style="607" customWidth="1"/>
    <col min="7438" max="7679" width="9.140625" style="607"/>
    <col min="7680" max="7680" width="0" style="607" hidden="1" customWidth="1"/>
    <col min="7681" max="7681" width="45.7109375" style="607" customWidth="1"/>
    <col min="7682" max="7682" width="11.140625" style="607" bestFit="1" customWidth="1"/>
    <col min="7683" max="7683" width="15.42578125" style="607" customWidth="1"/>
    <col min="7684" max="7684" width="16.5703125" style="607" customWidth="1"/>
    <col min="7685" max="7685" width="11.140625" style="607" bestFit="1" customWidth="1"/>
    <col min="7686" max="7686" width="15.42578125" style="607" customWidth="1"/>
    <col min="7687" max="7687" width="16.5703125" style="607" customWidth="1"/>
    <col min="7688" max="7688" width="11.140625" style="607" bestFit="1" customWidth="1"/>
    <col min="7689" max="7689" width="15.42578125" style="607" customWidth="1"/>
    <col min="7690" max="7690" width="16.5703125" style="607" customWidth="1"/>
    <col min="7691" max="7691" width="11.140625" style="607" bestFit="1" customWidth="1"/>
    <col min="7692" max="7692" width="15.42578125" style="607" customWidth="1"/>
    <col min="7693" max="7693" width="16.5703125" style="607" customWidth="1"/>
    <col min="7694" max="7935" width="9.140625" style="607"/>
    <col min="7936" max="7936" width="0" style="607" hidden="1" customWidth="1"/>
    <col min="7937" max="7937" width="45.7109375" style="607" customWidth="1"/>
    <col min="7938" max="7938" width="11.140625" style="607" bestFit="1" customWidth="1"/>
    <col min="7939" max="7939" width="15.42578125" style="607" customWidth="1"/>
    <col min="7940" max="7940" width="16.5703125" style="607" customWidth="1"/>
    <col min="7941" max="7941" width="11.140625" style="607" bestFit="1" customWidth="1"/>
    <col min="7942" max="7942" width="15.42578125" style="607" customWidth="1"/>
    <col min="7943" max="7943" width="16.5703125" style="607" customWidth="1"/>
    <col min="7944" max="7944" width="11.140625" style="607" bestFit="1" customWidth="1"/>
    <col min="7945" max="7945" width="15.42578125" style="607" customWidth="1"/>
    <col min="7946" max="7946" width="16.5703125" style="607" customWidth="1"/>
    <col min="7947" max="7947" width="11.140625" style="607" bestFit="1" customWidth="1"/>
    <col min="7948" max="7948" width="15.42578125" style="607" customWidth="1"/>
    <col min="7949" max="7949" width="16.5703125" style="607" customWidth="1"/>
    <col min="7950" max="8191" width="9.140625" style="607"/>
    <col min="8192" max="8192" width="0" style="607" hidden="1" customWidth="1"/>
    <col min="8193" max="8193" width="45.7109375" style="607" customWidth="1"/>
    <col min="8194" max="8194" width="11.140625" style="607" bestFit="1" customWidth="1"/>
    <col min="8195" max="8195" width="15.42578125" style="607" customWidth="1"/>
    <col min="8196" max="8196" width="16.5703125" style="607" customWidth="1"/>
    <col min="8197" max="8197" width="11.140625" style="607" bestFit="1" customWidth="1"/>
    <col min="8198" max="8198" width="15.42578125" style="607" customWidth="1"/>
    <col min="8199" max="8199" width="16.5703125" style="607" customWidth="1"/>
    <col min="8200" max="8200" width="11.140625" style="607" bestFit="1" customWidth="1"/>
    <col min="8201" max="8201" width="15.42578125" style="607" customWidth="1"/>
    <col min="8202" max="8202" width="16.5703125" style="607" customWidth="1"/>
    <col min="8203" max="8203" width="11.140625" style="607" bestFit="1" customWidth="1"/>
    <col min="8204" max="8204" width="15.42578125" style="607" customWidth="1"/>
    <col min="8205" max="8205" width="16.5703125" style="607" customWidth="1"/>
    <col min="8206" max="8447" width="9.140625" style="607"/>
    <col min="8448" max="8448" width="0" style="607" hidden="1" customWidth="1"/>
    <col min="8449" max="8449" width="45.7109375" style="607" customWidth="1"/>
    <col min="8450" max="8450" width="11.140625" style="607" bestFit="1" customWidth="1"/>
    <col min="8451" max="8451" width="15.42578125" style="607" customWidth="1"/>
    <col min="8452" max="8452" width="16.5703125" style="607" customWidth="1"/>
    <col min="8453" max="8453" width="11.140625" style="607" bestFit="1" customWidth="1"/>
    <col min="8454" max="8454" width="15.42578125" style="607" customWidth="1"/>
    <col min="8455" max="8455" width="16.5703125" style="607" customWidth="1"/>
    <col min="8456" max="8456" width="11.140625" style="607" bestFit="1" customWidth="1"/>
    <col min="8457" max="8457" width="15.42578125" style="607" customWidth="1"/>
    <col min="8458" max="8458" width="16.5703125" style="607" customWidth="1"/>
    <col min="8459" max="8459" width="11.140625" style="607" bestFit="1" customWidth="1"/>
    <col min="8460" max="8460" width="15.42578125" style="607" customWidth="1"/>
    <col min="8461" max="8461" width="16.5703125" style="607" customWidth="1"/>
    <col min="8462" max="8703" width="9.140625" style="607"/>
    <col min="8704" max="8704" width="0" style="607" hidden="1" customWidth="1"/>
    <col min="8705" max="8705" width="45.7109375" style="607" customWidth="1"/>
    <col min="8706" max="8706" width="11.140625" style="607" bestFit="1" customWidth="1"/>
    <col min="8707" max="8707" width="15.42578125" style="607" customWidth="1"/>
    <col min="8708" max="8708" width="16.5703125" style="607" customWidth="1"/>
    <col min="8709" max="8709" width="11.140625" style="607" bestFit="1" customWidth="1"/>
    <col min="8710" max="8710" width="15.42578125" style="607" customWidth="1"/>
    <col min="8711" max="8711" width="16.5703125" style="607" customWidth="1"/>
    <col min="8712" max="8712" width="11.140625" style="607" bestFit="1" customWidth="1"/>
    <col min="8713" max="8713" width="15.42578125" style="607" customWidth="1"/>
    <col min="8714" max="8714" width="16.5703125" style="607" customWidth="1"/>
    <col min="8715" max="8715" width="11.140625" style="607" bestFit="1" customWidth="1"/>
    <col min="8716" max="8716" width="15.42578125" style="607" customWidth="1"/>
    <col min="8717" max="8717" width="16.5703125" style="607" customWidth="1"/>
    <col min="8718" max="8959" width="9.140625" style="607"/>
    <col min="8960" max="8960" width="0" style="607" hidden="1" customWidth="1"/>
    <col min="8961" max="8961" width="45.7109375" style="607" customWidth="1"/>
    <col min="8962" max="8962" width="11.140625" style="607" bestFit="1" customWidth="1"/>
    <col min="8963" max="8963" width="15.42578125" style="607" customWidth="1"/>
    <col min="8964" max="8964" width="16.5703125" style="607" customWidth="1"/>
    <col min="8965" max="8965" width="11.140625" style="607" bestFit="1" customWidth="1"/>
    <col min="8966" max="8966" width="15.42578125" style="607" customWidth="1"/>
    <col min="8967" max="8967" width="16.5703125" style="607" customWidth="1"/>
    <col min="8968" max="8968" width="11.140625" style="607" bestFit="1" customWidth="1"/>
    <col min="8969" max="8969" width="15.42578125" style="607" customWidth="1"/>
    <col min="8970" max="8970" width="16.5703125" style="607" customWidth="1"/>
    <col min="8971" max="8971" width="11.140625" style="607" bestFit="1" customWidth="1"/>
    <col min="8972" max="8972" width="15.42578125" style="607" customWidth="1"/>
    <col min="8973" max="8973" width="16.5703125" style="607" customWidth="1"/>
    <col min="8974" max="9215" width="9.140625" style="607"/>
    <col min="9216" max="9216" width="0" style="607" hidden="1" customWidth="1"/>
    <col min="9217" max="9217" width="45.7109375" style="607" customWidth="1"/>
    <col min="9218" max="9218" width="11.140625" style="607" bestFit="1" customWidth="1"/>
    <col min="9219" max="9219" width="15.42578125" style="607" customWidth="1"/>
    <col min="9220" max="9220" width="16.5703125" style="607" customWidth="1"/>
    <col min="9221" max="9221" width="11.140625" style="607" bestFit="1" customWidth="1"/>
    <col min="9222" max="9222" width="15.42578125" style="607" customWidth="1"/>
    <col min="9223" max="9223" width="16.5703125" style="607" customWidth="1"/>
    <col min="9224" max="9224" width="11.140625" style="607" bestFit="1" customWidth="1"/>
    <col min="9225" max="9225" width="15.42578125" style="607" customWidth="1"/>
    <col min="9226" max="9226" width="16.5703125" style="607" customWidth="1"/>
    <col min="9227" max="9227" width="11.140625" style="607" bestFit="1" customWidth="1"/>
    <col min="9228" max="9228" width="15.42578125" style="607" customWidth="1"/>
    <col min="9229" max="9229" width="16.5703125" style="607" customWidth="1"/>
    <col min="9230" max="9471" width="9.140625" style="607"/>
    <col min="9472" max="9472" width="0" style="607" hidden="1" customWidth="1"/>
    <col min="9473" max="9473" width="45.7109375" style="607" customWidth="1"/>
    <col min="9474" max="9474" width="11.140625" style="607" bestFit="1" customWidth="1"/>
    <col min="9475" max="9475" width="15.42578125" style="607" customWidth="1"/>
    <col min="9476" max="9476" width="16.5703125" style="607" customWidth="1"/>
    <col min="9477" max="9477" width="11.140625" style="607" bestFit="1" customWidth="1"/>
    <col min="9478" max="9478" width="15.42578125" style="607" customWidth="1"/>
    <col min="9479" max="9479" width="16.5703125" style="607" customWidth="1"/>
    <col min="9480" max="9480" width="11.140625" style="607" bestFit="1" customWidth="1"/>
    <col min="9481" max="9481" width="15.42578125" style="607" customWidth="1"/>
    <col min="9482" max="9482" width="16.5703125" style="607" customWidth="1"/>
    <col min="9483" max="9483" width="11.140625" style="607" bestFit="1" customWidth="1"/>
    <col min="9484" max="9484" width="15.42578125" style="607" customWidth="1"/>
    <col min="9485" max="9485" width="16.5703125" style="607" customWidth="1"/>
    <col min="9486" max="9727" width="9.140625" style="607"/>
    <col min="9728" max="9728" width="0" style="607" hidden="1" customWidth="1"/>
    <col min="9729" max="9729" width="45.7109375" style="607" customWidth="1"/>
    <col min="9730" max="9730" width="11.140625" style="607" bestFit="1" customWidth="1"/>
    <col min="9731" max="9731" width="15.42578125" style="607" customWidth="1"/>
    <col min="9732" max="9732" width="16.5703125" style="607" customWidth="1"/>
    <col min="9733" max="9733" width="11.140625" style="607" bestFit="1" customWidth="1"/>
    <col min="9734" max="9734" width="15.42578125" style="607" customWidth="1"/>
    <col min="9735" max="9735" width="16.5703125" style="607" customWidth="1"/>
    <col min="9736" max="9736" width="11.140625" style="607" bestFit="1" customWidth="1"/>
    <col min="9737" max="9737" width="15.42578125" style="607" customWidth="1"/>
    <col min="9738" max="9738" width="16.5703125" style="607" customWidth="1"/>
    <col min="9739" max="9739" width="11.140625" style="607" bestFit="1" customWidth="1"/>
    <col min="9740" max="9740" width="15.42578125" style="607" customWidth="1"/>
    <col min="9741" max="9741" width="16.5703125" style="607" customWidth="1"/>
    <col min="9742" max="9983" width="9.140625" style="607"/>
    <col min="9984" max="9984" width="0" style="607" hidden="1" customWidth="1"/>
    <col min="9985" max="9985" width="45.7109375" style="607" customWidth="1"/>
    <col min="9986" max="9986" width="11.140625" style="607" bestFit="1" customWidth="1"/>
    <col min="9987" max="9987" width="15.42578125" style="607" customWidth="1"/>
    <col min="9988" max="9988" width="16.5703125" style="607" customWidth="1"/>
    <col min="9989" max="9989" width="11.140625" style="607" bestFit="1" customWidth="1"/>
    <col min="9990" max="9990" width="15.42578125" style="607" customWidth="1"/>
    <col min="9991" max="9991" width="16.5703125" style="607" customWidth="1"/>
    <col min="9992" max="9992" width="11.140625" style="607" bestFit="1" customWidth="1"/>
    <col min="9993" max="9993" width="15.42578125" style="607" customWidth="1"/>
    <col min="9994" max="9994" width="16.5703125" style="607" customWidth="1"/>
    <col min="9995" max="9995" width="11.140625" style="607" bestFit="1" customWidth="1"/>
    <col min="9996" max="9996" width="15.42578125" style="607" customWidth="1"/>
    <col min="9997" max="9997" width="16.5703125" style="607" customWidth="1"/>
    <col min="9998" max="10239" width="9.140625" style="607"/>
    <col min="10240" max="10240" width="0" style="607" hidden="1" customWidth="1"/>
    <col min="10241" max="10241" width="45.7109375" style="607" customWidth="1"/>
    <col min="10242" max="10242" width="11.140625" style="607" bestFit="1" customWidth="1"/>
    <col min="10243" max="10243" width="15.42578125" style="607" customWidth="1"/>
    <col min="10244" max="10244" width="16.5703125" style="607" customWidth="1"/>
    <col min="10245" max="10245" width="11.140625" style="607" bestFit="1" customWidth="1"/>
    <col min="10246" max="10246" width="15.42578125" style="607" customWidth="1"/>
    <col min="10247" max="10247" width="16.5703125" style="607" customWidth="1"/>
    <col min="10248" max="10248" width="11.140625" style="607" bestFit="1" customWidth="1"/>
    <col min="10249" max="10249" width="15.42578125" style="607" customWidth="1"/>
    <col min="10250" max="10250" width="16.5703125" style="607" customWidth="1"/>
    <col min="10251" max="10251" width="11.140625" style="607" bestFit="1" customWidth="1"/>
    <col min="10252" max="10252" width="15.42578125" style="607" customWidth="1"/>
    <col min="10253" max="10253" width="16.5703125" style="607" customWidth="1"/>
    <col min="10254" max="10495" width="9.140625" style="607"/>
    <col min="10496" max="10496" width="0" style="607" hidden="1" customWidth="1"/>
    <col min="10497" max="10497" width="45.7109375" style="607" customWidth="1"/>
    <col min="10498" max="10498" width="11.140625" style="607" bestFit="1" customWidth="1"/>
    <col min="10499" max="10499" width="15.42578125" style="607" customWidth="1"/>
    <col min="10500" max="10500" width="16.5703125" style="607" customWidth="1"/>
    <col min="10501" max="10501" width="11.140625" style="607" bestFit="1" customWidth="1"/>
    <col min="10502" max="10502" width="15.42578125" style="607" customWidth="1"/>
    <col min="10503" max="10503" width="16.5703125" style="607" customWidth="1"/>
    <col min="10504" max="10504" width="11.140625" style="607" bestFit="1" customWidth="1"/>
    <col min="10505" max="10505" width="15.42578125" style="607" customWidth="1"/>
    <col min="10506" max="10506" width="16.5703125" style="607" customWidth="1"/>
    <col min="10507" max="10507" width="11.140625" style="607" bestFit="1" customWidth="1"/>
    <col min="10508" max="10508" width="15.42578125" style="607" customWidth="1"/>
    <col min="10509" max="10509" width="16.5703125" style="607" customWidth="1"/>
    <col min="10510" max="10751" width="9.140625" style="607"/>
    <col min="10752" max="10752" width="0" style="607" hidden="1" customWidth="1"/>
    <col min="10753" max="10753" width="45.7109375" style="607" customWidth="1"/>
    <col min="10754" max="10754" width="11.140625" style="607" bestFit="1" customWidth="1"/>
    <col min="10755" max="10755" width="15.42578125" style="607" customWidth="1"/>
    <col min="10756" max="10756" width="16.5703125" style="607" customWidth="1"/>
    <col min="10757" max="10757" width="11.140625" style="607" bestFit="1" customWidth="1"/>
    <col min="10758" max="10758" width="15.42578125" style="607" customWidth="1"/>
    <col min="10759" max="10759" width="16.5703125" style="607" customWidth="1"/>
    <col min="10760" max="10760" width="11.140625" style="607" bestFit="1" customWidth="1"/>
    <col min="10761" max="10761" width="15.42578125" style="607" customWidth="1"/>
    <col min="10762" max="10762" width="16.5703125" style="607" customWidth="1"/>
    <col min="10763" max="10763" width="11.140625" style="607" bestFit="1" customWidth="1"/>
    <col min="10764" max="10764" width="15.42578125" style="607" customWidth="1"/>
    <col min="10765" max="10765" width="16.5703125" style="607" customWidth="1"/>
    <col min="10766" max="11007" width="9.140625" style="607"/>
    <col min="11008" max="11008" width="0" style="607" hidden="1" customWidth="1"/>
    <col min="11009" max="11009" width="45.7109375" style="607" customWidth="1"/>
    <col min="11010" max="11010" width="11.140625" style="607" bestFit="1" customWidth="1"/>
    <col min="11011" max="11011" width="15.42578125" style="607" customWidth="1"/>
    <col min="11012" max="11012" width="16.5703125" style="607" customWidth="1"/>
    <col min="11013" max="11013" width="11.140625" style="607" bestFit="1" customWidth="1"/>
    <col min="11014" max="11014" width="15.42578125" style="607" customWidth="1"/>
    <col min="11015" max="11015" width="16.5703125" style="607" customWidth="1"/>
    <col min="11016" max="11016" width="11.140625" style="607" bestFit="1" customWidth="1"/>
    <col min="11017" max="11017" width="15.42578125" style="607" customWidth="1"/>
    <col min="11018" max="11018" width="16.5703125" style="607" customWidth="1"/>
    <col min="11019" max="11019" width="11.140625" style="607" bestFit="1" customWidth="1"/>
    <col min="11020" max="11020" width="15.42578125" style="607" customWidth="1"/>
    <col min="11021" max="11021" width="16.5703125" style="607" customWidth="1"/>
    <col min="11022" max="11263" width="9.140625" style="607"/>
    <col min="11264" max="11264" width="0" style="607" hidden="1" customWidth="1"/>
    <col min="11265" max="11265" width="45.7109375" style="607" customWidth="1"/>
    <col min="11266" max="11266" width="11.140625" style="607" bestFit="1" customWidth="1"/>
    <col min="11267" max="11267" width="15.42578125" style="607" customWidth="1"/>
    <col min="11268" max="11268" width="16.5703125" style="607" customWidth="1"/>
    <col min="11269" max="11269" width="11.140625" style="607" bestFit="1" customWidth="1"/>
    <col min="11270" max="11270" width="15.42578125" style="607" customWidth="1"/>
    <col min="11271" max="11271" width="16.5703125" style="607" customWidth="1"/>
    <col min="11272" max="11272" width="11.140625" style="607" bestFit="1" customWidth="1"/>
    <col min="11273" max="11273" width="15.42578125" style="607" customWidth="1"/>
    <col min="11274" max="11274" width="16.5703125" style="607" customWidth="1"/>
    <col min="11275" max="11275" width="11.140625" style="607" bestFit="1" customWidth="1"/>
    <col min="11276" max="11276" width="15.42578125" style="607" customWidth="1"/>
    <col min="11277" max="11277" width="16.5703125" style="607" customWidth="1"/>
    <col min="11278" max="11519" width="9.140625" style="607"/>
    <col min="11520" max="11520" width="0" style="607" hidden="1" customWidth="1"/>
    <col min="11521" max="11521" width="45.7109375" style="607" customWidth="1"/>
    <col min="11522" max="11522" width="11.140625" style="607" bestFit="1" customWidth="1"/>
    <col min="11523" max="11523" width="15.42578125" style="607" customWidth="1"/>
    <col min="11524" max="11524" width="16.5703125" style="607" customWidth="1"/>
    <col min="11525" max="11525" width="11.140625" style="607" bestFit="1" customWidth="1"/>
    <col min="11526" max="11526" width="15.42578125" style="607" customWidth="1"/>
    <col min="11527" max="11527" width="16.5703125" style="607" customWidth="1"/>
    <col min="11528" max="11528" width="11.140625" style="607" bestFit="1" customWidth="1"/>
    <col min="11529" max="11529" width="15.42578125" style="607" customWidth="1"/>
    <col min="11530" max="11530" width="16.5703125" style="607" customWidth="1"/>
    <col min="11531" max="11531" width="11.140625" style="607" bestFit="1" customWidth="1"/>
    <col min="11532" max="11532" width="15.42578125" style="607" customWidth="1"/>
    <col min="11533" max="11533" width="16.5703125" style="607" customWidth="1"/>
    <col min="11534" max="11775" width="9.140625" style="607"/>
    <col min="11776" max="11776" width="0" style="607" hidden="1" customWidth="1"/>
    <col min="11777" max="11777" width="45.7109375" style="607" customWidth="1"/>
    <col min="11778" max="11778" width="11.140625" style="607" bestFit="1" customWidth="1"/>
    <col min="11779" max="11779" width="15.42578125" style="607" customWidth="1"/>
    <col min="11780" max="11780" width="16.5703125" style="607" customWidth="1"/>
    <col min="11781" max="11781" width="11.140625" style="607" bestFit="1" customWidth="1"/>
    <col min="11782" max="11782" width="15.42578125" style="607" customWidth="1"/>
    <col min="11783" max="11783" width="16.5703125" style="607" customWidth="1"/>
    <col min="11784" max="11784" width="11.140625" style="607" bestFit="1" customWidth="1"/>
    <col min="11785" max="11785" width="15.42578125" style="607" customWidth="1"/>
    <col min="11786" max="11786" width="16.5703125" style="607" customWidth="1"/>
    <col min="11787" max="11787" width="11.140625" style="607" bestFit="1" customWidth="1"/>
    <col min="11788" max="11788" width="15.42578125" style="607" customWidth="1"/>
    <col min="11789" max="11789" width="16.5703125" style="607" customWidth="1"/>
    <col min="11790" max="12031" width="9.140625" style="607"/>
    <col min="12032" max="12032" width="0" style="607" hidden="1" customWidth="1"/>
    <col min="12033" max="12033" width="45.7109375" style="607" customWidth="1"/>
    <col min="12034" max="12034" width="11.140625" style="607" bestFit="1" customWidth="1"/>
    <col min="12035" max="12035" width="15.42578125" style="607" customWidth="1"/>
    <col min="12036" max="12036" width="16.5703125" style="607" customWidth="1"/>
    <col min="12037" max="12037" width="11.140625" style="607" bestFit="1" customWidth="1"/>
    <col min="12038" max="12038" width="15.42578125" style="607" customWidth="1"/>
    <col min="12039" max="12039" width="16.5703125" style="607" customWidth="1"/>
    <col min="12040" max="12040" width="11.140625" style="607" bestFit="1" customWidth="1"/>
    <col min="12041" max="12041" width="15.42578125" style="607" customWidth="1"/>
    <col min="12042" max="12042" width="16.5703125" style="607" customWidth="1"/>
    <col min="12043" max="12043" width="11.140625" style="607" bestFit="1" customWidth="1"/>
    <col min="12044" max="12044" width="15.42578125" style="607" customWidth="1"/>
    <col min="12045" max="12045" width="16.5703125" style="607" customWidth="1"/>
    <col min="12046" max="12287" width="9.140625" style="607"/>
    <col min="12288" max="12288" width="0" style="607" hidden="1" customWidth="1"/>
    <col min="12289" max="12289" width="45.7109375" style="607" customWidth="1"/>
    <col min="12290" max="12290" width="11.140625" style="607" bestFit="1" customWidth="1"/>
    <col min="12291" max="12291" width="15.42578125" style="607" customWidth="1"/>
    <col min="12292" max="12292" width="16.5703125" style="607" customWidth="1"/>
    <col min="12293" max="12293" width="11.140625" style="607" bestFit="1" customWidth="1"/>
    <col min="12294" max="12294" width="15.42578125" style="607" customWidth="1"/>
    <col min="12295" max="12295" width="16.5703125" style="607" customWidth="1"/>
    <col min="12296" max="12296" width="11.140625" style="607" bestFit="1" customWidth="1"/>
    <col min="12297" max="12297" width="15.42578125" style="607" customWidth="1"/>
    <col min="12298" max="12298" width="16.5703125" style="607" customWidth="1"/>
    <col min="12299" max="12299" width="11.140625" style="607" bestFit="1" customWidth="1"/>
    <col min="12300" max="12300" width="15.42578125" style="607" customWidth="1"/>
    <col min="12301" max="12301" width="16.5703125" style="607" customWidth="1"/>
    <col min="12302" max="12543" width="9.140625" style="607"/>
    <col min="12544" max="12544" width="0" style="607" hidden="1" customWidth="1"/>
    <col min="12545" max="12545" width="45.7109375" style="607" customWidth="1"/>
    <col min="12546" max="12546" width="11.140625" style="607" bestFit="1" customWidth="1"/>
    <col min="12547" max="12547" width="15.42578125" style="607" customWidth="1"/>
    <col min="12548" max="12548" width="16.5703125" style="607" customWidth="1"/>
    <col min="12549" max="12549" width="11.140625" style="607" bestFit="1" customWidth="1"/>
    <col min="12550" max="12550" width="15.42578125" style="607" customWidth="1"/>
    <col min="12551" max="12551" width="16.5703125" style="607" customWidth="1"/>
    <col min="12552" max="12552" width="11.140625" style="607" bestFit="1" customWidth="1"/>
    <col min="12553" max="12553" width="15.42578125" style="607" customWidth="1"/>
    <col min="12554" max="12554" width="16.5703125" style="607" customWidth="1"/>
    <col min="12555" max="12555" width="11.140625" style="607" bestFit="1" customWidth="1"/>
    <col min="12556" max="12556" width="15.42578125" style="607" customWidth="1"/>
    <col min="12557" max="12557" width="16.5703125" style="607" customWidth="1"/>
    <col min="12558" max="12799" width="9.140625" style="607"/>
    <col min="12800" max="12800" width="0" style="607" hidden="1" customWidth="1"/>
    <col min="12801" max="12801" width="45.7109375" style="607" customWidth="1"/>
    <col min="12802" max="12802" width="11.140625" style="607" bestFit="1" customWidth="1"/>
    <col min="12803" max="12803" width="15.42578125" style="607" customWidth="1"/>
    <col min="12804" max="12804" width="16.5703125" style="607" customWidth="1"/>
    <col min="12805" max="12805" width="11.140625" style="607" bestFit="1" customWidth="1"/>
    <col min="12806" max="12806" width="15.42578125" style="607" customWidth="1"/>
    <col min="12807" max="12807" width="16.5703125" style="607" customWidth="1"/>
    <col min="12808" max="12808" width="11.140625" style="607" bestFit="1" customWidth="1"/>
    <col min="12809" max="12809" width="15.42578125" style="607" customWidth="1"/>
    <col min="12810" max="12810" width="16.5703125" style="607" customWidth="1"/>
    <col min="12811" max="12811" width="11.140625" style="607" bestFit="1" customWidth="1"/>
    <col min="12812" max="12812" width="15.42578125" style="607" customWidth="1"/>
    <col min="12813" max="12813" width="16.5703125" style="607" customWidth="1"/>
    <col min="12814" max="13055" width="9.140625" style="607"/>
    <col min="13056" max="13056" width="0" style="607" hidden="1" customWidth="1"/>
    <col min="13057" max="13057" width="45.7109375" style="607" customWidth="1"/>
    <col min="13058" max="13058" width="11.140625" style="607" bestFit="1" customWidth="1"/>
    <col min="13059" max="13059" width="15.42578125" style="607" customWidth="1"/>
    <col min="13060" max="13060" width="16.5703125" style="607" customWidth="1"/>
    <col min="13061" max="13061" width="11.140625" style="607" bestFit="1" customWidth="1"/>
    <col min="13062" max="13062" width="15.42578125" style="607" customWidth="1"/>
    <col min="13063" max="13063" width="16.5703125" style="607" customWidth="1"/>
    <col min="13064" max="13064" width="11.140625" style="607" bestFit="1" customWidth="1"/>
    <col min="13065" max="13065" width="15.42578125" style="607" customWidth="1"/>
    <col min="13066" max="13066" width="16.5703125" style="607" customWidth="1"/>
    <col min="13067" max="13067" width="11.140625" style="607" bestFit="1" customWidth="1"/>
    <col min="13068" max="13068" width="15.42578125" style="607" customWidth="1"/>
    <col min="13069" max="13069" width="16.5703125" style="607" customWidth="1"/>
    <col min="13070" max="13311" width="9.140625" style="607"/>
    <col min="13312" max="13312" width="0" style="607" hidden="1" customWidth="1"/>
    <col min="13313" max="13313" width="45.7109375" style="607" customWidth="1"/>
    <col min="13314" max="13314" width="11.140625" style="607" bestFit="1" customWidth="1"/>
    <col min="13315" max="13315" width="15.42578125" style="607" customWidth="1"/>
    <col min="13316" max="13316" width="16.5703125" style="607" customWidth="1"/>
    <col min="13317" max="13317" width="11.140625" style="607" bestFit="1" customWidth="1"/>
    <col min="13318" max="13318" width="15.42578125" style="607" customWidth="1"/>
    <col min="13319" max="13319" width="16.5703125" style="607" customWidth="1"/>
    <col min="13320" max="13320" width="11.140625" style="607" bestFit="1" customWidth="1"/>
    <col min="13321" max="13321" width="15.42578125" style="607" customWidth="1"/>
    <col min="13322" max="13322" width="16.5703125" style="607" customWidth="1"/>
    <col min="13323" max="13323" width="11.140625" style="607" bestFit="1" customWidth="1"/>
    <col min="13324" max="13324" width="15.42578125" style="607" customWidth="1"/>
    <col min="13325" max="13325" width="16.5703125" style="607" customWidth="1"/>
    <col min="13326" max="13567" width="9.140625" style="607"/>
    <col min="13568" max="13568" width="0" style="607" hidden="1" customWidth="1"/>
    <col min="13569" max="13569" width="45.7109375" style="607" customWidth="1"/>
    <col min="13570" max="13570" width="11.140625" style="607" bestFit="1" customWidth="1"/>
    <col min="13571" max="13571" width="15.42578125" style="607" customWidth="1"/>
    <col min="13572" max="13572" width="16.5703125" style="607" customWidth="1"/>
    <col min="13573" max="13573" width="11.140625" style="607" bestFit="1" customWidth="1"/>
    <col min="13574" max="13574" width="15.42578125" style="607" customWidth="1"/>
    <col min="13575" max="13575" width="16.5703125" style="607" customWidth="1"/>
    <col min="13576" max="13576" width="11.140625" style="607" bestFit="1" customWidth="1"/>
    <col min="13577" max="13577" width="15.42578125" style="607" customWidth="1"/>
    <col min="13578" max="13578" width="16.5703125" style="607" customWidth="1"/>
    <col min="13579" max="13579" width="11.140625" style="607" bestFit="1" customWidth="1"/>
    <col min="13580" max="13580" width="15.42578125" style="607" customWidth="1"/>
    <col min="13581" max="13581" width="16.5703125" style="607" customWidth="1"/>
    <col min="13582" max="13823" width="9.140625" style="607"/>
    <col min="13824" max="13824" width="0" style="607" hidden="1" customWidth="1"/>
    <col min="13825" max="13825" width="45.7109375" style="607" customWidth="1"/>
    <col min="13826" max="13826" width="11.140625" style="607" bestFit="1" customWidth="1"/>
    <col min="13827" max="13827" width="15.42578125" style="607" customWidth="1"/>
    <col min="13828" max="13828" width="16.5703125" style="607" customWidth="1"/>
    <col min="13829" max="13829" width="11.140625" style="607" bestFit="1" customWidth="1"/>
    <col min="13830" max="13830" width="15.42578125" style="607" customWidth="1"/>
    <col min="13831" max="13831" width="16.5703125" style="607" customWidth="1"/>
    <col min="13832" max="13832" width="11.140625" style="607" bestFit="1" customWidth="1"/>
    <col min="13833" max="13833" width="15.42578125" style="607" customWidth="1"/>
    <col min="13834" max="13834" width="16.5703125" style="607" customWidth="1"/>
    <col min="13835" max="13835" width="11.140625" style="607" bestFit="1" customWidth="1"/>
    <col min="13836" max="13836" width="15.42578125" style="607" customWidth="1"/>
    <col min="13837" max="13837" width="16.5703125" style="607" customWidth="1"/>
    <col min="13838" max="14079" width="9.140625" style="607"/>
    <col min="14080" max="14080" width="0" style="607" hidden="1" customWidth="1"/>
    <col min="14081" max="14081" width="45.7109375" style="607" customWidth="1"/>
    <col min="14082" max="14082" width="11.140625" style="607" bestFit="1" customWidth="1"/>
    <col min="14083" max="14083" width="15.42578125" style="607" customWidth="1"/>
    <col min="14084" max="14084" width="16.5703125" style="607" customWidth="1"/>
    <col min="14085" max="14085" width="11.140625" style="607" bestFit="1" customWidth="1"/>
    <col min="14086" max="14086" width="15.42578125" style="607" customWidth="1"/>
    <col min="14087" max="14087" width="16.5703125" style="607" customWidth="1"/>
    <col min="14088" max="14088" width="11.140625" style="607" bestFit="1" customWidth="1"/>
    <col min="14089" max="14089" width="15.42578125" style="607" customWidth="1"/>
    <col min="14090" max="14090" width="16.5703125" style="607" customWidth="1"/>
    <col min="14091" max="14091" width="11.140625" style="607" bestFit="1" customWidth="1"/>
    <col min="14092" max="14092" width="15.42578125" style="607" customWidth="1"/>
    <col min="14093" max="14093" width="16.5703125" style="607" customWidth="1"/>
    <col min="14094" max="14335" width="9.140625" style="607"/>
    <col min="14336" max="14336" width="0" style="607" hidden="1" customWidth="1"/>
    <col min="14337" max="14337" width="45.7109375" style="607" customWidth="1"/>
    <col min="14338" max="14338" width="11.140625" style="607" bestFit="1" customWidth="1"/>
    <col min="14339" max="14339" width="15.42578125" style="607" customWidth="1"/>
    <col min="14340" max="14340" width="16.5703125" style="607" customWidth="1"/>
    <col min="14341" max="14341" width="11.140625" style="607" bestFit="1" customWidth="1"/>
    <col min="14342" max="14342" width="15.42578125" style="607" customWidth="1"/>
    <col min="14343" max="14343" width="16.5703125" style="607" customWidth="1"/>
    <col min="14344" max="14344" width="11.140625" style="607" bestFit="1" customWidth="1"/>
    <col min="14345" max="14345" width="15.42578125" style="607" customWidth="1"/>
    <col min="14346" max="14346" width="16.5703125" style="607" customWidth="1"/>
    <col min="14347" max="14347" width="11.140625" style="607" bestFit="1" customWidth="1"/>
    <col min="14348" max="14348" width="15.42578125" style="607" customWidth="1"/>
    <col min="14349" max="14349" width="16.5703125" style="607" customWidth="1"/>
    <col min="14350" max="14591" width="9.140625" style="607"/>
    <col min="14592" max="14592" width="0" style="607" hidden="1" customWidth="1"/>
    <col min="14593" max="14593" width="45.7109375" style="607" customWidth="1"/>
    <col min="14594" max="14594" width="11.140625" style="607" bestFit="1" customWidth="1"/>
    <col min="14595" max="14595" width="15.42578125" style="607" customWidth="1"/>
    <col min="14596" max="14596" width="16.5703125" style="607" customWidth="1"/>
    <col min="14597" max="14597" width="11.140625" style="607" bestFit="1" customWidth="1"/>
    <col min="14598" max="14598" width="15.42578125" style="607" customWidth="1"/>
    <col min="14599" max="14599" width="16.5703125" style="607" customWidth="1"/>
    <col min="14600" max="14600" width="11.140625" style="607" bestFit="1" customWidth="1"/>
    <col min="14601" max="14601" width="15.42578125" style="607" customWidth="1"/>
    <col min="14602" max="14602" width="16.5703125" style="607" customWidth="1"/>
    <col min="14603" max="14603" width="11.140625" style="607" bestFit="1" customWidth="1"/>
    <col min="14604" max="14604" width="15.42578125" style="607" customWidth="1"/>
    <col min="14605" max="14605" width="16.5703125" style="607" customWidth="1"/>
    <col min="14606" max="14847" width="9.140625" style="607"/>
    <col min="14848" max="14848" width="0" style="607" hidden="1" customWidth="1"/>
    <col min="14849" max="14849" width="45.7109375" style="607" customWidth="1"/>
    <col min="14850" max="14850" width="11.140625" style="607" bestFit="1" customWidth="1"/>
    <col min="14851" max="14851" width="15.42578125" style="607" customWidth="1"/>
    <col min="14852" max="14852" width="16.5703125" style="607" customWidth="1"/>
    <col min="14853" max="14853" width="11.140625" style="607" bestFit="1" customWidth="1"/>
    <col min="14854" max="14854" width="15.42578125" style="607" customWidth="1"/>
    <col min="14855" max="14855" width="16.5703125" style="607" customWidth="1"/>
    <col min="14856" max="14856" width="11.140625" style="607" bestFit="1" customWidth="1"/>
    <col min="14857" max="14857" width="15.42578125" style="607" customWidth="1"/>
    <col min="14858" max="14858" width="16.5703125" style="607" customWidth="1"/>
    <col min="14859" max="14859" width="11.140625" style="607" bestFit="1" customWidth="1"/>
    <col min="14860" max="14860" width="15.42578125" style="607" customWidth="1"/>
    <col min="14861" max="14861" width="16.5703125" style="607" customWidth="1"/>
    <col min="14862" max="15103" width="9.140625" style="607"/>
    <col min="15104" max="15104" width="0" style="607" hidden="1" customWidth="1"/>
    <col min="15105" max="15105" width="45.7109375" style="607" customWidth="1"/>
    <col min="15106" max="15106" width="11.140625" style="607" bestFit="1" customWidth="1"/>
    <col min="15107" max="15107" width="15.42578125" style="607" customWidth="1"/>
    <col min="15108" max="15108" width="16.5703125" style="607" customWidth="1"/>
    <col min="15109" max="15109" width="11.140625" style="607" bestFit="1" customWidth="1"/>
    <col min="15110" max="15110" width="15.42578125" style="607" customWidth="1"/>
    <col min="15111" max="15111" width="16.5703125" style="607" customWidth="1"/>
    <col min="15112" max="15112" width="11.140625" style="607" bestFit="1" customWidth="1"/>
    <col min="15113" max="15113" width="15.42578125" style="607" customWidth="1"/>
    <col min="15114" max="15114" width="16.5703125" style="607" customWidth="1"/>
    <col min="15115" max="15115" width="11.140625" style="607" bestFit="1" customWidth="1"/>
    <col min="15116" max="15116" width="15.42578125" style="607" customWidth="1"/>
    <col min="15117" max="15117" width="16.5703125" style="607" customWidth="1"/>
    <col min="15118" max="15359" width="9.140625" style="607"/>
    <col min="15360" max="15360" width="0" style="607" hidden="1" customWidth="1"/>
    <col min="15361" max="15361" width="45.7109375" style="607" customWidth="1"/>
    <col min="15362" max="15362" width="11.140625" style="607" bestFit="1" customWidth="1"/>
    <col min="15363" max="15363" width="15.42578125" style="607" customWidth="1"/>
    <col min="15364" max="15364" width="16.5703125" style="607" customWidth="1"/>
    <col min="15365" max="15365" width="11.140625" style="607" bestFit="1" customWidth="1"/>
    <col min="15366" max="15366" width="15.42578125" style="607" customWidth="1"/>
    <col min="15367" max="15367" width="16.5703125" style="607" customWidth="1"/>
    <col min="15368" max="15368" width="11.140625" style="607" bestFit="1" customWidth="1"/>
    <col min="15369" max="15369" width="15.42578125" style="607" customWidth="1"/>
    <col min="15370" max="15370" width="16.5703125" style="607" customWidth="1"/>
    <col min="15371" max="15371" width="11.140625" style="607" bestFit="1" customWidth="1"/>
    <col min="15372" max="15372" width="15.42578125" style="607" customWidth="1"/>
    <col min="15373" max="15373" width="16.5703125" style="607" customWidth="1"/>
    <col min="15374" max="15615" width="9.140625" style="607"/>
    <col min="15616" max="15616" width="0" style="607" hidden="1" customWidth="1"/>
    <col min="15617" max="15617" width="45.7109375" style="607" customWidth="1"/>
    <col min="15618" max="15618" width="11.140625" style="607" bestFit="1" customWidth="1"/>
    <col min="15619" max="15619" width="15.42578125" style="607" customWidth="1"/>
    <col min="15620" max="15620" width="16.5703125" style="607" customWidth="1"/>
    <col min="15621" max="15621" width="11.140625" style="607" bestFit="1" customWidth="1"/>
    <col min="15622" max="15622" width="15.42578125" style="607" customWidth="1"/>
    <col min="15623" max="15623" width="16.5703125" style="607" customWidth="1"/>
    <col min="15624" max="15624" width="11.140625" style="607" bestFit="1" customWidth="1"/>
    <col min="15625" max="15625" width="15.42578125" style="607" customWidth="1"/>
    <col min="15626" max="15626" width="16.5703125" style="607" customWidth="1"/>
    <col min="15627" max="15627" width="11.140625" style="607" bestFit="1" customWidth="1"/>
    <col min="15628" max="15628" width="15.42578125" style="607" customWidth="1"/>
    <col min="15629" max="15629" width="16.5703125" style="607" customWidth="1"/>
    <col min="15630" max="15871" width="9.140625" style="607"/>
    <col min="15872" max="15872" width="0" style="607" hidden="1" customWidth="1"/>
    <col min="15873" max="15873" width="45.7109375" style="607" customWidth="1"/>
    <col min="15874" max="15874" width="11.140625" style="607" bestFit="1" customWidth="1"/>
    <col min="15875" max="15875" width="15.42578125" style="607" customWidth="1"/>
    <col min="15876" max="15876" width="16.5703125" style="607" customWidth="1"/>
    <col min="15877" max="15877" width="11.140625" style="607" bestFit="1" customWidth="1"/>
    <col min="15878" max="15878" width="15.42578125" style="607" customWidth="1"/>
    <col min="15879" max="15879" width="16.5703125" style="607" customWidth="1"/>
    <col min="15880" max="15880" width="11.140625" style="607" bestFit="1" customWidth="1"/>
    <col min="15881" max="15881" width="15.42578125" style="607" customWidth="1"/>
    <col min="15882" max="15882" width="16.5703125" style="607" customWidth="1"/>
    <col min="15883" max="15883" width="11.140625" style="607" bestFit="1" customWidth="1"/>
    <col min="15884" max="15884" width="15.42578125" style="607" customWidth="1"/>
    <col min="15885" max="15885" width="16.5703125" style="607" customWidth="1"/>
    <col min="15886" max="16127" width="9.140625" style="607"/>
    <col min="16128" max="16128" width="0" style="607" hidden="1" customWidth="1"/>
    <col min="16129" max="16129" width="45.7109375" style="607" customWidth="1"/>
    <col min="16130" max="16130" width="11.140625" style="607" bestFit="1" customWidth="1"/>
    <col min="16131" max="16131" width="15.42578125" style="607" customWidth="1"/>
    <col min="16132" max="16132" width="16.5703125" style="607" customWidth="1"/>
    <col min="16133" max="16133" width="11.140625" style="607" bestFit="1" customWidth="1"/>
    <col min="16134" max="16134" width="15.42578125" style="607" customWidth="1"/>
    <col min="16135" max="16135" width="16.5703125" style="607" customWidth="1"/>
    <col min="16136" max="16136" width="11.140625" style="607" bestFit="1" customWidth="1"/>
    <col min="16137" max="16137" width="15.42578125" style="607" customWidth="1"/>
    <col min="16138" max="16138" width="16.5703125" style="607" customWidth="1"/>
    <col min="16139" max="16139" width="11.140625" style="607" bestFit="1" customWidth="1"/>
    <col min="16140" max="16140" width="15.42578125" style="607" customWidth="1"/>
    <col min="16141" max="16141" width="16.5703125" style="607" customWidth="1"/>
    <col min="16142" max="16384" width="9.140625" style="607"/>
  </cols>
  <sheetData>
    <row r="1" spans="1:13" s="28" customFormat="1" ht="30" customHeight="1">
      <c r="A1" s="721" t="s">
        <v>1</v>
      </c>
      <c r="B1" s="721"/>
      <c r="C1" s="721"/>
      <c r="D1" s="721"/>
      <c r="E1" s="721"/>
      <c r="F1" s="721"/>
      <c r="G1" s="721"/>
      <c r="H1" s="721"/>
      <c r="I1" s="721"/>
      <c r="J1" s="721"/>
      <c r="K1" s="721"/>
      <c r="L1" s="721"/>
      <c r="M1" s="721"/>
    </row>
    <row r="2" spans="1:13" s="28" customFormat="1" ht="15" customHeight="1">
      <c r="A2" s="722" t="s">
        <v>1022</v>
      </c>
      <c r="B2" s="722"/>
      <c r="C2" s="722"/>
      <c r="D2" s="722"/>
      <c r="E2" s="722"/>
      <c r="F2" s="722"/>
      <c r="G2" s="722"/>
      <c r="H2" s="722"/>
      <c r="I2" s="722"/>
      <c r="J2" s="722"/>
      <c r="K2" s="722"/>
      <c r="L2" s="722"/>
      <c r="M2" s="722"/>
    </row>
    <row r="3" spans="1:13" s="343" customFormat="1" ht="30" customHeight="1">
      <c r="A3" s="723" t="s">
        <v>508</v>
      </c>
      <c r="B3" s="723"/>
      <c r="C3" s="723"/>
      <c r="D3" s="723"/>
      <c r="E3" s="723"/>
      <c r="F3" s="723"/>
      <c r="G3" s="723"/>
      <c r="H3" s="723"/>
      <c r="I3" s="723"/>
      <c r="J3" s="723"/>
      <c r="K3" s="723"/>
      <c r="L3" s="723"/>
      <c r="M3" s="723"/>
    </row>
    <row r="4" spans="1:13" s="31" customFormat="1" ht="15" customHeight="1">
      <c r="A4" s="47"/>
      <c r="B4" s="47"/>
      <c r="C4" s="47"/>
      <c r="D4" s="47"/>
      <c r="E4" s="47"/>
      <c r="F4" s="47"/>
      <c r="G4" s="47"/>
      <c r="H4" s="47"/>
      <c r="I4" s="47"/>
      <c r="J4" s="47"/>
      <c r="K4" s="47"/>
      <c r="L4" s="47"/>
      <c r="M4" s="47"/>
    </row>
    <row r="5" spans="1:13" s="31" customFormat="1" ht="15" customHeight="1">
      <c r="A5" s="447"/>
      <c r="B5" s="786" t="str">
        <f>"DIC-20"</f>
        <v>DIC-20</v>
      </c>
      <c r="C5" s="786"/>
      <c r="D5" s="786"/>
      <c r="E5" s="786" t="str">
        <f>"DIC-21"</f>
        <v>DIC-21</v>
      </c>
      <c r="F5" s="786"/>
      <c r="G5" s="786"/>
      <c r="H5" s="786" t="str">
        <f>"DIC-22"</f>
        <v>DIC-22</v>
      </c>
      <c r="I5" s="786"/>
      <c r="J5" s="786"/>
      <c r="K5" s="786" t="s">
        <v>1504</v>
      </c>
      <c r="L5" s="786"/>
      <c r="M5" s="786"/>
    </row>
    <row r="6" spans="1:13" s="31" customFormat="1" ht="15" customHeight="1" thickBot="1">
      <c r="A6" s="448"/>
      <c r="B6" s="449" t="s">
        <v>1023</v>
      </c>
      <c r="C6" s="450" t="s">
        <v>1015</v>
      </c>
      <c r="D6" s="449" t="s">
        <v>1016</v>
      </c>
      <c r="E6" s="449" t="s">
        <v>1023</v>
      </c>
      <c r="F6" s="450" t="s">
        <v>1015</v>
      </c>
      <c r="G6" s="449" t="s">
        <v>1016</v>
      </c>
      <c r="H6" s="449" t="s">
        <v>1023</v>
      </c>
      <c r="I6" s="450" t="s">
        <v>1015</v>
      </c>
      <c r="J6" s="449" t="s">
        <v>1016</v>
      </c>
      <c r="K6" s="449" t="s">
        <v>1023</v>
      </c>
      <c r="L6" s="450" t="s">
        <v>1015</v>
      </c>
      <c r="M6" s="449" t="s">
        <v>1016</v>
      </c>
    </row>
    <row r="7" spans="1:13" s="19" customFormat="1" ht="15" customHeight="1" thickTop="1">
      <c r="A7" s="434" t="s">
        <v>436</v>
      </c>
      <c r="B7" s="434"/>
      <c r="C7" s="434"/>
      <c r="D7" s="434"/>
      <c r="E7" s="686"/>
      <c r="F7" s="686"/>
      <c r="G7" s="686"/>
      <c r="H7" s="686"/>
      <c r="I7" s="686"/>
      <c r="J7" s="686"/>
      <c r="K7" s="686"/>
      <c r="L7" s="686"/>
      <c r="M7" s="686"/>
    </row>
    <row r="8" spans="1:13" s="19" customFormat="1" ht="15" customHeight="1">
      <c r="A8" s="47" t="s">
        <v>31</v>
      </c>
      <c r="B8" s="71">
        <v>19513299.219260003</v>
      </c>
      <c r="C8" s="620">
        <v>0.10189901271198498</v>
      </c>
      <c r="D8" s="71">
        <v>3</v>
      </c>
      <c r="E8" s="71">
        <v>19598291.262990002</v>
      </c>
      <c r="F8" s="620">
        <v>9.8296351384206088E-2</v>
      </c>
      <c r="G8" s="71">
        <v>3</v>
      </c>
      <c r="H8" s="71">
        <v>20339044.25646</v>
      </c>
      <c r="I8" s="620">
        <v>9.4708962685514458E-2</v>
      </c>
      <c r="J8" s="71">
        <v>4</v>
      </c>
      <c r="K8" s="71">
        <v>21011805.703089997</v>
      </c>
      <c r="L8" s="620">
        <v>0.10553451232287485</v>
      </c>
      <c r="M8" s="687">
        <v>3</v>
      </c>
    </row>
    <row r="9" spans="1:13" s="19" customFormat="1" ht="15" customHeight="1">
      <c r="A9" s="47" t="s">
        <v>113</v>
      </c>
      <c r="B9" s="71">
        <v>20111436.971809998</v>
      </c>
      <c r="C9" s="620">
        <v>0.10502250667707624</v>
      </c>
      <c r="D9" s="71">
        <v>2</v>
      </c>
      <c r="E9" s="71">
        <v>22125826.554990001</v>
      </c>
      <c r="F9" s="620">
        <v>0.1109733492849154</v>
      </c>
      <c r="G9" s="71">
        <v>2</v>
      </c>
      <c r="H9" s="71">
        <v>24697830.654620003</v>
      </c>
      <c r="I9" s="620">
        <v>0.11500569507530445</v>
      </c>
      <c r="J9" s="71">
        <v>2</v>
      </c>
      <c r="K9" s="71">
        <v>25964617.638519995</v>
      </c>
      <c r="L9" s="620">
        <v>0.13041065098599086</v>
      </c>
      <c r="M9" s="687">
        <v>2</v>
      </c>
    </row>
    <row r="10" spans="1:13" s="19" customFormat="1" ht="15" customHeight="1">
      <c r="A10" s="47" t="s">
        <v>33</v>
      </c>
      <c r="B10" s="71">
        <v>25681501.997009996</v>
      </c>
      <c r="C10" s="620">
        <v>0.13410954748148263</v>
      </c>
      <c r="D10" s="71">
        <v>1</v>
      </c>
      <c r="E10" s="71">
        <v>25320421.576700002</v>
      </c>
      <c r="F10" s="620">
        <v>0.12699602343392352</v>
      </c>
      <c r="G10" s="71">
        <v>1</v>
      </c>
      <c r="H10" s="71">
        <v>25988637.388270002</v>
      </c>
      <c r="I10" s="620">
        <v>0.12101634952051712</v>
      </c>
      <c r="J10" s="71">
        <v>1</v>
      </c>
      <c r="K10" s="71">
        <v>26359384.446369994</v>
      </c>
      <c r="L10" s="620">
        <v>0.13239341834717872</v>
      </c>
      <c r="M10" s="687">
        <v>1</v>
      </c>
    </row>
    <row r="11" spans="1:13" s="19" customFormat="1" ht="15" customHeight="1">
      <c r="A11" s="47" t="s">
        <v>35</v>
      </c>
      <c r="B11" s="71">
        <v>16345417.584729999</v>
      </c>
      <c r="C11" s="620">
        <v>8.5356246350999296E-2</v>
      </c>
      <c r="D11" s="71">
        <v>5</v>
      </c>
      <c r="E11" s="71">
        <v>16089936.252730004</v>
      </c>
      <c r="F11" s="620">
        <v>8.0699996057030307E-2</v>
      </c>
      <c r="G11" s="71">
        <v>5</v>
      </c>
      <c r="H11" s="71">
        <v>17355460.971329998</v>
      </c>
      <c r="I11" s="620">
        <v>8.0815877324300761E-2</v>
      </c>
      <c r="J11" s="71">
        <v>5</v>
      </c>
      <c r="K11" s="71">
        <v>18035711.666040003</v>
      </c>
      <c r="L11" s="620">
        <v>9.0586695021247207E-2</v>
      </c>
      <c r="M11" s="687">
        <v>4</v>
      </c>
    </row>
    <row r="12" spans="1:13" s="19" customFormat="1" ht="15" customHeight="1">
      <c r="A12" s="47" t="s">
        <v>43</v>
      </c>
      <c r="B12" s="71">
        <v>15973089.098619999</v>
      </c>
      <c r="C12" s="620">
        <v>8.3411933525984888E-2</v>
      </c>
      <c r="D12" s="71">
        <v>6</v>
      </c>
      <c r="E12" s="71">
        <v>15817386.780310001</v>
      </c>
      <c r="F12" s="620">
        <v>7.9333008580873707E-2</v>
      </c>
      <c r="G12" s="71">
        <v>6</v>
      </c>
      <c r="H12" s="71">
        <v>16057812.36081</v>
      </c>
      <c r="I12" s="620">
        <v>7.4773363611120094E-2</v>
      </c>
      <c r="J12" s="71">
        <v>6</v>
      </c>
      <c r="K12" s="71">
        <v>16497634.192159997</v>
      </c>
      <c r="L12" s="620">
        <v>8.2861501936254287E-2</v>
      </c>
      <c r="M12" s="687">
        <v>5</v>
      </c>
    </row>
    <row r="13" spans="1:13" s="19" customFormat="1" ht="15" customHeight="1">
      <c r="A13" s="47" t="s">
        <v>41</v>
      </c>
      <c r="B13" s="71">
        <v>10108545.860170001</v>
      </c>
      <c r="C13" s="620">
        <v>5.2787120074042064E-2</v>
      </c>
      <c r="D13" s="71">
        <v>9</v>
      </c>
      <c r="E13" s="71">
        <v>10601623.353329999</v>
      </c>
      <c r="F13" s="620">
        <v>5.3173048629492785E-2</v>
      </c>
      <c r="G13" s="71">
        <v>9</v>
      </c>
      <c r="H13" s="71">
        <v>11397054.536939999</v>
      </c>
      <c r="I13" s="620">
        <v>5.3070498262030585E-2</v>
      </c>
      <c r="J13" s="71">
        <v>9</v>
      </c>
      <c r="K13" s="71">
        <v>11888412.554190001</v>
      </c>
      <c r="L13" s="620">
        <v>5.9711089990475093E-2</v>
      </c>
      <c r="M13" s="687">
        <v>8</v>
      </c>
    </row>
    <row r="14" spans="1:13" s="19" customFormat="1" ht="15" customHeight="1">
      <c r="A14" s="47" t="s">
        <v>37</v>
      </c>
      <c r="B14" s="71">
        <v>8442511.4861699995</v>
      </c>
      <c r="C14" s="620">
        <v>4.408703703612972E-2</v>
      </c>
      <c r="D14" s="71">
        <v>10</v>
      </c>
      <c r="E14" s="71">
        <v>8784116.941300001</v>
      </c>
      <c r="F14" s="620">
        <v>4.4057241209214039E-2</v>
      </c>
      <c r="G14" s="71">
        <v>10</v>
      </c>
      <c r="H14" s="71">
        <v>9534881.6552400012</v>
      </c>
      <c r="I14" s="620">
        <v>4.4399271642771625E-2</v>
      </c>
      <c r="J14" s="71">
        <v>10</v>
      </c>
      <c r="K14" s="71">
        <v>9830158.8251500018</v>
      </c>
      <c r="L14" s="620">
        <v>4.9373244371665147E-2</v>
      </c>
      <c r="M14" s="687">
        <v>9</v>
      </c>
    </row>
    <row r="15" spans="1:13" s="19" customFormat="1" ht="15" customHeight="1">
      <c r="A15" s="47" t="s">
        <v>39</v>
      </c>
      <c r="B15" s="71">
        <v>12218608.015070001</v>
      </c>
      <c r="C15" s="620">
        <v>6.3805924970183739E-2</v>
      </c>
      <c r="D15" s="71">
        <v>8</v>
      </c>
      <c r="E15" s="71">
        <v>13157632.404539999</v>
      </c>
      <c r="F15" s="620">
        <v>6.5992858298992416E-2</v>
      </c>
      <c r="G15" s="71">
        <v>8</v>
      </c>
      <c r="H15" s="71">
        <v>14325664.206240002</v>
      </c>
      <c r="I15" s="620">
        <v>6.6707598432166421E-2</v>
      </c>
      <c r="J15" s="71">
        <v>8</v>
      </c>
      <c r="K15" s="71">
        <v>14559221.26963</v>
      </c>
      <c r="L15" s="620">
        <v>7.312557227127181E-2</v>
      </c>
      <c r="M15" s="687">
        <v>7</v>
      </c>
    </row>
    <row r="16" spans="1:13" s="19" customFormat="1" ht="15" customHeight="1">
      <c r="A16" s="47" t="s">
        <v>45</v>
      </c>
      <c r="B16" s="71">
        <v>82041.368229999993</v>
      </c>
      <c r="C16" s="620">
        <v>4.2842047886951148E-4</v>
      </c>
      <c r="D16" s="71">
        <v>50</v>
      </c>
      <c r="E16" s="71">
        <v>107566.4837</v>
      </c>
      <c r="F16" s="620">
        <v>5.3950585472243629E-4</v>
      </c>
      <c r="G16" s="71">
        <v>47</v>
      </c>
      <c r="H16" s="71">
        <v>112714.87134</v>
      </c>
      <c r="I16" s="620">
        <v>5.2485792396326787E-4</v>
      </c>
      <c r="J16" s="71">
        <v>46</v>
      </c>
      <c r="K16" s="71">
        <v>126897.86292999999</v>
      </c>
      <c r="L16" s="620">
        <v>6.3736093262860901E-4</v>
      </c>
      <c r="M16" s="687">
        <v>44</v>
      </c>
    </row>
    <row r="17" spans="1:13" s="19" customFormat="1" ht="15" customHeight="1">
      <c r="A17" s="47" t="s">
        <v>47</v>
      </c>
      <c r="B17" s="71">
        <v>12905007.11906</v>
      </c>
      <c r="C17" s="620">
        <v>6.7390320434348658E-2</v>
      </c>
      <c r="D17" s="71">
        <v>7</v>
      </c>
      <c r="E17" s="71">
        <v>13876697.968430001</v>
      </c>
      <c r="F17" s="620">
        <v>6.9599372784767563E-2</v>
      </c>
      <c r="G17" s="71">
        <v>7</v>
      </c>
      <c r="H17" s="71">
        <v>15170827.55572</v>
      </c>
      <c r="I17" s="620">
        <v>7.0643110008805132E-2</v>
      </c>
      <c r="J17" s="71">
        <v>7</v>
      </c>
      <c r="K17" s="71">
        <v>15635116.608659998</v>
      </c>
      <c r="L17" s="620">
        <v>7.8529395794077708E-2</v>
      </c>
      <c r="M17" s="687">
        <v>6</v>
      </c>
    </row>
    <row r="18" spans="1:13" s="19" customFormat="1" ht="15" customHeight="1">
      <c r="A18" s="47" t="s">
        <v>49</v>
      </c>
      <c r="B18" s="71">
        <v>3215531.8658499997</v>
      </c>
      <c r="C18" s="620">
        <v>1.6791601263517485E-2</v>
      </c>
      <c r="D18" s="71">
        <v>13</v>
      </c>
      <c r="E18" s="71">
        <v>3444045.79764</v>
      </c>
      <c r="F18" s="620">
        <v>1.7273808791046157E-2</v>
      </c>
      <c r="G18" s="71">
        <v>13</v>
      </c>
      <c r="H18" s="71">
        <v>3947649.89004</v>
      </c>
      <c r="I18" s="620">
        <v>1.8382271134127857E-2</v>
      </c>
      <c r="J18" s="71">
        <v>13</v>
      </c>
      <c r="K18" s="71">
        <v>3989854.2952600005</v>
      </c>
      <c r="L18" s="620">
        <v>2.0039559342949258E-2</v>
      </c>
      <c r="M18" s="687">
        <v>12</v>
      </c>
    </row>
    <row r="19" spans="1:13" s="19" customFormat="1" ht="15" customHeight="1">
      <c r="A19" s="47" t="s">
        <v>51</v>
      </c>
      <c r="B19" s="71">
        <v>16775325.838169999</v>
      </c>
      <c r="C19" s="620">
        <v>8.7601238382176802E-2</v>
      </c>
      <c r="D19" s="71">
        <v>4</v>
      </c>
      <c r="E19" s="71">
        <v>18567618.147810005</v>
      </c>
      <c r="F19" s="620">
        <v>9.3126951392518711E-2</v>
      </c>
      <c r="G19" s="71">
        <v>4</v>
      </c>
      <c r="H19" s="71">
        <v>20984435.415589999</v>
      </c>
      <c r="I19" s="620">
        <v>9.7714233062867126E-2</v>
      </c>
      <c r="J19" s="71">
        <v>3</v>
      </c>
      <c r="K19" s="126" t="s">
        <v>1018</v>
      </c>
      <c r="L19" s="620" t="s">
        <v>1018</v>
      </c>
      <c r="M19" s="562" t="s">
        <v>1018</v>
      </c>
    </row>
    <row r="20" spans="1:13" s="19" customFormat="1" ht="15" customHeight="1">
      <c r="A20" s="47" t="s">
        <v>53</v>
      </c>
      <c r="B20" s="71">
        <v>7763556.7714499999</v>
      </c>
      <c r="C20" s="620">
        <v>4.0541519577659314E-2</v>
      </c>
      <c r="D20" s="71">
        <v>11</v>
      </c>
      <c r="E20" s="71">
        <v>8558062.4795300029</v>
      </c>
      <c r="F20" s="620">
        <v>4.2923452119750259E-2</v>
      </c>
      <c r="G20" s="71">
        <v>11</v>
      </c>
      <c r="H20" s="71">
        <v>8993744.6667600013</v>
      </c>
      <c r="I20" s="620">
        <v>4.1879461852130852E-2</v>
      </c>
      <c r="J20" s="71">
        <v>11</v>
      </c>
      <c r="K20" s="71">
        <v>8918100.5881399997</v>
      </c>
      <c r="L20" s="620">
        <v>4.479231388843892E-2</v>
      </c>
      <c r="M20" s="687">
        <v>10</v>
      </c>
    </row>
    <row r="21" spans="1:13" s="19" customFormat="1" ht="15" customHeight="1">
      <c r="A21" s="49" t="s">
        <v>437</v>
      </c>
      <c r="B21" s="71">
        <v>169135873.1956</v>
      </c>
      <c r="C21" s="620">
        <v>0.88323242896445531</v>
      </c>
      <c r="D21" s="71"/>
      <c r="E21" s="71">
        <v>176049226.00400004</v>
      </c>
      <c r="F21" s="620">
        <v>0.88298496782145353</v>
      </c>
      <c r="G21" s="71"/>
      <c r="H21" s="71">
        <v>188905758.42936</v>
      </c>
      <c r="I21" s="620">
        <v>0.87964155053561977</v>
      </c>
      <c r="J21" s="71"/>
      <c r="K21" s="71">
        <v>172816915.65013999</v>
      </c>
      <c r="L21" s="620">
        <v>0.86799531520505246</v>
      </c>
      <c r="M21" s="71"/>
    </row>
    <row r="22" spans="1:13" s="19" customFormat="1" ht="15" customHeight="1">
      <c r="A22" s="49"/>
      <c r="B22" s="71"/>
      <c r="C22" s="248"/>
      <c r="D22" s="71"/>
      <c r="E22" s="71"/>
      <c r="F22" s="248"/>
      <c r="G22" s="71"/>
      <c r="H22" s="71"/>
      <c r="I22" s="248"/>
      <c r="J22" s="71"/>
      <c r="K22" s="71"/>
      <c r="L22" s="248"/>
      <c r="M22" s="71"/>
    </row>
    <row r="23" spans="1:13" s="31" customFormat="1" ht="15" customHeight="1">
      <c r="A23" s="434" t="s">
        <v>438</v>
      </c>
      <c r="B23" s="686"/>
      <c r="C23" s="452"/>
      <c r="D23" s="686"/>
      <c r="E23" s="686"/>
      <c r="F23" s="452"/>
      <c r="G23" s="686"/>
      <c r="H23" s="686"/>
      <c r="I23" s="452"/>
      <c r="J23" s="686"/>
      <c r="K23" s="686"/>
      <c r="L23" s="452"/>
      <c r="M23" s="686"/>
    </row>
    <row r="24" spans="1:13" s="19" customFormat="1" ht="15" customHeight="1">
      <c r="A24" s="47" t="s">
        <v>57</v>
      </c>
      <c r="B24" s="71">
        <v>3424424.5969900005</v>
      </c>
      <c r="C24" s="620">
        <v>1.7882446561508596E-2</v>
      </c>
      <c r="D24" s="71">
        <v>12</v>
      </c>
      <c r="E24" s="71">
        <v>3615748.2094799997</v>
      </c>
      <c r="F24" s="620">
        <v>1.8134992063672209E-2</v>
      </c>
      <c r="G24" s="71">
        <v>12</v>
      </c>
      <c r="H24" s="71">
        <v>4144646.3068400011</v>
      </c>
      <c r="I24" s="620">
        <v>1.9299586916159527E-2</v>
      </c>
      <c r="J24" s="71">
        <v>12</v>
      </c>
      <c r="K24" s="71">
        <v>4052051.2495299997</v>
      </c>
      <c r="L24" s="620">
        <v>2.0351951591840424E-2</v>
      </c>
      <c r="M24" s="687">
        <v>11</v>
      </c>
    </row>
    <row r="25" spans="1:13" s="19" customFormat="1" ht="15" customHeight="1">
      <c r="A25" s="47" t="s">
        <v>55</v>
      </c>
      <c r="B25" s="71">
        <v>794282.52010999992</v>
      </c>
      <c r="C25" s="620">
        <v>4.1477688377507859E-3</v>
      </c>
      <c r="D25" s="71">
        <v>19</v>
      </c>
      <c r="E25" s="71">
        <v>693635.13957999996</v>
      </c>
      <c r="F25" s="620">
        <v>3.4789667373372017E-3</v>
      </c>
      <c r="G25" s="71">
        <v>23</v>
      </c>
      <c r="H25" s="71">
        <v>641816.22237000009</v>
      </c>
      <c r="I25" s="620">
        <v>2.988623648630475E-3</v>
      </c>
      <c r="J25" s="71">
        <v>23</v>
      </c>
      <c r="K25" s="71">
        <v>605080.84745</v>
      </c>
      <c r="L25" s="620">
        <v>3.0390968322230763E-3</v>
      </c>
      <c r="M25" s="687">
        <v>22</v>
      </c>
    </row>
    <row r="26" spans="1:13" s="19" customFormat="1" ht="15" customHeight="1">
      <c r="A26" s="49" t="s">
        <v>437</v>
      </c>
      <c r="B26" s="71">
        <v>4218707.1171000004</v>
      </c>
      <c r="C26" s="620">
        <v>2.2030210177230412E-2</v>
      </c>
      <c r="D26" s="347"/>
      <c r="E26" s="71">
        <v>4309383.3490599999</v>
      </c>
      <c r="F26" s="620">
        <v>2.1613958801009411E-2</v>
      </c>
      <c r="G26" s="347"/>
      <c r="H26" s="71">
        <v>4786462.5292100012</v>
      </c>
      <c r="I26" s="620">
        <v>2.2288210564790002E-2</v>
      </c>
      <c r="J26" s="347"/>
      <c r="K26" s="71">
        <v>4657132.0969799999</v>
      </c>
      <c r="L26" s="620">
        <v>2.3391048424063501E-2</v>
      </c>
      <c r="M26" s="347"/>
    </row>
    <row r="27" spans="1:13" s="19" customFormat="1" ht="15" customHeight="1">
      <c r="A27" s="49"/>
      <c r="B27" s="71"/>
      <c r="C27" s="248"/>
      <c r="D27" s="347"/>
      <c r="E27" s="71"/>
      <c r="F27" s="248"/>
      <c r="G27" s="347"/>
      <c r="H27" s="71"/>
      <c r="I27" s="248"/>
      <c r="J27" s="347"/>
      <c r="K27" s="71"/>
      <c r="L27" s="248"/>
      <c r="M27" s="347"/>
    </row>
    <row r="28" spans="1:13" s="19" customFormat="1" ht="15" customHeight="1">
      <c r="A28" s="434" t="s">
        <v>1010</v>
      </c>
      <c r="B28" s="686"/>
      <c r="C28" s="452"/>
      <c r="D28" s="686"/>
      <c r="E28" s="686"/>
      <c r="F28" s="452"/>
      <c r="G28" s="686"/>
      <c r="H28" s="686"/>
      <c r="I28" s="452"/>
      <c r="J28" s="686"/>
      <c r="K28" s="686"/>
      <c r="L28" s="452"/>
      <c r="M28" s="686"/>
    </row>
    <row r="29" spans="1:13" s="19" customFormat="1" ht="15" customHeight="1">
      <c r="A29" s="47" t="s">
        <v>116</v>
      </c>
      <c r="B29" s="687">
        <v>2371300.1074399999</v>
      </c>
      <c r="C29" s="620">
        <v>1.2382997861712666E-2</v>
      </c>
      <c r="D29" s="687">
        <v>14</v>
      </c>
      <c r="E29" s="687">
        <v>2626807.0635199999</v>
      </c>
      <c r="F29" s="620">
        <v>1.3174901151810083E-2</v>
      </c>
      <c r="G29" s="687">
        <v>14</v>
      </c>
      <c r="H29" s="687">
        <v>3239511.4605099997</v>
      </c>
      <c r="I29" s="620">
        <v>1.5084817465564542E-2</v>
      </c>
      <c r="J29" s="687">
        <v>14</v>
      </c>
      <c r="K29" s="687">
        <v>3504388.9958099998</v>
      </c>
      <c r="L29" s="620">
        <v>1.7601247074546744E-2</v>
      </c>
      <c r="M29" s="687">
        <v>13</v>
      </c>
    </row>
    <row r="30" spans="1:13" s="19" customFormat="1" ht="15" customHeight="1">
      <c r="A30" s="49" t="s">
        <v>437</v>
      </c>
      <c r="B30" s="687">
        <v>2371300.1074399999</v>
      </c>
      <c r="C30" s="620">
        <v>1.2382997861712666E-2</v>
      </c>
      <c r="D30" s="688"/>
      <c r="E30" s="687">
        <v>2626807.0635199999</v>
      </c>
      <c r="F30" s="620">
        <v>1.3174901151810083E-2</v>
      </c>
      <c r="G30" s="688"/>
      <c r="H30" s="687">
        <v>3239511.4605099997</v>
      </c>
      <c r="I30" s="620">
        <v>1.5084817465564542E-2</v>
      </c>
      <c r="J30" s="688"/>
      <c r="K30" s="687">
        <v>3504388.9958099998</v>
      </c>
      <c r="L30" s="620">
        <v>1.7601247074546744E-2</v>
      </c>
      <c r="M30" s="688"/>
    </row>
    <row r="31" spans="1:13" s="19" customFormat="1" ht="15" customHeight="1">
      <c r="A31" s="49"/>
      <c r="B31" s="71"/>
      <c r="C31" s="248"/>
      <c r="D31" s="71"/>
      <c r="E31" s="71"/>
      <c r="F31" s="248"/>
      <c r="G31" s="71"/>
      <c r="H31" s="71"/>
      <c r="I31" s="248"/>
      <c r="J31" s="71"/>
      <c r="K31" s="71"/>
      <c r="L31" s="248"/>
      <c r="M31" s="71"/>
    </row>
    <row r="32" spans="1:13" s="19" customFormat="1" ht="15" customHeight="1">
      <c r="A32" s="434" t="s">
        <v>1024</v>
      </c>
      <c r="B32" s="686"/>
      <c r="C32" s="452"/>
      <c r="D32" s="686"/>
      <c r="E32" s="686"/>
      <c r="F32" s="452"/>
      <c r="G32" s="686"/>
      <c r="H32" s="686"/>
      <c r="I32" s="452"/>
      <c r="J32" s="686"/>
      <c r="K32" s="686"/>
      <c r="L32" s="452"/>
      <c r="M32" s="686"/>
    </row>
    <row r="33" spans="1:13" s="19" customFormat="1" ht="15" customHeight="1">
      <c r="A33" s="47" t="s">
        <v>60</v>
      </c>
      <c r="B33" s="71">
        <v>1812032.7058700002</v>
      </c>
      <c r="C33" s="620">
        <v>9.4624888237266423E-3</v>
      </c>
      <c r="D33" s="71">
        <v>15</v>
      </c>
      <c r="E33" s="71">
        <v>1671830.6194199999</v>
      </c>
      <c r="F33" s="620">
        <v>8.3851621458304413E-3</v>
      </c>
      <c r="G33" s="71">
        <v>16</v>
      </c>
      <c r="H33" s="71">
        <v>1605459.4961400002</v>
      </c>
      <c r="I33" s="620">
        <v>7.4758381758638541E-3</v>
      </c>
      <c r="J33" s="71">
        <v>17</v>
      </c>
      <c r="K33" s="71">
        <v>1575433.9658699997</v>
      </c>
      <c r="L33" s="620">
        <v>7.9128208986118925E-3</v>
      </c>
      <c r="M33" s="687">
        <v>16</v>
      </c>
    </row>
    <row r="34" spans="1:13" s="19" customFormat="1" ht="15" customHeight="1">
      <c r="A34" s="47" t="s">
        <v>62</v>
      </c>
      <c r="B34" s="71">
        <v>781167.69137999997</v>
      </c>
      <c r="C34" s="620">
        <v>4.0792819277865764E-3</v>
      </c>
      <c r="D34" s="71">
        <v>20</v>
      </c>
      <c r="E34" s="71">
        <v>764914.02136999997</v>
      </c>
      <c r="F34" s="620">
        <v>3.836470048043392E-3</v>
      </c>
      <c r="G34" s="71">
        <v>21</v>
      </c>
      <c r="H34" s="71">
        <v>806716.48396999994</v>
      </c>
      <c r="I34" s="620">
        <v>3.7564833634617452E-3</v>
      </c>
      <c r="J34" s="71">
        <v>21</v>
      </c>
      <c r="K34" s="71">
        <v>805470.91787999996</v>
      </c>
      <c r="L34" s="620">
        <v>4.0455818842939015E-3</v>
      </c>
      <c r="M34" s="687">
        <v>20</v>
      </c>
    </row>
    <row r="35" spans="1:13" s="19" customFormat="1" ht="15" customHeight="1">
      <c r="A35" s="47" t="s">
        <v>64</v>
      </c>
      <c r="B35" s="71">
        <v>252403.64713999999</v>
      </c>
      <c r="C35" s="620">
        <v>1.3180610005799562E-3</v>
      </c>
      <c r="D35" s="71">
        <v>29</v>
      </c>
      <c r="E35" s="71">
        <v>240231.60378</v>
      </c>
      <c r="F35" s="620">
        <v>1.2048953565326089E-3</v>
      </c>
      <c r="G35" s="71">
        <v>33</v>
      </c>
      <c r="H35" s="71">
        <v>247765.51426</v>
      </c>
      <c r="I35" s="620">
        <v>1.1537225913333953E-3</v>
      </c>
      <c r="J35" s="71">
        <v>33</v>
      </c>
      <c r="K35" s="71">
        <v>245584.64688999997</v>
      </c>
      <c r="L35" s="620">
        <v>1.2334806589092968E-3</v>
      </c>
      <c r="M35" s="687">
        <v>33</v>
      </c>
    </row>
    <row r="36" spans="1:13" s="19" customFormat="1" ht="15" customHeight="1">
      <c r="A36" s="49" t="s">
        <v>437</v>
      </c>
      <c r="B36" s="71">
        <v>2845604.0443900004</v>
      </c>
      <c r="C36" s="620">
        <v>1.4859826530064204E-2</v>
      </c>
      <c r="D36" s="71"/>
      <c r="E36" s="71">
        <v>2676976.2445699996</v>
      </c>
      <c r="F36" s="620">
        <v>1.3426527550406442E-2</v>
      </c>
      <c r="G36" s="71"/>
      <c r="H36" s="71">
        <v>2659941.49437</v>
      </c>
      <c r="I36" s="620">
        <v>1.2386044130658993E-2</v>
      </c>
      <c r="J36" s="71"/>
      <c r="K36" s="71">
        <v>2626489.5306399995</v>
      </c>
      <c r="L36" s="620">
        <v>1.3191883441815089E-2</v>
      </c>
      <c r="M36" s="71"/>
    </row>
    <row r="37" spans="1:13" s="19" customFormat="1" ht="15" customHeight="1">
      <c r="A37" s="49"/>
      <c r="B37" s="71"/>
      <c r="C37" s="248"/>
      <c r="D37" s="71"/>
      <c r="E37" s="71"/>
      <c r="F37" s="248"/>
      <c r="G37" s="71"/>
      <c r="H37" s="71"/>
      <c r="I37" s="248"/>
      <c r="J37" s="71"/>
      <c r="K37" s="71"/>
      <c r="L37" s="248"/>
      <c r="M37" s="71"/>
    </row>
    <row r="38" spans="1:13" s="19" customFormat="1" ht="15" customHeight="1">
      <c r="A38" s="434" t="s">
        <v>956</v>
      </c>
      <c r="B38" s="686"/>
      <c r="C38" s="452"/>
      <c r="D38" s="686"/>
      <c r="E38" s="686"/>
      <c r="F38" s="452"/>
      <c r="G38" s="686"/>
      <c r="H38" s="686"/>
      <c r="I38" s="452"/>
      <c r="J38" s="686"/>
      <c r="K38" s="686"/>
      <c r="L38" s="452"/>
      <c r="M38" s="686"/>
    </row>
    <row r="39" spans="1:13" s="19" customFormat="1" ht="15" customHeight="1">
      <c r="A39" s="47" t="s">
        <v>65</v>
      </c>
      <c r="B39" s="71">
        <v>1171948.66977</v>
      </c>
      <c r="C39" s="620">
        <v>6.119951631387296E-3</v>
      </c>
      <c r="D39" s="71">
        <v>17</v>
      </c>
      <c r="E39" s="71">
        <v>1145621.8426999999</v>
      </c>
      <c r="F39" s="620">
        <v>5.7459319127539351E-3</v>
      </c>
      <c r="G39" s="71">
        <v>18</v>
      </c>
      <c r="H39" s="71">
        <v>1215264.87301</v>
      </c>
      <c r="I39" s="620">
        <v>5.6588930167829352E-3</v>
      </c>
      <c r="J39" s="71">
        <v>18</v>
      </c>
      <c r="K39" s="71">
        <v>1260898.5480800001</v>
      </c>
      <c r="L39" s="620">
        <v>6.3330260730839871E-3</v>
      </c>
      <c r="M39" s="687">
        <v>17</v>
      </c>
    </row>
    <row r="40" spans="1:13" s="19" customFormat="1" ht="15" customHeight="1">
      <c r="A40" s="47" t="s">
        <v>66</v>
      </c>
      <c r="B40" s="71">
        <v>758492.71574000013</v>
      </c>
      <c r="C40" s="620">
        <v>3.9608724208526512E-3</v>
      </c>
      <c r="D40" s="71">
        <v>22</v>
      </c>
      <c r="E40" s="71">
        <v>754205.56166999985</v>
      </c>
      <c r="F40" s="620">
        <v>3.7827611556032338E-3</v>
      </c>
      <c r="G40" s="71">
        <v>22</v>
      </c>
      <c r="H40" s="71">
        <v>771164.66134999995</v>
      </c>
      <c r="I40" s="620">
        <v>3.5909359464118915E-3</v>
      </c>
      <c r="J40" s="71">
        <v>22</v>
      </c>
      <c r="K40" s="71">
        <v>768736.98374000005</v>
      </c>
      <c r="L40" s="620">
        <v>3.8610809480133326E-3</v>
      </c>
      <c r="M40" s="687">
        <v>21</v>
      </c>
    </row>
    <row r="41" spans="1:13" s="19" customFormat="1" ht="15" customHeight="1">
      <c r="A41" s="47" t="s">
        <v>67</v>
      </c>
      <c r="B41" s="71">
        <v>364911.22950999998</v>
      </c>
      <c r="C41" s="620">
        <v>1.9055758141021235E-3</v>
      </c>
      <c r="D41" s="71">
        <v>23</v>
      </c>
      <c r="E41" s="71">
        <v>365390.73890000005</v>
      </c>
      <c r="F41" s="620">
        <v>1.8326381612296498E-3</v>
      </c>
      <c r="G41" s="71">
        <v>26</v>
      </c>
      <c r="H41" s="71">
        <v>332437.98602999997</v>
      </c>
      <c r="I41" s="620">
        <v>1.5480008016680901E-3</v>
      </c>
      <c r="J41" s="71">
        <v>28</v>
      </c>
      <c r="K41" s="71">
        <v>336999.13399999996</v>
      </c>
      <c r="L41" s="620">
        <v>1.6926217461972319E-3</v>
      </c>
      <c r="M41" s="687">
        <v>26</v>
      </c>
    </row>
    <row r="42" spans="1:13" s="19" customFormat="1" ht="15" customHeight="1">
      <c r="A42" s="47" t="s">
        <v>68</v>
      </c>
      <c r="B42" s="71">
        <v>101158.48117</v>
      </c>
      <c r="C42" s="620">
        <v>5.282500067220298E-4</v>
      </c>
      <c r="D42" s="71">
        <v>47</v>
      </c>
      <c r="E42" s="71">
        <v>93882.000149999993</v>
      </c>
      <c r="F42" s="620">
        <v>4.7087054435319091E-4</v>
      </c>
      <c r="G42" s="71">
        <v>50</v>
      </c>
      <c r="H42" s="71">
        <v>86289.497499999998</v>
      </c>
      <c r="I42" s="620">
        <v>4.0180790679402811E-4</v>
      </c>
      <c r="J42" s="71">
        <v>52</v>
      </c>
      <c r="K42" s="71">
        <v>89453.388679999975</v>
      </c>
      <c r="L42" s="620">
        <v>4.4929121672698802E-4</v>
      </c>
      <c r="M42" s="687">
        <v>52</v>
      </c>
    </row>
    <row r="43" spans="1:13" s="19" customFormat="1" ht="15" customHeight="1">
      <c r="A43" s="47" t="s">
        <v>69</v>
      </c>
      <c r="B43" s="71">
        <v>199593.82615000004</v>
      </c>
      <c r="C43" s="620">
        <v>1.0422856505830167E-3</v>
      </c>
      <c r="D43" s="71">
        <v>36</v>
      </c>
      <c r="E43" s="71">
        <v>183462.43691999998</v>
      </c>
      <c r="F43" s="620">
        <v>9.2016635140770755E-4</v>
      </c>
      <c r="G43" s="71">
        <v>38</v>
      </c>
      <c r="H43" s="71">
        <v>201660.94502000004</v>
      </c>
      <c r="I43" s="620">
        <v>9.3903620426798542E-4</v>
      </c>
      <c r="J43" s="71">
        <v>38</v>
      </c>
      <c r="K43" s="71">
        <v>202863.90308000002</v>
      </c>
      <c r="L43" s="620">
        <v>1.0189101965812639E-3</v>
      </c>
      <c r="M43" s="687">
        <v>37</v>
      </c>
    </row>
    <row r="44" spans="1:13" s="19" customFormat="1" ht="15" customHeight="1">
      <c r="A44" s="47" t="s">
        <v>86</v>
      </c>
      <c r="B44" s="71">
        <v>112733.19877000002</v>
      </c>
      <c r="C44" s="620">
        <v>5.8869499206977774E-4</v>
      </c>
      <c r="D44" s="71">
        <v>44</v>
      </c>
      <c r="E44" s="71">
        <v>112333.33829</v>
      </c>
      <c r="F44" s="620">
        <v>5.6341428671216316E-4</v>
      </c>
      <c r="G44" s="71">
        <v>45</v>
      </c>
      <c r="H44" s="71">
        <v>122448.88518000003</v>
      </c>
      <c r="I44" s="620">
        <v>5.7018445661290477E-4</v>
      </c>
      <c r="J44" s="71">
        <v>45</v>
      </c>
      <c r="K44" s="71">
        <v>120437.81533999999</v>
      </c>
      <c r="L44" s="620">
        <v>6.0491450790781727E-4</v>
      </c>
      <c r="M44" s="687">
        <v>46</v>
      </c>
    </row>
    <row r="45" spans="1:13" s="19" customFormat="1" ht="15" customHeight="1">
      <c r="A45" s="47" t="s">
        <v>70</v>
      </c>
      <c r="B45" s="71">
        <v>328517.22124000004</v>
      </c>
      <c r="C45" s="620">
        <v>1.7155252917050658E-3</v>
      </c>
      <c r="D45" s="71">
        <v>26</v>
      </c>
      <c r="E45" s="71">
        <v>327425.90900000004</v>
      </c>
      <c r="F45" s="620">
        <v>1.6422233842465529E-3</v>
      </c>
      <c r="G45" s="71">
        <v>28</v>
      </c>
      <c r="H45" s="71">
        <v>335223.63727000001</v>
      </c>
      <c r="I45" s="620">
        <v>1.5609722144846105E-3</v>
      </c>
      <c r="J45" s="71">
        <v>27</v>
      </c>
      <c r="K45" s="71">
        <v>333435.61801000003</v>
      </c>
      <c r="L45" s="620">
        <v>1.6747235261454396E-3</v>
      </c>
      <c r="M45" s="687">
        <v>27</v>
      </c>
    </row>
    <row r="46" spans="1:13" s="19" customFormat="1" ht="15" customHeight="1">
      <c r="A46" s="47" t="s">
        <v>71</v>
      </c>
      <c r="B46" s="71">
        <v>189189.47148000001</v>
      </c>
      <c r="C46" s="620">
        <v>9.8795043913219006E-4</v>
      </c>
      <c r="D46" s="71">
        <v>37</v>
      </c>
      <c r="E46" s="71">
        <v>178029.16958000002</v>
      </c>
      <c r="F46" s="620">
        <v>8.9291548813344229E-4</v>
      </c>
      <c r="G46" s="71">
        <v>39</v>
      </c>
      <c r="H46" s="71">
        <v>188683.34272000002</v>
      </c>
      <c r="I46" s="620">
        <v>8.7860586956394588E-4</v>
      </c>
      <c r="J46" s="71">
        <v>39</v>
      </c>
      <c r="K46" s="71">
        <v>187792.43406999999</v>
      </c>
      <c r="L46" s="620">
        <v>9.4321179376737497E-4</v>
      </c>
      <c r="M46" s="687">
        <v>38</v>
      </c>
    </row>
    <row r="47" spans="1:13" s="19" customFormat="1" ht="15" customHeight="1">
      <c r="A47" s="47" t="s">
        <v>72</v>
      </c>
      <c r="B47" s="71">
        <v>176077.60759</v>
      </c>
      <c r="C47" s="620">
        <v>9.1948441728386841E-4</v>
      </c>
      <c r="D47" s="71">
        <v>39</v>
      </c>
      <c r="E47" s="71">
        <v>173292.81723000002</v>
      </c>
      <c r="F47" s="620">
        <v>8.6916004187399213E-4</v>
      </c>
      <c r="G47" s="71">
        <v>40</v>
      </c>
      <c r="H47" s="71">
        <v>182158.52492999999</v>
      </c>
      <c r="I47" s="620">
        <v>8.4822299036810462E-4</v>
      </c>
      <c r="J47" s="71">
        <v>40</v>
      </c>
      <c r="K47" s="71">
        <v>181819.64301</v>
      </c>
      <c r="L47" s="620">
        <v>9.132126780021446E-4</v>
      </c>
      <c r="M47" s="687">
        <v>39</v>
      </c>
    </row>
    <row r="48" spans="1:13" s="19" customFormat="1" ht="15" customHeight="1">
      <c r="A48" s="47" t="s">
        <v>73</v>
      </c>
      <c r="B48" s="71">
        <v>154314.53187999999</v>
      </c>
      <c r="C48" s="620">
        <v>8.0583740077215863E-4</v>
      </c>
      <c r="D48" s="71">
        <v>41</v>
      </c>
      <c r="E48" s="71">
        <v>154198.69886999999</v>
      </c>
      <c r="F48" s="620">
        <v>7.7339239853711902E-4</v>
      </c>
      <c r="G48" s="71">
        <v>42</v>
      </c>
      <c r="H48" s="71">
        <v>158832.99768</v>
      </c>
      <c r="I48" s="620">
        <v>7.3960743980020893E-4</v>
      </c>
      <c r="J48" s="71">
        <v>42</v>
      </c>
      <c r="K48" s="71">
        <v>160406.68779</v>
      </c>
      <c r="L48" s="620">
        <v>8.0566334033613284E-4</v>
      </c>
      <c r="M48" s="687">
        <v>42</v>
      </c>
    </row>
    <row r="49" spans="1:13" s="19" customFormat="1" ht="15" customHeight="1">
      <c r="A49" s="47" t="s">
        <v>74</v>
      </c>
      <c r="B49" s="71">
        <v>116177.84432999999</v>
      </c>
      <c r="C49" s="620">
        <v>6.0668488187737963E-4</v>
      </c>
      <c r="D49" s="71">
        <v>42</v>
      </c>
      <c r="E49" s="71">
        <v>120698.57520000001</v>
      </c>
      <c r="F49" s="620">
        <v>6.053706111530748E-4</v>
      </c>
      <c r="G49" s="71">
        <v>43</v>
      </c>
      <c r="H49" s="71">
        <v>134899.13662999996</v>
      </c>
      <c r="I49" s="620">
        <v>6.2815917681780333E-4</v>
      </c>
      <c r="J49" s="71">
        <v>43</v>
      </c>
      <c r="K49" s="71">
        <v>135037.19709999999</v>
      </c>
      <c r="L49" s="620">
        <v>6.7824179143730914E-4</v>
      </c>
      <c r="M49" s="687">
        <v>43</v>
      </c>
    </row>
    <row r="50" spans="1:13" s="19" customFormat="1" ht="15" customHeight="1">
      <c r="A50" s="47" t="s">
        <v>80</v>
      </c>
      <c r="B50" s="71">
        <v>55025.075279999997</v>
      </c>
      <c r="C50" s="620">
        <v>2.8734214416931619E-4</v>
      </c>
      <c r="D50" s="71">
        <v>54</v>
      </c>
      <c r="E50" s="71">
        <v>55079.264549999993</v>
      </c>
      <c r="F50" s="620">
        <v>2.7625320338077512E-4</v>
      </c>
      <c r="G50" s="71">
        <v>58</v>
      </c>
      <c r="H50" s="71">
        <v>55820.14824000001</v>
      </c>
      <c r="I50" s="620">
        <v>2.5992707769849696E-4</v>
      </c>
      <c r="J50" s="71">
        <v>61</v>
      </c>
      <c r="K50" s="71">
        <v>56808.731930000002</v>
      </c>
      <c r="L50" s="620">
        <v>2.853292051445066E-4</v>
      </c>
      <c r="M50" s="687">
        <v>62</v>
      </c>
    </row>
    <row r="51" spans="1:13" s="19" customFormat="1" ht="15" customHeight="1">
      <c r="A51" s="47" t="s">
        <v>78</v>
      </c>
      <c r="B51" s="71">
        <v>112742.14984</v>
      </c>
      <c r="C51" s="620">
        <v>5.8874199033052336E-4</v>
      </c>
      <c r="D51" s="71">
        <v>43</v>
      </c>
      <c r="E51" s="71">
        <v>118230.98081000001</v>
      </c>
      <c r="F51" s="620">
        <v>5.9299425027659449E-4</v>
      </c>
      <c r="G51" s="71">
        <v>44</v>
      </c>
      <c r="H51" s="71">
        <v>122727.0907</v>
      </c>
      <c r="I51" s="620">
        <v>5.7147992339493968E-4</v>
      </c>
      <c r="J51" s="71">
        <v>44</v>
      </c>
      <c r="K51" s="71">
        <v>123628.30140000003</v>
      </c>
      <c r="L51" s="620">
        <v>6.2093913687940152E-4</v>
      </c>
      <c r="M51" s="687">
        <v>45</v>
      </c>
    </row>
    <row r="52" spans="1:13" s="19" customFormat="1" ht="15" customHeight="1">
      <c r="A52" s="47" t="s">
        <v>87</v>
      </c>
      <c r="B52" s="71">
        <v>185443.72385000001</v>
      </c>
      <c r="C52" s="620">
        <v>9.6839394063306993E-4</v>
      </c>
      <c r="D52" s="71">
        <v>38</v>
      </c>
      <c r="E52" s="71">
        <v>186615.20939999999</v>
      </c>
      <c r="F52" s="620">
        <v>9.3597926220538369E-4</v>
      </c>
      <c r="G52" s="71">
        <v>37</v>
      </c>
      <c r="H52" s="71">
        <v>208062.24525000001</v>
      </c>
      <c r="I52" s="620">
        <v>9.6884392271224238E-4</v>
      </c>
      <c r="J52" s="71">
        <v>37</v>
      </c>
      <c r="K52" s="71">
        <v>209567.53654000003</v>
      </c>
      <c r="L52" s="620">
        <v>1.0525800628454645E-3</v>
      </c>
      <c r="M52" s="687">
        <v>35</v>
      </c>
    </row>
    <row r="53" spans="1:13" s="19" customFormat="1" ht="15" customHeight="1">
      <c r="A53" s="47" t="s">
        <v>79</v>
      </c>
      <c r="B53" s="71">
        <v>80083.997929999983</v>
      </c>
      <c r="C53" s="620">
        <v>4.1820096817184042E-4</v>
      </c>
      <c r="D53" s="71">
        <v>51</v>
      </c>
      <c r="E53" s="71">
        <v>73732.826199999996</v>
      </c>
      <c r="F53" s="620">
        <v>3.6981120932683088E-4</v>
      </c>
      <c r="G53" s="71">
        <v>52</v>
      </c>
      <c r="H53" s="71">
        <v>69782.360900000014</v>
      </c>
      <c r="I53" s="620">
        <v>3.2494226037617661E-4</v>
      </c>
      <c r="J53" s="71">
        <v>53</v>
      </c>
      <c r="K53" s="71">
        <v>69531.030960000004</v>
      </c>
      <c r="L53" s="620">
        <v>3.492285978349399E-4</v>
      </c>
      <c r="M53" s="687">
        <v>55</v>
      </c>
    </row>
    <row r="54" spans="1:13" s="19" customFormat="1" ht="15" customHeight="1">
      <c r="A54" s="47" t="s">
        <v>77</v>
      </c>
      <c r="B54" s="71">
        <v>230552.75467999998</v>
      </c>
      <c r="C54" s="620">
        <v>1.2039544455187342E-3</v>
      </c>
      <c r="D54" s="71">
        <v>32</v>
      </c>
      <c r="E54" s="71">
        <v>242044.13655999998</v>
      </c>
      <c r="F54" s="620">
        <v>1.2139862184168142E-3</v>
      </c>
      <c r="G54" s="71">
        <v>32</v>
      </c>
      <c r="H54" s="71">
        <v>252019.86357999998</v>
      </c>
      <c r="I54" s="620">
        <v>1.1735330114258265E-3</v>
      </c>
      <c r="J54" s="71">
        <v>32</v>
      </c>
      <c r="K54" s="71">
        <v>249434.19584999999</v>
      </c>
      <c r="L54" s="620">
        <v>1.2528155165553909E-3</v>
      </c>
      <c r="M54" s="687">
        <v>32</v>
      </c>
    </row>
    <row r="55" spans="1:13" s="19" customFormat="1" ht="15" customHeight="1">
      <c r="A55" s="47" t="s">
        <v>75</v>
      </c>
      <c r="B55" s="71">
        <v>103063.68607000001</v>
      </c>
      <c r="C55" s="620">
        <v>5.3820319394214274E-4</v>
      </c>
      <c r="D55" s="71">
        <v>46</v>
      </c>
      <c r="E55" s="71">
        <v>97577.613290000008</v>
      </c>
      <c r="F55" s="620">
        <v>4.8940610354632999E-4</v>
      </c>
      <c r="G55" s="71">
        <v>49</v>
      </c>
      <c r="H55" s="71">
        <v>100584.39077</v>
      </c>
      <c r="I55" s="620">
        <v>4.6837222005431499E-4</v>
      </c>
      <c r="J55" s="71">
        <v>50</v>
      </c>
      <c r="K55" s="71">
        <v>99841.467969999983</v>
      </c>
      <c r="L55" s="620">
        <v>5.0146668880839433E-4</v>
      </c>
      <c r="M55" s="687">
        <v>50</v>
      </c>
    </row>
    <row r="56" spans="1:13" s="19" customFormat="1" ht="15" customHeight="1">
      <c r="A56" s="47" t="s">
        <v>76</v>
      </c>
      <c r="B56" s="71">
        <v>61295.356189999999</v>
      </c>
      <c r="C56" s="620">
        <v>3.2008426582204883E-4</v>
      </c>
      <c r="D56" s="71">
        <v>53</v>
      </c>
      <c r="E56" s="71">
        <v>62107.243459999998</v>
      </c>
      <c r="F56" s="620">
        <v>3.115024337952003E-4</v>
      </c>
      <c r="G56" s="71">
        <v>53</v>
      </c>
      <c r="H56" s="71">
        <v>63011.15750999999</v>
      </c>
      <c r="I56" s="620">
        <v>2.9341208417353343E-4</v>
      </c>
      <c r="J56" s="71">
        <v>56</v>
      </c>
      <c r="K56" s="71">
        <v>62757.941190000005</v>
      </c>
      <c r="L56" s="620">
        <v>3.1520987826859224E-4</v>
      </c>
      <c r="M56" s="687">
        <v>58</v>
      </c>
    </row>
    <row r="57" spans="1:13" s="19" customFormat="1" ht="15" customHeight="1">
      <c r="A57" s="47" t="s">
        <v>84</v>
      </c>
      <c r="B57" s="71">
        <v>224060.40239999999</v>
      </c>
      <c r="C57" s="620">
        <v>1.1700478114053065E-3</v>
      </c>
      <c r="D57" s="71">
        <v>34</v>
      </c>
      <c r="E57" s="71">
        <v>252382.11810000002</v>
      </c>
      <c r="F57" s="620">
        <v>1.2658369564440765E-3</v>
      </c>
      <c r="G57" s="71">
        <v>30</v>
      </c>
      <c r="H57" s="71">
        <v>292589.02283999999</v>
      </c>
      <c r="I57" s="620">
        <v>1.362443706642868E-3</v>
      </c>
      <c r="J57" s="71">
        <v>30</v>
      </c>
      <c r="K57" s="71">
        <v>282931.84661000007</v>
      </c>
      <c r="L57" s="620">
        <v>1.4210618009001346E-3</v>
      </c>
      <c r="M57" s="687">
        <v>30</v>
      </c>
    </row>
    <row r="58" spans="1:13" s="19" customFormat="1" ht="15" customHeight="1">
      <c r="A58" s="47" t="s">
        <v>85</v>
      </c>
      <c r="B58" s="71">
        <v>239471.45837000001</v>
      </c>
      <c r="C58" s="620">
        <v>1.2505244998886019E-3</v>
      </c>
      <c r="D58" s="71">
        <v>30</v>
      </c>
      <c r="E58" s="71">
        <v>251409.29581999997</v>
      </c>
      <c r="F58" s="620">
        <v>1.2609577106268736E-3</v>
      </c>
      <c r="G58" s="71">
        <v>31</v>
      </c>
      <c r="H58" s="71">
        <v>294848.8062799999</v>
      </c>
      <c r="I58" s="620">
        <v>1.372966410797382E-3</v>
      </c>
      <c r="J58" s="71">
        <v>29</v>
      </c>
      <c r="K58" s="71">
        <v>296412.13819000003</v>
      </c>
      <c r="L58" s="620">
        <v>1.4887683092301748E-3</v>
      </c>
      <c r="M58" s="687">
        <v>28</v>
      </c>
    </row>
    <row r="59" spans="1:13" s="19" customFormat="1" ht="15" customHeight="1">
      <c r="A59" s="47" t="s">
        <v>83</v>
      </c>
      <c r="B59" s="71">
        <v>64833.583039999998</v>
      </c>
      <c r="C59" s="620">
        <v>3.3856502635299312E-4</v>
      </c>
      <c r="D59" s="71">
        <v>52</v>
      </c>
      <c r="E59" s="71">
        <v>59798.658579999988</v>
      </c>
      <c r="F59" s="620">
        <v>2.9992359421578862E-4</v>
      </c>
      <c r="G59" s="71">
        <v>55</v>
      </c>
      <c r="H59" s="71">
        <v>60463.207350000004</v>
      </c>
      <c r="I59" s="620">
        <v>2.8154752880971172E-4</v>
      </c>
      <c r="J59" s="71">
        <v>58</v>
      </c>
      <c r="K59" s="71">
        <v>60828.016889999999</v>
      </c>
      <c r="L59" s="620">
        <v>3.0551658380839202E-4</v>
      </c>
      <c r="M59" s="687">
        <v>59</v>
      </c>
    </row>
    <row r="60" spans="1:13" s="19" customFormat="1" ht="15" customHeight="1">
      <c r="A60" s="47" t="s">
        <v>82</v>
      </c>
      <c r="B60" s="71">
        <v>163526.15749999997</v>
      </c>
      <c r="C60" s="620">
        <v>8.5393750963074237E-4</v>
      </c>
      <c r="D60" s="71">
        <v>40</v>
      </c>
      <c r="E60" s="71">
        <v>163435.53535999998</v>
      </c>
      <c r="F60" s="620">
        <v>8.1972028055069489E-4</v>
      </c>
      <c r="G60" s="71">
        <v>41</v>
      </c>
      <c r="H60" s="71">
        <v>175343.41076999999</v>
      </c>
      <c r="I60" s="620">
        <v>8.1648834322646448E-4</v>
      </c>
      <c r="J60" s="71">
        <v>41</v>
      </c>
      <c r="K60" s="71">
        <v>178083.19082000002</v>
      </c>
      <c r="L60" s="620">
        <v>8.9444586351406863E-4</v>
      </c>
      <c r="M60" s="687">
        <v>40</v>
      </c>
    </row>
    <row r="61" spans="1:13" s="19" customFormat="1" ht="15" customHeight="1">
      <c r="A61" s="47" t="s">
        <v>81</v>
      </c>
      <c r="B61" s="71">
        <v>90660.458660000004</v>
      </c>
      <c r="C61" s="620">
        <v>4.7342914657683247E-4</v>
      </c>
      <c r="D61" s="71">
        <v>49</v>
      </c>
      <c r="E61" s="71">
        <v>86701.80481999999</v>
      </c>
      <c r="F61" s="620">
        <v>4.3485786377334135E-4</v>
      </c>
      <c r="G61" s="71">
        <v>51</v>
      </c>
      <c r="H61" s="71">
        <v>94280.300720000014</v>
      </c>
      <c r="I61" s="620">
        <v>4.3901716178396696E-4</v>
      </c>
      <c r="J61" s="71">
        <v>51</v>
      </c>
      <c r="K61" s="71">
        <v>94831.968070000003</v>
      </c>
      <c r="L61" s="620">
        <v>4.7630582750982255E-4</v>
      </c>
      <c r="M61" s="687">
        <v>51</v>
      </c>
    </row>
    <row r="62" spans="1:13" s="19" customFormat="1" ht="15" customHeight="1">
      <c r="A62" s="47" t="s">
        <v>88</v>
      </c>
      <c r="B62" s="71">
        <v>95531.935710000005</v>
      </c>
      <c r="C62" s="620">
        <v>4.9887087172708982E-4</v>
      </c>
      <c r="D62" s="71">
        <v>48</v>
      </c>
      <c r="E62" s="71">
        <v>100788.91200999999</v>
      </c>
      <c r="F62" s="620">
        <v>5.0551255605001675E-4</v>
      </c>
      <c r="G62" s="71">
        <v>48</v>
      </c>
      <c r="H62" s="71">
        <v>102376.97871000001</v>
      </c>
      <c r="I62" s="620">
        <v>4.7671942369767407E-4</v>
      </c>
      <c r="J62" s="71">
        <v>49</v>
      </c>
      <c r="K62" s="71">
        <v>100354.59432999999</v>
      </c>
      <c r="L62" s="620">
        <v>5.0404393233176509E-4</v>
      </c>
      <c r="M62" s="687">
        <v>49</v>
      </c>
    </row>
    <row r="63" spans="1:13" s="19" customFormat="1" ht="15" customHeight="1">
      <c r="A63" s="47" t="s">
        <v>89</v>
      </c>
      <c r="B63" s="71">
        <v>220042.41217000003</v>
      </c>
      <c r="C63" s="620">
        <v>1.1490656989969045E-3</v>
      </c>
      <c r="D63" s="71">
        <v>35</v>
      </c>
      <c r="E63" s="71">
        <v>212535.55826000002</v>
      </c>
      <c r="F63" s="620">
        <v>1.0659842552608371E-3</v>
      </c>
      <c r="G63" s="71">
        <v>36</v>
      </c>
      <c r="H63" s="71">
        <v>208506.03451</v>
      </c>
      <c r="I63" s="620">
        <v>9.7091043183310341E-4</v>
      </c>
      <c r="J63" s="71">
        <v>36</v>
      </c>
      <c r="K63" s="71">
        <v>206574.03836999999</v>
      </c>
      <c r="L63" s="620">
        <v>1.0375448310346205E-3</v>
      </c>
      <c r="M63" s="687">
        <v>36</v>
      </c>
    </row>
    <row r="64" spans="1:13" s="19" customFormat="1" ht="15" customHeight="1">
      <c r="A64" s="47" t="s">
        <v>90</v>
      </c>
      <c r="B64" s="71">
        <v>109291.15242</v>
      </c>
      <c r="C64" s="620">
        <v>5.707207683490911E-4</v>
      </c>
      <c r="D64" s="71">
        <v>45</v>
      </c>
      <c r="E64" s="71">
        <v>107826.59182000002</v>
      </c>
      <c r="F64" s="620">
        <v>5.4081044188354708E-4</v>
      </c>
      <c r="G64" s="71">
        <v>46</v>
      </c>
      <c r="H64" s="71">
        <v>108773.71429</v>
      </c>
      <c r="I64" s="620">
        <v>5.0650588680362367E-4</v>
      </c>
      <c r="J64" s="71">
        <v>48</v>
      </c>
      <c r="K64" s="71">
        <v>106488.65336</v>
      </c>
      <c r="L64" s="620">
        <v>5.3485303733865068E-4</v>
      </c>
      <c r="M64" s="687">
        <v>48</v>
      </c>
    </row>
    <row r="65" spans="1:13" s="19" customFormat="1" ht="15" customHeight="1">
      <c r="A65" s="47" t="s">
        <v>91</v>
      </c>
      <c r="B65" s="71">
        <v>252509.16699</v>
      </c>
      <c r="C65" s="620">
        <v>1.3186093136219874E-3</v>
      </c>
      <c r="D65" s="71">
        <v>28</v>
      </c>
      <c r="E65" s="71">
        <v>271467.56900999998</v>
      </c>
      <c r="F65" s="620">
        <v>1.3615611276894608E-3</v>
      </c>
      <c r="G65" s="71">
        <v>29</v>
      </c>
      <c r="H65" s="71">
        <v>290512.09653000004</v>
      </c>
      <c r="I65" s="620">
        <v>1.3527724785402067E-3</v>
      </c>
      <c r="J65" s="71">
        <v>31</v>
      </c>
      <c r="K65" s="71">
        <v>289627.46911999997</v>
      </c>
      <c r="L65" s="620">
        <v>1.4546914311316279E-3</v>
      </c>
      <c r="M65" s="687">
        <v>29</v>
      </c>
    </row>
    <row r="66" spans="1:13" s="19" customFormat="1" ht="15" customHeight="1">
      <c r="A66" s="47" t="s">
        <v>92</v>
      </c>
      <c r="B66" s="71">
        <v>238228.51446000001</v>
      </c>
      <c r="C66" s="620">
        <v>1.2440387399057162E-3</v>
      </c>
      <c r="D66" s="71">
        <v>31</v>
      </c>
      <c r="E66" s="71">
        <v>218562.05544999999</v>
      </c>
      <c r="F66" s="620">
        <v>1.0962104967966407E-3</v>
      </c>
      <c r="G66" s="71">
        <v>35</v>
      </c>
      <c r="H66" s="71">
        <v>235561.91799999998</v>
      </c>
      <c r="I66" s="620">
        <v>1.0968964234838255E-3</v>
      </c>
      <c r="J66" s="71">
        <v>35</v>
      </c>
      <c r="K66" s="71">
        <v>282589.41126000002</v>
      </c>
      <c r="L66" s="620">
        <v>1.4193418750558244E-3</v>
      </c>
      <c r="M66" s="687">
        <v>31</v>
      </c>
    </row>
    <row r="67" spans="1:13" s="19" customFormat="1" ht="15" customHeight="1">
      <c r="A67" s="47" t="s">
        <v>93</v>
      </c>
      <c r="B67" s="71">
        <v>51576.978990000003</v>
      </c>
      <c r="C67" s="620">
        <v>2.6933658827479911E-4</v>
      </c>
      <c r="D67" s="71">
        <v>56</v>
      </c>
      <c r="E67" s="71">
        <v>61559.615409999999</v>
      </c>
      <c r="F67" s="620">
        <v>3.0875577397122361E-4</v>
      </c>
      <c r="G67" s="71">
        <v>54</v>
      </c>
      <c r="H67" s="71">
        <v>67246.83481</v>
      </c>
      <c r="I67" s="620">
        <v>3.1313555781837632E-4</v>
      </c>
      <c r="J67" s="71">
        <v>54</v>
      </c>
      <c r="K67" s="71">
        <v>75389.831450000012</v>
      </c>
      <c r="L67" s="620">
        <v>3.786551812160266E-4</v>
      </c>
      <c r="M67" s="687">
        <v>54</v>
      </c>
    </row>
    <row r="68" spans="1:13" s="19" customFormat="1" ht="15" customHeight="1">
      <c r="A68" s="47" t="s">
        <v>94</v>
      </c>
      <c r="B68" s="71">
        <v>224300.96023999999</v>
      </c>
      <c r="C68" s="620">
        <v>1.1713063203874928E-3</v>
      </c>
      <c r="D68" s="71">
        <v>33</v>
      </c>
      <c r="E68" s="71">
        <v>229251.12529999999</v>
      </c>
      <c r="F68" s="620">
        <v>1.1498221383344971E-3</v>
      </c>
      <c r="G68" s="71">
        <v>34</v>
      </c>
      <c r="H68" s="71">
        <v>236952.31825000001</v>
      </c>
      <c r="I68" s="620">
        <v>1.103370836132461E-3</v>
      </c>
      <c r="J68" s="71">
        <v>34</v>
      </c>
      <c r="K68" s="71">
        <v>236136.09366000001</v>
      </c>
      <c r="L68" s="620">
        <v>1.1860240780054419E-3</v>
      </c>
      <c r="M68" s="687">
        <v>34</v>
      </c>
    </row>
    <row r="69" spans="1:13" s="19" customFormat="1" ht="15" customHeight="1">
      <c r="A69" s="47" t="s">
        <v>1412</v>
      </c>
      <c r="B69" s="71">
        <v>54122.804880000003</v>
      </c>
      <c r="C69" s="620">
        <v>2.8263187403681784E-4</v>
      </c>
      <c r="D69" s="71">
        <v>55</v>
      </c>
      <c r="E69" s="71">
        <v>54887.714740000003</v>
      </c>
      <c r="F69" s="620">
        <v>2.7529247434686729E-4</v>
      </c>
      <c r="G69" s="71">
        <v>59</v>
      </c>
      <c r="H69" s="71">
        <v>60755.906430000003</v>
      </c>
      <c r="I69" s="620">
        <v>2.8291048499861916E-4</v>
      </c>
      <c r="J69" s="71">
        <v>57</v>
      </c>
      <c r="K69" s="71">
        <v>64923.247220000005</v>
      </c>
      <c r="L69" s="620">
        <v>3.260854079177278E-4</v>
      </c>
      <c r="M69" s="687">
        <v>57</v>
      </c>
    </row>
    <row r="70" spans="1:13" s="19" customFormat="1" ht="15" customHeight="1">
      <c r="A70" s="47" t="s">
        <v>1262</v>
      </c>
      <c r="B70" s="620" t="s">
        <v>1018</v>
      </c>
      <c r="C70" s="620" t="s">
        <v>1018</v>
      </c>
      <c r="D70" s="620" t="s">
        <v>1018</v>
      </c>
      <c r="E70" s="71">
        <v>55476.561350000004</v>
      </c>
      <c r="F70" s="620">
        <v>2.7824586821734534E-4</v>
      </c>
      <c r="G70" s="71">
        <v>57</v>
      </c>
      <c r="H70" s="71">
        <v>64144.507459999993</v>
      </c>
      <c r="I70" s="620">
        <v>2.9868953953331948E-4</v>
      </c>
      <c r="J70" s="71">
        <v>55</v>
      </c>
      <c r="K70" s="71">
        <v>65513.062789999996</v>
      </c>
      <c r="L70" s="620">
        <v>3.290478329191751E-4</v>
      </c>
      <c r="M70" s="687">
        <v>56</v>
      </c>
    </row>
    <row r="71" spans="1:13" s="19" customFormat="1" ht="15" customHeight="1">
      <c r="A71" s="47" t="s">
        <v>1269</v>
      </c>
      <c r="B71" s="620" t="s">
        <v>1018</v>
      </c>
      <c r="C71" s="620" t="s">
        <v>1018</v>
      </c>
      <c r="D71" s="620" t="s">
        <v>1018</v>
      </c>
      <c r="E71" s="71">
        <v>57641.103479999998</v>
      </c>
      <c r="F71" s="620">
        <v>2.8910225314097347E-4</v>
      </c>
      <c r="G71" s="71">
        <v>56</v>
      </c>
      <c r="H71" s="71">
        <v>58411.458989999999</v>
      </c>
      <c r="I71" s="620">
        <v>2.7199354208265171E-4</v>
      </c>
      <c r="J71" s="71">
        <v>59</v>
      </c>
      <c r="K71" s="71">
        <v>59330.686659999992</v>
      </c>
      <c r="L71" s="620">
        <v>2.9799604902702812E-4</v>
      </c>
      <c r="M71" s="687">
        <v>60</v>
      </c>
    </row>
    <row r="72" spans="1:13" s="19" customFormat="1" ht="15" customHeight="1">
      <c r="A72" s="47" t="s">
        <v>1270</v>
      </c>
      <c r="B72" s="620" t="s">
        <v>1018</v>
      </c>
      <c r="C72" s="620" t="s">
        <v>1018</v>
      </c>
      <c r="D72" s="620" t="s">
        <v>1018</v>
      </c>
      <c r="E72" s="71">
        <v>20014.280970000003</v>
      </c>
      <c r="F72" s="620">
        <v>1.0038277156562702E-4</v>
      </c>
      <c r="G72" s="71">
        <v>63</v>
      </c>
      <c r="H72" s="71">
        <v>21244.862650000003</v>
      </c>
      <c r="I72" s="620">
        <v>9.8926915080518705E-5</v>
      </c>
      <c r="J72" s="71">
        <v>64</v>
      </c>
      <c r="K72" s="71">
        <v>21086.901629999997</v>
      </c>
      <c r="L72" s="620">
        <v>1.0591169133051795E-4</v>
      </c>
      <c r="M72" s="687">
        <v>67</v>
      </c>
    </row>
    <row r="73" spans="1:13" s="19" customFormat="1" ht="15" customHeight="1">
      <c r="A73" s="47" t="s">
        <v>1281</v>
      </c>
      <c r="B73" s="620" t="s">
        <v>1018</v>
      </c>
      <c r="C73" s="620" t="s">
        <v>1018</v>
      </c>
      <c r="D73" s="620" t="s">
        <v>1018</v>
      </c>
      <c r="E73" s="71">
        <v>32707.584079999997</v>
      </c>
      <c r="F73" s="620">
        <v>1.6404675971560414E-4</v>
      </c>
      <c r="G73" s="71">
        <v>61</v>
      </c>
      <c r="H73" s="71">
        <v>35713.16822</v>
      </c>
      <c r="I73" s="620">
        <v>1.6629872444744748E-4</v>
      </c>
      <c r="J73" s="71">
        <v>62</v>
      </c>
      <c r="K73" s="71">
        <v>35795.304839999997</v>
      </c>
      <c r="L73" s="620">
        <v>1.7978654919612651E-4</v>
      </c>
      <c r="M73" s="687">
        <v>63</v>
      </c>
    </row>
    <row r="74" spans="1:13" s="19" customFormat="1" ht="15" customHeight="1">
      <c r="A74" s="47" t="s">
        <v>1280</v>
      </c>
      <c r="B74" s="620" t="s">
        <v>1018</v>
      </c>
      <c r="C74" s="620" t="s">
        <v>1018</v>
      </c>
      <c r="D74" s="620" t="s">
        <v>1018</v>
      </c>
      <c r="E74" s="71">
        <v>17310.47928</v>
      </c>
      <c r="F74" s="620">
        <v>8.6821699458522163E-5</v>
      </c>
      <c r="G74" s="71">
        <v>64</v>
      </c>
      <c r="H74" s="71">
        <v>18932.089799999998</v>
      </c>
      <c r="I74" s="620">
        <v>8.8157465209188056E-5</v>
      </c>
      <c r="J74" s="71">
        <v>65</v>
      </c>
      <c r="K74" s="71">
        <v>19674.248350000002</v>
      </c>
      <c r="L74" s="620">
        <v>9.8816457484709794E-5</v>
      </c>
      <c r="M74" s="687">
        <v>68</v>
      </c>
    </row>
    <row r="75" spans="1:13" s="19" customFormat="1" ht="15" customHeight="1">
      <c r="A75" s="47" t="s">
        <v>1373</v>
      </c>
      <c r="B75" s="620" t="s">
        <v>1018</v>
      </c>
      <c r="C75" s="620" t="s">
        <v>1018</v>
      </c>
      <c r="D75" s="620" t="s">
        <v>1018</v>
      </c>
      <c r="E75" s="620" t="s">
        <v>1018</v>
      </c>
      <c r="F75" s="620" t="s">
        <v>1018</v>
      </c>
      <c r="G75" s="620" t="s">
        <v>1018</v>
      </c>
      <c r="H75" s="71">
        <v>111453.74949000002</v>
      </c>
      <c r="I75" s="620">
        <v>5.1898549747520417E-4</v>
      </c>
      <c r="J75" s="71">
        <v>47</v>
      </c>
      <c r="K75" s="71">
        <v>114236.98684000001</v>
      </c>
      <c r="L75" s="620">
        <v>5.7377004460026611E-4</v>
      </c>
      <c r="M75" s="687">
        <v>47</v>
      </c>
    </row>
    <row r="76" spans="1:13" s="19" customFormat="1" ht="15" customHeight="1">
      <c r="A76" s="47" t="s">
        <v>1439</v>
      </c>
      <c r="B76" s="620" t="s">
        <v>1018</v>
      </c>
      <c r="C76" s="620" t="s">
        <v>1018</v>
      </c>
      <c r="D76" s="620" t="s">
        <v>1018</v>
      </c>
      <c r="E76" s="620" t="s">
        <v>1018</v>
      </c>
      <c r="F76" s="620" t="s">
        <v>1018</v>
      </c>
      <c r="G76" s="620" t="s">
        <v>1018</v>
      </c>
      <c r="H76" s="620" t="s">
        <v>1018</v>
      </c>
      <c r="I76" s="620" t="s">
        <v>1018</v>
      </c>
      <c r="J76" s="620" t="s">
        <v>1018</v>
      </c>
      <c r="K76" s="71">
        <v>160885.5773</v>
      </c>
      <c r="L76" s="620">
        <v>8.0806862485134992E-4</v>
      </c>
      <c r="M76" s="687">
        <v>41</v>
      </c>
    </row>
    <row r="77" spans="1:13" s="19" customFormat="1" ht="15" customHeight="1">
      <c r="A77" s="47" t="s">
        <v>1440</v>
      </c>
      <c r="B77" s="620" t="s">
        <v>1018</v>
      </c>
      <c r="C77" s="620" t="s">
        <v>1018</v>
      </c>
      <c r="D77" s="620" t="s">
        <v>1018</v>
      </c>
      <c r="E77" s="620" t="s">
        <v>1018</v>
      </c>
      <c r="F77" s="620" t="s">
        <v>1018</v>
      </c>
      <c r="G77" s="620" t="s">
        <v>1018</v>
      </c>
      <c r="H77" s="620" t="s">
        <v>1018</v>
      </c>
      <c r="I77" s="620" t="s">
        <v>1018</v>
      </c>
      <c r="J77" s="620" t="s">
        <v>1018</v>
      </c>
      <c r="K77" s="71">
        <v>80394.964109999972</v>
      </c>
      <c r="L77" s="620">
        <v>4.0379410748673307E-4</v>
      </c>
      <c r="M77" s="687">
        <v>53</v>
      </c>
    </row>
    <row r="78" spans="1:13" s="19" customFormat="1" ht="15" customHeight="1">
      <c r="A78" s="47" t="s">
        <v>1441</v>
      </c>
      <c r="B78" s="620" t="s">
        <v>1018</v>
      </c>
      <c r="C78" s="620" t="s">
        <v>1018</v>
      </c>
      <c r="D78" s="620" t="s">
        <v>1018</v>
      </c>
      <c r="E78" s="620" t="s">
        <v>1018</v>
      </c>
      <c r="F78" s="620" t="s">
        <v>1018</v>
      </c>
      <c r="G78" s="620" t="s">
        <v>1018</v>
      </c>
      <c r="H78" s="620" t="s">
        <v>1018</v>
      </c>
      <c r="I78" s="620" t="s">
        <v>1018</v>
      </c>
      <c r="J78" s="620" t="s">
        <v>1018</v>
      </c>
      <c r="K78" s="71">
        <v>23617.90078</v>
      </c>
      <c r="L78" s="620">
        <v>1.1862396198251527E-4</v>
      </c>
      <c r="M78" s="687">
        <v>66</v>
      </c>
    </row>
    <row r="79" spans="1:13" s="19" customFormat="1" ht="15" customHeight="1">
      <c r="A79" s="641" t="s">
        <v>1502</v>
      </c>
      <c r="B79" s="694" t="s">
        <v>1018</v>
      </c>
      <c r="C79" s="694" t="s">
        <v>1018</v>
      </c>
      <c r="D79" s="694" t="s">
        <v>1018</v>
      </c>
      <c r="E79" s="694" t="s">
        <v>1018</v>
      </c>
      <c r="F79" s="694" t="s">
        <v>1018</v>
      </c>
      <c r="G79" s="694" t="s">
        <v>1018</v>
      </c>
      <c r="H79" s="694" t="s">
        <v>1018</v>
      </c>
      <c r="I79" s="694" t="s">
        <v>1018</v>
      </c>
      <c r="J79" s="694" t="s">
        <v>1018</v>
      </c>
      <c r="K79" s="71">
        <v>31342.205849999998</v>
      </c>
      <c r="L79" s="620">
        <v>1.5742028344648535E-4</v>
      </c>
      <c r="M79" s="687">
        <v>64</v>
      </c>
    </row>
    <row r="80" spans="1:13" s="19" customFormat="1" ht="15" customHeight="1">
      <c r="A80" s="49" t="s">
        <v>437</v>
      </c>
      <c r="B80" s="71">
        <v>6529477.5273000002</v>
      </c>
      <c r="C80" s="620">
        <v>3.4097123286258579E-2</v>
      </c>
      <c r="D80" s="71"/>
      <c r="E80" s="71">
        <v>6697684.9266199982</v>
      </c>
      <c r="F80" s="620">
        <v>3.3592622038993922E-2</v>
      </c>
      <c r="G80" s="71"/>
      <c r="H80" s="71">
        <v>7139182.1303700004</v>
      </c>
      <c r="I80" s="620">
        <v>3.3243672881804652E-2</v>
      </c>
      <c r="J80" s="71"/>
      <c r="K80" s="71">
        <v>7536498.8972400008</v>
      </c>
      <c r="L80" s="620">
        <v>3.7853040665854897E-2</v>
      </c>
      <c r="M80" s="71"/>
    </row>
    <row r="81" spans="1:13" s="19" customFormat="1" ht="15" customHeight="1">
      <c r="A81" s="49"/>
      <c r="B81" s="126"/>
      <c r="C81" s="248"/>
      <c r="D81" s="71"/>
      <c r="E81" s="126"/>
      <c r="F81" s="248"/>
      <c r="G81" s="71"/>
      <c r="H81" s="126"/>
      <c r="I81" s="248"/>
      <c r="J81" s="71"/>
      <c r="K81" s="126"/>
      <c r="L81" s="248"/>
      <c r="M81" s="71"/>
    </row>
    <row r="82" spans="1:13" s="19" customFormat="1" ht="15" customHeight="1">
      <c r="A82" s="434" t="s">
        <v>443</v>
      </c>
      <c r="B82" s="686"/>
      <c r="C82" s="452"/>
      <c r="D82" s="686"/>
      <c r="E82" s="686"/>
      <c r="F82" s="452"/>
      <c r="G82" s="686"/>
      <c r="H82" s="686"/>
      <c r="I82" s="452"/>
      <c r="J82" s="686"/>
      <c r="K82" s="686"/>
      <c r="L82" s="452"/>
      <c r="M82" s="686"/>
    </row>
    <row r="83" spans="1:13" s="19" customFormat="1" ht="15" customHeight="1">
      <c r="A83" s="47" t="s">
        <v>97</v>
      </c>
      <c r="B83" s="71">
        <v>770888.8261699999</v>
      </c>
      <c r="C83" s="620">
        <v>4.0256046919861883E-3</v>
      </c>
      <c r="D83" s="126">
        <v>21</v>
      </c>
      <c r="E83" s="71">
        <v>821143.84735000005</v>
      </c>
      <c r="F83" s="620">
        <v>4.1184939581197033E-3</v>
      </c>
      <c r="G83" s="126">
        <v>20</v>
      </c>
      <c r="H83" s="71">
        <v>863681.98626000003</v>
      </c>
      <c r="I83" s="620">
        <v>4.0217437937315513E-3</v>
      </c>
      <c r="J83" s="126">
        <v>20</v>
      </c>
      <c r="K83" s="71">
        <v>863102.78839999996</v>
      </c>
      <c r="L83" s="620">
        <v>4.335045409491492E-3</v>
      </c>
      <c r="M83" s="562">
        <v>19</v>
      </c>
    </row>
    <row r="84" spans="1:13" s="19" customFormat="1" ht="15" customHeight="1">
      <c r="A84" s="47" t="s">
        <v>99</v>
      </c>
      <c r="B84" s="71">
        <v>2271682.6220799997</v>
      </c>
      <c r="C84" s="620">
        <v>1.1862794440581276E-2</v>
      </c>
      <c r="D84" s="126">
        <v>14</v>
      </c>
      <c r="E84" s="71">
        <v>2527737.87751</v>
      </c>
      <c r="F84" s="620">
        <v>1.2678013979928114E-2</v>
      </c>
      <c r="G84" s="126">
        <v>15</v>
      </c>
      <c r="H84" s="71">
        <v>2912334.1314899996</v>
      </c>
      <c r="I84" s="620">
        <v>1.3561312965796338E-2</v>
      </c>
      <c r="J84" s="126">
        <v>15</v>
      </c>
      <c r="K84" s="71">
        <v>2848243.7455600007</v>
      </c>
      <c r="L84" s="620">
        <v>1.4305672673346138E-2</v>
      </c>
      <c r="M84" s="562">
        <v>14</v>
      </c>
    </row>
    <row r="85" spans="1:13" s="19" customFormat="1" ht="15" customHeight="1">
      <c r="A85" s="47" t="s">
        <v>100</v>
      </c>
      <c r="B85" s="71">
        <v>1377303.4752199999</v>
      </c>
      <c r="C85" s="620">
        <v>7.1923161688474636E-3</v>
      </c>
      <c r="D85" s="126">
        <v>16</v>
      </c>
      <c r="E85" s="71">
        <v>1467789.9495600001</v>
      </c>
      <c r="F85" s="620">
        <v>7.361784489478199E-3</v>
      </c>
      <c r="G85" s="126">
        <v>17</v>
      </c>
      <c r="H85" s="71">
        <v>1730560.3254999998</v>
      </c>
      <c r="I85" s="620">
        <v>8.0583714370331908E-3</v>
      </c>
      <c r="J85" s="126">
        <v>16</v>
      </c>
      <c r="K85" s="71">
        <v>1753339.5166999998</v>
      </c>
      <c r="L85" s="620">
        <v>8.8063745422958997E-3</v>
      </c>
      <c r="M85" s="562">
        <v>15</v>
      </c>
    </row>
    <row r="86" spans="1:13" s="19" customFormat="1" ht="15" customHeight="1">
      <c r="A86" s="47" t="s">
        <v>102</v>
      </c>
      <c r="B86" s="71">
        <v>46097.48431</v>
      </c>
      <c r="C86" s="620">
        <v>2.4071986950973136E-4</v>
      </c>
      <c r="D86" s="126">
        <v>57</v>
      </c>
      <c r="E86" s="71">
        <v>49962.5599</v>
      </c>
      <c r="F86" s="620">
        <v>2.5059007839419058E-4</v>
      </c>
      <c r="G86" s="126">
        <v>60</v>
      </c>
      <c r="H86" s="71">
        <v>55988.344259999998</v>
      </c>
      <c r="I86" s="620">
        <v>2.6071028414522914E-4</v>
      </c>
      <c r="J86" s="126">
        <v>60</v>
      </c>
      <c r="K86" s="71">
        <v>58124.656309999998</v>
      </c>
      <c r="L86" s="620">
        <v>2.9193860557679107E-4</v>
      </c>
      <c r="M86" s="562">
        <v>61</v>
      </c>
    </row>
    <row r="87" spans="1:13" s="19" customFormat="1" ht="15" customHeight="1">
      <c r="A87" s="47" t="s">
        <v>104</v>
      </c>
      <c r="B87" s="71">
        <v>332900.15563000005</v>
      </c>
      <c r="C87" s="620">
        <v>1.7384134446881484E-3</v>
      </c>
      <c r="D87" s="126">
        <v>25</v>
      </c>
      <c r="E87" s="71">
        <v>365446.85824000003</v>
      </c>
      <c r="F87" s="620">
        <v>1.8329196309909703E-3</v>
      </c>
      <c r="G87" s="126">
        <v>25</v>
      </c>
      <c r="H87" s="71">
        <v>434221.26226999995</v>
      </c>
      <c r="I87" s="620">
        <v>2.0219556438855076E-3</v>
      </c>
      <c r="J87" s="126">
        <v>25</v>
      </c>
      <c r="K87" s="71">
        <v>439242.61366999993</v>
      </c>
      <c r="L87" s="620">
        <v>2.2061528495036179E-3</v>
      </c>
      <c r="M87" s="562">
        <v>24</v>
      </c>
    </row>
    <row r="88" spans="1:13" s="19" customFormat="1" ht="15" customHeight="1">
      <c r="A88" s="47" t="s">
        <v>106</v>
      </c>
      <c r="B88" s="71">
        <v>272962.42324999999</v>
      </c>
      <c r="C88" s="620">
        <v>1.4254154721807339E-3</v>
      </c>
      <c r="D88" s="126">
        <v>27</v>
      </c>
      <c r="E88" s="71">
        <v>340924.92345</v>
      </c>
      <c r="F88" s="620">
        <v>1.7099284637308769E-3</v>
      </c>
      <c r="G88" s="126">
        <v>27</v>
      </c>
      <c r="H88" s="71">
        <v>447043.63884999999</v>
      </c>
      <c r="I88" s="620">
        <v>2.0816631684742858E-3</v>
      </c>
      <c r="J88" s="126">
        <v>24</v>
      </c>
      <c r="K88" s="71">
        <v>463455.93384999997</v>
      </c>
      <c r="L88" s="620">
        <v>2.3277673824486918E-3</v>
      </c>
      <c r="M88" s="562">
        <v>23</v>
      </c>
    </row>
    <row r="89" spans="1:13" s="19" customFormat="1" ht="15" customHeight="1">
      <c r="A89" s="47" t="s">
        <v>108</v>
      </c>
      <c r="B89" s="71">
        <v>37846.343829999998</v>
      </c>
      <c r="C89" s="620">
        <v>1.9763290846400619E-4</v>
      </c>
      <c r="D89" s="126">
        <v>58</v>
      </c>
      <c r="E89" s="71">
        <v>27865.578449999997</v>
      </c>
      <c r="F89" s="620">
        <v>1.3976140338407613E-4</v>
      </c>
      <c r="G89" s="126">
        <v>62</v>
      </c>
      <c r="H89" s="71">
        <v>30794.973169999997</v>
      </c>
      <c r="I89" s="620">
        <v>1.433971000841204E-4</v>
      </c>
      <c r="J89" s="126">
        <v>63</v>
      </c>
      <c r="K89" s="71">
        <v>29603.25578</v>
      </c>
      <c r="L89" s="620">
        <v>1.48686181761722E-4</v>
      </c>
      <c r="M89" s="562">
        <v>65</v>
      </c>
    </row>
    <row r="90" spans="1:13" s="19" customFormat="1" ht="15" customHeight="1">
      <c r="A90" s="47" t="s">
        <v>110</v>
      </c>
      <c r="B90" s="71">
        <v>950834.13968000002</v>
      </c>
      <c r="C90" s="620">
        <v>4.9652826953037275E-3</v>
      </c>
      <c r="D90" s="126">
        <v>18</v>
      </c>
      <c r="E90" s="71">
        <v>1033638.8509099999</v>
      </c>
      <c r="F90" s="620">
        <v>5.1842748089618593E-3</v>
      </c>
      <c r="G90" s="126">
        <v>19</v>
      </c>
      <c r="H90" s="71">
        <v>1128672.6568500001</v>
      </c>
      <c r="I90" s="620">
        <v>5.2556754975256748E-3</v>
      </c>
      <c r="J90" s="126">
        <v>19</v>
      </c>
      <c r="K90" s="71">
        <v>1088744.50018</v>
      </c>
      <c r="L90" s="620">
        <v>5.4683600969054847E-3</v>
      </c>
      <c r="M90" s="562">
        <v>18</v>
      </c>
    </row>
    <row r="91" spans="1:13" s="19" customFormat="1" ht="15" customHeight="1">
      <c r="A91" s="47" t="s">
        <v>507</v>
      </c>
      <c r="B91" s="126">
        <v>334970.45262999996</v>
      </c>
      <c r="C91" s="620">
        <v>1.7492230446596246E-3</v>
      </c>
      <c r="D91" s="126">
        <v>24</v>
      </c>
      <c r="E91" s="126">
        <v>385053.09297999996</v>
      </c>
      <c r="F91" s="620">
        <v>1.9312558233387023E-3</v>
      </c>
      <c r="G91" s="126">
        <v>24</v>
      </c>
      <c r="H91" s="71">
        <v>418956.37221</v>
      </c>
      <c r="I91" s="620">
        <v>1.9508745308862165E-3</v>
      </c>
      <c r="J91" s="126">
        <v>26</v>
      </c>
      <c r="K91" s="71">
        <v>413621.49118000007</v>
      </c>
      <c r="L91" s="620">
        <v>2.0774674473371044E-3</v>
      </c>
      <c r="M91" s="562">
        <v>25</v>
      </c>
    </row>
    <row r="92" spans="1:13" s="19" customFormat="1" ht="15" customHeight="1">
      <c r="A92" s="49" t="s">
        <v>437</v>
      </c>
      <c r="B92" s="71">
        <v>6395485.9227999998</v>
      </c>
      <c r="C92" s="620">
        <v>3.3397413180278841E-2</v>
      </c>
      <c r="D92" s="126"/>
      <c r="E92" s="71">
        <v>7019563.5383499991</v>
      </c>
      <c r="F92" s="620">
        <v>3.5207022636326683E-2</v>
      </c>
      <c r="G92" s="126"/>
      <c r="H92" s="71">
        <v>8022253.6908599986</v>
      </c>
      <c r="I92" s="620">
        <v>3.7355704421562108E-2</v>
      </c>
      <c r="J92" s="126"/>
      <c r="K92" s="71">
        <v>7957478.5016299998</v>
      </c>
      <c r="L92" s="620">
        <v>3.9967465188666937E-2</v>
      </c>
      <c r="M92" s="126"/>
    </row>
    <row r="93" spans="1:13" s="19" customFormat="1" ht="15" customHeight="1">
      <c r="A93" s="49"/>
      <c r="B93" s="71"/>
      <c r="C93" s="248"/>
      <c r="D93" s="71"/>
      <c r="E93" s="71"/>
      <c r="F93" s="248"/>
      <c r="G93" s="71"/>
      <c r="H93" s="71"/>
      <c r="I93" s="248"/>
      <c r="J93" s="71"/>
      <c r="K93" s="71"/>
      <c r="L93" s="248"/>
      <c r="M93" s="71"/>
    </row>
    <row r="94" spans="1:13" s="45" customFormat="1" ht="15" customHeight="1">
      <c r="A94" s="434" t="s">
        <v>156</v>
      </c>
      <c r="B94" s="453">
        <v>191496447.91463</v>
      </c>
      <c r="C94" s="643">
        <v>1</v>
      </c>
      <c r="D94" s="686"/>
      <c r="E94" s="453">
        <v>199379641.12612003</v>
      </c>
      <c r="F94" s="643">
        <v>1</v>
      </c>
      <c r="G94" s="686"/>
      <c r="H94" s="453">
        <v>214753109.73468</v>
      </c>
      <c r="I94" s="643">
        <v>1</v>
      </c>
      <c r="J94" s="686"/>
      <c r="K94" s="453">
        <v>199098903.67244005</v>
      </c>
      <c r="L94" s="643">
        <v>1</v>
      </c>
      <c r="M94" s="686"/>
    </row>
    <row r="95" spans="1:13" s="31" customFormat="1" ht="15" customHeight="1" thickBot="1">
      <c r="A95" s="118"/>
      <c r="B95" s="118"/>
      <c r="C95" s="118"/>
      <c r="D95" s="118"/>
      <c r="E95" s="185"/>
      <c r="F95" s="183"/>
      <c r="G95" s="185"/>
      <c r="H95" s="185"/>
      <c r="I95" s="183"/>
      <c r="J95" s="185"/>
      <c r="K95" s="185"/>
      <c r="L95" s="183"/>
      <c r="M95" s="185"/>
    </row>
    <row r="96" spans="1:13" s="31" customFormat="1" ht="15" customHeight="1" thickTop="1">
      <c r="A96" s="684" t="s">
        <v>1442</v>
      </c>
      <c r="B96" s="684"/>
      <c r="C96" s="684"/>
      <c r="D96" s="684"/>
      <c r="E96" s="71"/>
      <c r="F96" s="307"/>
      <c r="G96" s="71"/>
      <c r="H96" s="71"/>
      <c r="I96" s="307"/>
      <c r="J96" s="71"/>
      <c r="K96" s="71"/>
      <c r="L96" s="307"/>
      <c r="M96" s="71"/>
    </row>
    <row r="97" spans="1:13" s="31" customFormat="1" ht="15" customHeight="1">
      <c r="A97" s="684" t="s">
        <v>1021</v>
      </c>
      <c r="B97" s="684"/>
      <c r="C97" s="684"/>
      <c r="D97" s="684"/>
      <c r="E97" s="71"/>
      <c r="F97" s="307"/>
      <c r="G97" s="71"/>
      <c r="H97" s="71"/>
      <c r="I97" s="307"/>
      <c r="J97" s="71"/>
      <c r="K97" s="71"/>
      <c r="L97" s="307"/>
      <c r="M97" s="71"/>
    </row>
    <row r="98" spans="1:13" s="31" customFormat="1" ht="15" customHeight="1">
      <c r="A98" s="684" t="s">
        <v>1428</v>
      </c>
      <c r="B98" s="684"/>
      <c r="C98" s="684"/>
      <c r="D98" s="684"/>
      <c r="E98" s="71"/>
      <c r="F98" s="307"/>
      <c r="G98" s="71"/>
      <c r="H98" s="71"/>
      <c r="I98" s="307"/>
      <c r="J98" s="307"/>
      <c r="K98" s="307"/>
      <c r="L98" s="307"/>
      <c r="M98" s="71"/>
    </row>
    <row r="99" spans="1:13" s="31" customFormat="1" ht="15" customHeight="1">
      <c r="A99" s="684" t="s">
        <v>1443</v>
      </c>
      <c r="B99" s="684"/>
      <c r="C99" s="684"/>
      <c r="D99" s="684"/>
      <c r="E99" s="71"/>
      <c r="F99" s="307"/>
      <c r="G99" s="71"/>
      <c r="H99" s="71"/>
      <c r="I99" s="307"/>
      <c r="J99" s="71"/>
      <c r="K99" s="71"/>
      <c r="L99" s="307"/>
      <c r="M99" s="71"/>
    </row>
    <row r="100" spans="1:13" s="31" customFormat="1" ht="15" customHeight="1">
      <c r="A100" s="684" t="s">
        <v>1444</v>
      </c>
      <c r="B100" s="684"/>
      <c r="C100" s="684"/>
      <c r="D100" s="684"/>
      <c r="E100" s="71"/>
      <c r="F100" s="307"/>
      <c r="G100" s="71"/>
      <c r="H100" s="71"/>
      <c r="I100" s="307"/>
      <c r="J100" s="71"/>
      <c r="K100" s="71"/>
      <c r="L100" s="307"/>
      <c r="M100" s="71"/>
    </row>
    <row r="101" spans="1:13" s="31" customFormat="1" ht="15" customHeight="1">
      <c r="A101" s="684" t="s">
        <v>1445</v>
      </c>
      <c r="B101" s="684"/>
      <c r="C101" s="684"/>
      <c r="D101" s="684"/>
      <c r="E101" s="71"/>
      <c r="F101" s="307"/>
      <c r="G101" s="71"/>
      <c r="H101" s="71"/>
      <c r="I101" s="307"/>
      <c r="J101" s="71"/>
      <c r="K101" s="71"/>
      <c r="L101" s="307"/>
      <c r="M101" s="71"/>
    </row>
    <row r="102" spans="1:13">
      <c r="A102" s="684" t="s">
        <v>1446</v>
      </c>
      <c r="B102" s="684"/>
      <c r="C102" s="684"/>
      <c r="D102" s="684"/>
    </row>
    <row r="103" spans="1:13">
      <c r="A103" s="684" t="s">
        <v>1447</v>
      </c>
      <c r="B103" s="684"/>
      <c r="C103" s="684"/>
      <c r="D103" s="684"/>
    </row>
    <row r="104" spans="1:13">
      <c r="A104" s="693" t="s">
        <v>1503</v>
      </c>
    </row>
    <row r="105" spans="1:13">
      <c r="A105" s="695" t="s">
        <v>1516</v>
      </c>
    </row>
  </sheetData>
  <mergeCells count="7">
    <mergeCell ref="A1:M1"/>
    <mergeCell ref="A2:M2"/>
    <mergeCell ref="A3:M3"/>
    <mergeCell ref="B5:D5"/>
    <mergeCell ref="E5:G5"/>
    <mergeCell ref="H5:J5"/>
    <mergeCell ref="K5:M5"/>
  </mergeCells>
  <pageMargins left="0.9" right="0.65" top="0.56000000000000005" bottom="0.28000000000000003" header="0.5" footer="0.23"/>
  <pageSetup scale="40" orientation="portrait" r:id="rId1"/>
  <headerFooter alignWithMargins="0"/>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N47"/>
  <sheetViews>
    <sheetView zoomScaleNormal="100" workbookViewId="0">
      <selection activeCell="A2" sqref="A2:M2"/>
    </sheetView>
  </sheetViews>
  <sheetFormatPr defaultRowHeight="12.75"/>
  <cols>
    <col min="1" max="1" width="48.85546875" style="33" customWidth="1"/>
    <col min="2" max="2" width="21.140625" style="33" customWidth="1"/>
    <col min="3" max="3" width="15.42578125" style="33" customWidth="1"/>
    <col min="4" max="4" width="16.5703125" style="33" customWidth="1"/>
    <col min="5" max="5" width="21.140625" style="607" customWidth="1"/>
    <col min="6" max="6" width="15.42578125" style="607" customWidth="1"/>
    <col min="7" max="7" width="16.5703125" style="607" customWidth="1"/>
    <col min="8" max="8" width="21.140625" style="607" customWidth="1"/>
    <col min="9" max="9" width="15.42578125" style="607" customWidth="1"/>
    <col min="10" max="10" width="16.5703125" style="607" customWidth="1"/>
    <col min="11" max="11" width="21.140625" style="607" customWidth="1"/>
    <col min="12" max="12" width="15.42578125" style="607" customWidth="1"/>
    <col min="13" max="13" width="16.5703125" style="607" customWidth="1"/>
    <col min="14" max="255" width="9.140625" style="607"/>
    <col min="256" max="256" width="0" style="607" hidden="1" customWidth="1"/>
    <col min="257" max="257" width="48.85546875" style="607" customWidth="1"/>
    <col min="258" max="258" width="21.140625" style="607" customWidth="1"/>
    <col min="259" max="259" width="15.42578125" style="607" customWidth="1"/>
    <col min="260" max="260" width="16.5703125" style="607" customWidth="1"/>
    <col min="261" max="261" width="21.140625" style="607" customWidth="1"/>
    <col min="262" max="262" width="15.42578125" style="607" customWidth="1"/>
    <col min="263" max="263" width="16.5703125" style="607" customWidth="1"/>
    <col min="264" max="264" width="21.140625" style="607" customWidth="1"/>
    <col min="265" max="265" width="15.42578125" style="607" customWidth="1"/>
    <col min="266" max="266" width="16.5703125" style="607" customWidth="1"/>
    <col min="267" max="267" width="21.140625" style="607" customWidth="1"/>
    <col min="268" max="268" width="15.42578125" style="607" customWidth="1"/>
    <col min="269" max="269" width="16.5703125" style="607" customWidth="1"/>
    <col min="270" max="511" width="9.140625" style="607"/>
    <col min="512" max="512" width="0" style="607" hidden="1" customWidth="1"/>
    <col min="513" max="513" width="48.85546875" style="607" customWidth="1"/>
    <col min="514" max="514" width="21.140625" style="607" customWidth="1"/>
    <col min="515" max="515" width="15.42578125" style="607" customWidth="1"/>
    <col min="516" max="516" width="16.5703125" style="607" customWidth="1"/>
    <col min="517" max="517" width="21.140625" style="607" customWidth="1"/>
    <col min="518" max="518" width="15.42578125" style="607" customWidth="1"/>
    <col min="519" max="519" width="16.5703125" style="607" customWidth="1"/>
    <col min="520" max="520" width="21.140625" style="607" customWidth="1"/>
    <col min="521" max="521" width="15.42578125" style="607" customWidth="1"/>
    <col min="522" max="522" width="16.5703125" style="607" customWidth="1"/>
    <col min="523" max="523" width="21.140625" style="607" customWidth="1"/>
    <col min="524" max="524" width="15.42578125" style="607" customWidth="1"/>
    <col min="525" max="525" width="16.5703125" style="607" customWidth="1"/>
    <col min="526" max="767" width="9.140625" style="607"/>
    <col min="768" max="768" width="0" style="607" hidden="1" customWidth="1"/>
    <col min="769" max="769" width="48.85546875" style="607" customWidth="1"/>
    <col min="770" max="770" width="21.140625" style="607" customWidth="1"/>
    <col min="771" max="771" width="15.42578125" style="607" customWidth="1"/>
    <col min="772" max="772" width="16.5703125" style="607" customWidth="1"/>
    <col min="773" max="773" width="21.140625" style="607" customWidth="1"/>
    <col min="774" max="774" width="15.42578125" style="607" customWidth="1"/>
    <col min="775" max="775" width="16.5703125" style="607" customWidth="1"/>
    <col min="776" max="776" width="21.140625" style="607" customWidth="1"/>
    <col min="777" max="777" width="15.42578125" style="607" customWidth="1"/>
    <col min="778" max="778" width="16.5703125" style="607" customWidth="1"/>
    <col min="779" max="779" width="21.140625" style="607" customWidth="1"/>
    <col min="780" max="780" width="15.42578125" style="607" customWidth="1"/>
    <col min="781" max="781" width="16.5703125" style="607" customWidth="1"/>
    <col min="782" max="1023" width="9.140625" style="607"/>
    <col min="1024" max="1024" width="0" style="607" hidden="1" customWidth="1"/>
    <col min="1025" max="1025" width="48.85546875" style="607" customWidth="1"/>
    <col min="1026" max="1026" width="21.140625" style="607" customWidth="1"/>
    <col min="1027" max="1027" width="15.42578125" style="607" customWidth="1"/>
    <col min="1028" max="1028" width="16.5703125" style="607" customWidth="1"/>
    <col min="1029" max="1029" width="21.140625" style="607" customWidth="1"/>
    <col min="1030" max="1030" width="15.42578125" style="607" customWidth="1"/>
    <col min="1031" max="1031" width="16.5703125" style="607" customWidth="1"/>
    <col min="1032" max="1032" width="21.140625" style="607" customWidth="1"/>
    <col min="1033" max="1033" width="15.42578125" style="607" customWidth="1"/>
    <col min="1034" max="1034" width="16.5703125" style="607" customWidth="1"/>
    <col min="1035" max="1035" width="21.140625" style="607" customWidth="1"/>
    <col min="1036" max="1036" width="15.42578125" style="607" customWidth="1"/>
    <col min="1037" max="1037" width="16.5703125" style="607" customWidth="1"/>
    <col min="1038" max="1279" width="9.140625" style="607"/>
    <col min="1280" max="1280" width="0" style="607" hidden="1" customWidth="1"/>
    <col min="1281" max="1281" width="48.85546875" style="607" customWidth="1"/>
    <col min="1282" max="1282" width="21.140625" style="607" customWidth="1"/>
    <col min="1283" max="1283" width="15.42578125" style="607" customWidth="1"/>
    <col min="1284" max="1284" width="16.5703125" style="607" customWidth="1"/>
    <col min="1285" max="1285" width="21.140625" style="607" customWidth="1"/>
    <col min="1286" max="1286" width="15.42578125" style="607" customWidth="1"/>
    <col min="1287" max="1287" width="16.5703125" style="607" customWidth="1"/>
    <col min="1288" max="1288" width="21.140625" style="607" customWidth="1"/>
    <col min="1289" max="1289" width="15.42578125" style="607" customWidth="1"/>
    <col min="1290" max="1290" width="16.5703125" style="607" customWidth="1"/>
    <col min="1291" max="1291" width="21.140625" style="607" customWidth="1"/>
    <col min="1292" max="1292" width="15.42578125" style="607" customWidth="1"/>
    <col min="1293" max="1293" width="16.5703125" style="607" customWidth="1"/>
    <col min="1294" max="1535" width="9.140625" style="607"/>
    <col min="1536" max="1536" width="0" style="607" hidden="1" customWidth="1"/>
    <col min="1537" max="1537" width="48.85546875" style="607" customWidth="1"/>
    <col min="1538" max="1538" width="21.140625" style="607" customWidth="1"/>
    <col min="1539" max="1539" width="15.42578125" style="607" customWidth="1"/>
    <col min="1540" max="1540" width="16.5703125" style="607" customWidth="1"/>
    <col min="1541" max="1541" width="21.140625" style="607" customWidth="1"/>
    <col min="1542" max="1542" width="15.42578125" style="607" customWidth="1"/>
    <col min="1543" max="1543" width="16.5703125" style="607" customWidth="1"/>
    <col min="1544" max="1544" width="21.140625" style="607" customWidth="1"/>
    <col min="1545" max="1545" width="15.42578125" style="607" customWidth="1"/>
    <col min="1546" max="1546" width="16.5703125" style="607" customWidth="1"/>
    <col min="1547" max="1547" width="21.140625" style="607" customWidth="1"/>
    <col min="1548" max="1548" width="15.42578125" style="607" customWidth="1"/>
    <col min="1549" max="1549" width="16.5703125" style="607" customWidth="1"/>
    <col min="1550" max="1791" width="9.140625" style="607"/>
    <col min="1792" max="1792" width="0" style="607" hidden="1" customWidth="1"/>
    <col min="1793" max="1793" width="48.85546875" style="607" customWidth="1"/>
    <col min="1794" max="1794" width="21.140625" style="607" customWidth="1"/>
    <col min="1795" max="1795" width="15.42578125" style="607" customWidth="1"/>
    <col min="1796" max="1796" width="16.5703125" style="607" customWidth="1"/>
    <col min="1797" max="1797" width="21.140625" style="607" customWidth="1"/>
    <col min="1798" max="1798" width="15.42578125" style="607" customWidth="1"/>
    <col min="1799" max="1799" width="16.5703125" style="607" customWidth="1"/>
    <col min="1800" max="1800" width="21.140625" style="607" customWidth="1"/>
    <col min="1801" max="1801" width="15.42578125" style="607" customWidth="1"/>
    <col min="1802" max="1802" width="16.5703125" style="607" customWidth="1"/>
    <col min="1803" max="1803" width="21.140625" style="607" customWidth="1"/>
    <col min="1804" max="1804" width="15.42578125" style="607" customWidth="1"/>
    <col min="1805" max="1805" width="16.5703125" style="607" customWidth="1"/>
    <col min="1806" max="2047" width="9.140625" style="607"/>
    <col min="2048" max="2048" width="0" style="607" hidden="1" customWidth="1"/>
    <col min="2049" max="2049" width="48.85546875" style="607" customWidth="1"/>
    <col min="2050" max="2050" width="21.140625" style="607" customWidth="1"/>
    <col min="2051" max="2051" width="15.42578125" style="607" customWidth="1"/>
    <col min="2052" max="2052" width="16.5703125" style="607" customWidth="1"/>
    <col min="2053" max="2053" width="21.140625" style="607" customWidth="1"/>
    <col min="2054" max="2054" width="15.42578125" style="607" customWidth="1"/>
    <col min="2055" max="2055" width="16.5703125" style="607" customWidth="1"/>
    <col min="2056" max="2056" width="21.140625" style="607" customWidth="1"/>
    <col min="2057" max="2057" width="15.42578125" style="607" customWidth="1"/>
    <col min="2058" max="2058" width="16.5703125" style="607" customWidth="1"/>
    <col min="2059" max="2059" width="21.140625" style="607" customWidth="1"/>
    <col min="2060" max="2060" width="15.42578125" style="607" customWidth="1"/>
    <col min="2061" max="2061" width="16.5703125" style="607" customWidth="1"/>
    <col min="2062" max="2303" width="9.140625" style="607"/>
    <col min="2304" max="2304" width="0" style="607" hidden="1" customWidth="1"/>
    <col min="2305" max="2305" width="48.85546875" style="607" customWidth="1"/>
    <col min="2306" max="2306" width="21.140625" style="607" customWidth="1"/>
    <col min="2307" max="2307" width="15.42578125" style="607" customWidth="1"/>
    <col min="2308" max="2308" width="16.5703125" style="607" customWidth="1"/>
    <col min="2309" max="2309" width="21.140625" style="607" customWidth="1"/>
    <col min="2310" max="2310" width="15.42578125" style="607" customWidth="1"/>
    <col min="2311" max="2311" width="16.5703125" style="607" customWidth="1"/>
    <col min="2312" max="2312" width="21.140625" style="607" customWidth="1"/>
    <col min="2313" max="2313" width="15.42578125" style="607" customWidth="1"/>
    <col min="2314" max="2314" width="16.5703125" style="607" customWidth="1"/>
    <col min="2315" max="2315" width="21.140625" style="607" customWidth="1"/>
    <col min="2316" max="2316" width="15.42578125" style="607" customWidth="1"/>
    <col min="2317" max="2317" width="16.5703125" style="607" customWidth="1"/>
    <col min="2318" max="2559" width="9.140625" style="607"/>
    <col min="2560" max="2560" width="0" style="607" hidden="1" customWidth="1"/>
    <col min="2561" max="2561" width="48.85546875" style="607" customWidth="1"/>
    <col min="2562" max="2562" width="21.140625" style="607" customWidth="1"/>
    <col min="2563" max="2563" width="15.42578125" style="607" customWidth="1"/>
    <col min="2564" max="2564" width="16.5703125" style="607" customWidth="1"/>
    <col min="2565" max="2565" width="21.140625" style="607" customWidth="1"/>
    <col min="2566" max="2566" width="15.42578125" style="607" customWidth="1"/>
    <col min="2567" max="2567" width="16.5703125" style="607" customWidth="1"/>
    <col min="2568" max="2568" width="21.140625" style="607" customWidth="1"/>
    <col min="2569" max="2569" width="15.42578125" style="607" customWidth="1"/>
    <col min="2570" max="2570" width="16.5703125" style="607" customWidth="1"/>
    <col min="2571" max="2571" width="21.140625" style="607" customWidth="1"/>
    <col min="2572" max="2572" width="15.42578125" style="607" customWidth="1"/>
    <col min="2573" max="2573" width="16.5703125" style="607" customWidth="1"/>
    <col min="2574" max="2815" width="9.140625" style="607"/>
    <col min="2816" max="2816" width="0" style="607" hidden="1" customWidth="1"/>
    <col min="2817" max="2817" width="48.85546875" style="607" customWidth="1"/>
    <col min="2818" max="2818" width="21.140625" style="607" customWidth="1"/>
    <col min="2819" max="2819" width="15.42578125" style="607" customWidth="1"/>
    <col min="2820" max="2820" width="16.5703125" style="607" customWidth="1"/>
    <col min="2821" max="2821" width="21.140625" style="607" customWidth="1"/>
    <col min="2822" max="2822" width="15.42578125" style="607" customWidth="1"/>
    <col min="2823" max="2823" width="16.5703125" style="607" customWidth="1"/>
    <col min="2824" max="2824" width="21.140625" style="607" customWidth="1"/>
    <col min="2825" max="2825" width="15.42578125" style="607" customWidth="1"/>
    <col min="2826" max="2826" width="16.5703125" style="607" customWidth="1"/>
    <col min="2827" max="2827" width="21.140625" style="607" customWidth="1"/>
    <col min="2828" max="2828" width="15.42578125" style="607" customWidth="1"/>
    <col min="2829" max="2829" width="16.5703125" style="607" customWidth="1"/>
    <col min="2830" max="3071" width="9.140625" style="607"/>
    <col min="3072" max="3072" width="0" style="607" hidden="1" customWidth="1"/>
    <col min="3073" max="3073" width="48.85546875" style="607" customWidth="1"/>
    <col min="3074" max="3074" width="21.140625" style="607" customWidth="1"/>
    <col min="3075" max="3075" width="15.42578125" style="607" customWidth="1"/>
    <col min="3076" max="3076" width="16.5703125" style="607" customWidth="1"/>
    <col min="3077" max="3077" width="21.140625" style="607" customWidth="1"/>
    <col min="3078" max="3078" width="15.42578125" style="607" customWidth="1"/>
    <col min="3079" max="3079" width="16.5703125" style="607" customWidth="1"/>
    <col min="3080" max="3080" width="21.140625" style="607" customWidth="1"/>
    <col min="3081" max="3081" width="15.42578125" style="607" customWidth="1"/>
    <col min="3082" max="3082" width="16.5703125" style="607" customWidth="1"/>
    <col min="3083" max="3083" width="21.140625" style="607" customWidth="1"/>
    <col min="3084" max="3084" width="15.42578125" style="607" customWidth="1"/>
    <col min="3085" max="3085" width="16.5703125" style="607" customWidth="1"/>
    <col min="3086" max="3327" width="9.140625" style="607"/>
    <col min="3328" max="3328" width="0" style="607" hidden="1" customWidth="1"/>
    <col min="3329" max="3329" width="48.85546875" style="607" customWidth="1"/>
    <col min="3330" max="3330" width="21.140625" style="607" customWidth="1"/>
    <col min="3331" max="3331" width="15.42578125" style="607" customWidth="1"/>
    <col min="3332" max="3332" width="16.5703125" style="607" customWidth="1"/>
    <col min="3333" max="3333" width="21.140625" style="607" customWidth="1"/>
    <col min="3334" max="3334" width="15.42578125" style="607" customWidth="1"/>
    <col min="3335" max="3335" width="16.5703125" style="607" customWidth="1"/>
    <col min="3336" max="3336" width="21.140625" style="607" customWidth="1"/>
    <col min="3337" max="3337" width="15.42578125" style="607" customWidth="1"/>
    <col min="3338" max="3338" width="16.5703125" style="607" customWidth="1"/>
    <col min="3339" max="3339" width="21.140625" style="607" customWidth="1"/>
    <col min="3340" max="3340" width="15.42578125" style="607" customWidth="1"/>
    <col min="3341" max="3341" width="16.5703125" style="607" customWidth="1"/>
    <col min="3342" max="3583" width="9.140625" style="607"/>
    <col min="3584" max="3584" width="0" style="607" hidden="1" customWidth="1"/>
    <col min="3585" max="3585" width="48.85546875" style="607" customWidth="1"/>
    <col min="3586" max="3586" width="21.140625" style="607" customWidth="1"/>
    <col min="3587" max="3587" width="15.42578125" style="607" customWidth="1"/>
    <col min="3588" max="3588" width="16.5703125" style="607" customWidth="1"/>
    <col min="3589" max="3589" width="21.140625" style="607" customWidth="1"/>
    <col min="3590" max="3590" width="15.42578125" style="607" customWidth="1"/>
    <col min="3591" max="3591" width="16.5703125" style="607" customWidth="1"/>
    <col min="3592" max="3592" width="21.140625" style="607" customWidth="1"/>
    <col min="3593" max="3593" width="15.42578125" style="607" customWidth="1"/>
    <col min="3594" max="3594" width="16.5703125" style="607" customWidth="1"/>
    <col min="3595" max="3595" width="21.140625" style="607" customWidth="1"/>
    <col min="3596" max="3596" width="15.42578125" style="607" customWidth="1"/>
    <col min="3597" max="3597" width="16.5703125" style="607" customWidth="1"/>
    <col min="3598" max="3839" width="9.140625" style="607"/>
    <col min="3840" max="3840" width="0" style="607" hidden="1" customWidth="1"/>
    <col min="3841" max="3841" width="48.85546875" style="607" customWidth="1"/>
    <col min="3842" max="3842" width="21.140625" style="607" customWidth="1"/>
    <col min="3843" max="3843" width="15.42578125" style="607" customWidth="1"/>
    <col min="3844" max="3844" width="16.5703125" style="607" customWidth="1"/>
    <col min="3845" max="3845" width="21.140625" style="607" customWidth="1"/>
    <col min="3846" max="3846" width="15.42578125" style="607" customWidth="1"/>
    <col min="3847" max="3847" width="16.5703125" style="607" customWidth="1"/>
    <col min="3848" max="3848" width="21.140625" style="607" customWidth="1"/>
    <col min="3849" max="3849" width="15.42578125" style="607" customWidth="1"/>
    <col min="3850" max="3850" width="16.5703125" style="607" customWidth="1"/>
    <col min="3851" max="3851" width="21.140625" style="607" customWidth="1"/>
    <col min="3852" max="3852" width="15.42578125" style="607" customWidth="1"/>
    <col min="3853" max="3853" width="16.5703125" style="607" customWidth="1"/>
    <col min="3854" max="4095" width="9.140625" style="607"/>
    <col min="4096" max="4096" width="0" style="607" hidden="1" customWidth="1"/>
    <col min="4097" max="4097" width="48.85546875" style="607" customWidth="1"/>
    <col min="4098" max="4098" width="21.140625" style="607" customWidth="1"/>
    <col min="4099" max="4099" width="15.42578125" style="607" customWidth="1"/>
    <col min="4100" max="4100" width="16.5703125" style="607" customWidth="1"/>
    <col min="4101" max="4101" width="21.140625" style="607" customWidth="1"/>
    <col min="4102" max="4102" width="15.42578125" style="607" customWidth="1"/>
    <col min="4103" max="4103" width="16.5703125" style="607" customWidth="1"/>
    <col min="4104" max="4104" width="21.140625" style="607" customWidth="1"/>
    <col min="4105" max="4105" width="15.42578125" style="607" customWidth="1"/>
    <col min="4106" max="4106" width="16.5703125" style="607" customWidth="1"/>
    <col min="4107" max="4107" width="21.140625" style="607" customWidth="1"/>
    <col min="4108" max="4108" width="15.42578125" style="607" customWidth="1"/>
    <col min="4109" max="4109" width="16.5703125" style="607" customWidth="1"/>
    <col min="4110" max="4351" width="9.140625" style="607"/>
    <col min="4352" max="4352" width="0" style="607" hidden="1" customWidth="1"/>
    <col min="4353" max="4353" width="48.85546875" style="607" customWidth="1"/>
    <col min="4354" max="4354" width="21.140625" style="607" customWidth="1"/>
    <col min="4355" max="4355" width="15.42578125" style="607" customWidth="1"/>
    <col min="4356" max="4356" width="16.5703125" style="607" customWidth="1"/>
    <col min="4357" max="4357" width="21.140625" style="607" customWidth="1"/>
    <col min="4358" max="4358" width="15.42578125" style="607" customWidth="1"/>
    <col min="4359" max="4359" width="16.5703125" style="607" customWidth="1"/>
    <col min="4360" max="4360" width="21.140625" style="607" customWidth="1"/>
    <col min="4361" max="4361" width="15.42578125" style="607" customWidth="1"/>
    <col min="4362" max="4362" width="16.5703125" style="607" customWidth="1"/>
    <col min="4363" max="4363" width="21.140625" style="607" customWidth="1"/>
    <col min="4364" max="4364" width="15.42578125" style="607" customWidth="1"/>
    <col min="4365" max="4365" width="16.5703125" style="607" customWidth="1"/>
    <col min="4366" max="4607" width="9.140625" style="607"/>
    <col min="4608" max="4608" width="0" style="607" hidden="1" customWidth="1"/>
    <col min="4609" max="4609" width="48.85546875" style="607" customWidth="1"/>
    <col min="4610" max="4610" width="21.140625" style="607" customWidth="1"/>
    <col min="4611" max="4611" width="15.42578125" style="607" customWidth="1"/>
    <col min="4612" max="4612" width="16.5703125" style="607" customWidth="1"/>
    <col min="4613" max="4613" width="21.140625" style="607" customWidth="1"/>
    <col min="4614" max="4614" width="15.42578125" style="607" customWidth="1"/>
    <col min="4615" max="4615" width="16.5703125" style="607" customWidth="1"/>
    <col min="4616" max="4616" width="21.140625" style="607" customWidth="1"/>
    <col min="4617" max="4617" width="15.42578125" style="607" customWidth="1"/>
    <col min="4618" max="4618" width="16.5703125" style="607" customWidth="1"/>
    <col min="4619" max="4619" width="21.140625" style="607" customWidth="1"/>
    <col min="4620" max="4620" width="15.42578125" style="607" customWidth="1"/>
    <col min="4621" max="4621" width="16.5703125" style="607" customWidth="1"/>
    <col min="4622" max="4863" width="9.140625" style="607"/>
    <col min="4864" max="4864" width="0" style="607" hidden="1" customWidth="1"/>
    <col min="4865" max="4865" width="48.85546875" style="607" customWidth="1"/>
    <col min="4866" max="4866" width="21.140625" style="607" customWidth="1"/>
    <col min="4867" max="4867" width="15.42578125" style="607" customWidth="1"/>
    <col min="4868" max="4868" width="16.5703125" style="607" customWidth="1"/>
    <col min="4869" max="4869" width="21.140625" style="607" customWidth="1"/>
    <col min="4870" max="4870" width="15.42578125" style="607" customWidth="1"/>
    <col min="4871" max="4871" width="16.5703125" style="607" customWidth="1"/>
    <col min="4872" max="4872" width="21.140625" style="607" customWidth="1"/>
    <col min="4873" max="4873" width="15.42578125" style="607" customWidth="1"/>
    <col min="4874" max="4874" width="16.5703125" style="607" customWidth="1"/>
    <col min="4875" max="4875" width="21.140625" style="607" customWidth="1"/>
    <col min="4876" max="4876" width="15.42578125" style="607" customWidth="1"/>
    <col min="4877" max="4877" width="16.5703125" style="607" customWidth="1"/>
    <col min="4878" max="5119" width="9.140625" style="607"/>
    <col min="5120" max="5120" width="0" style="607" hidden="1" customWidth="1"/>
    <col min="5121" max="5121" width="48.85546875" style="607" customWidth="1"/>
    <col min="5122" max="5122" width="21.140625" style="607" customWidth="1"/>
    <col min="5123" max="5123" width="15.42578125" style="607" customWidth="1"/>
    <col min="5124" max="5124" width="16.5703125" style="607" customWidth="1"/>
    <col min="5125" max="5125" width="21.140625" style="607" customWidth="1"/>
    <col min="5126" max="5126" width="15.42578125" style="607" customWidth="1"/>
    <col min="5127" max="5127" width="16.5703125" style="607" customWidth="1"/>
    <col min="5128" max="5128" width="21.140625" style="607" customWidth="1"/>
    <col min="5129" max="5129" width="15.42578125" style="607" customWidth="1"/>
    <col min="5130" max="5130" width="16.5703125" style="607" customWidth="1"/>
    <col min="5131" max="5131" width="21.140625" style="607" customWidth="1"/>
    <col min="5132" max="5132" width="15.42578125" style="607" customWidth="1"/>
    <col min="5133" max="5133" width="16.5703125" style="607" customWidth="1"/>
    <col min="5134" max="5375" width="9.140625" style="607"/>
    <col min="5376" max="5376" width="0" style="607" hidden="1" customWidth="1"/>
    <col min="5377" max="5377" width="48.85546875" style="607" customWidth="1"/>
    <col min="5378" max="5378" width="21.140625" style="607" customWidth="1"/>
    <col min="5379" max="5379" width="15.42578125" style="607" customWidth="1"/>
    <col min="5380" max="5380" width="16.5703125" style="607" customWidth="1"/>
    <col min="5381" max="5381" width="21.140625" style="607" customWidth="1"/>
    <col min="5382" max="5382" width="15.42578125" style="607" customWidth="1"/>
    <col min="5383" max="5383" width="16.5703125" style="607" customWidth="1"/>
    <col min="5384" max="5384" width="21.140625" style="607" customWidth="1"/>
    <col min="5385" max="5385" width="15.42578125" style="607" customWidth="1"/>
    <col min="5386" max="5386" width="16.5703125" style="607" customWidth="1"/>
    <col min="5387" max="5387" width="21.140625" style="607" customWidth="1"/>
    <col min="5388" max="5388" width="15.42578125" style="607" customWidth="1"/>
    <col min="5389" max="5389" width="16.5703125" style="607" customWidth="1"/>
    <col min="5390" max="5631" width="9.140625" style="607"/>
    <col min="5632" max="5632" width="0" style="607" hidden="1" customWidth="1"/>
    <col min="5633" max="5633" width="48.85546875" style="607" customWidth="1"/>
    <col min="5634" max="5634" width="21.140625" style="607" customWidth="1"/>
    <col min="5635" max="5635" width="15.42578125" style="607" customWidth="1"/>
    <col min="5636" max="5636" width="16.5703125" style="607" customWidth="1"/>
    <col min="5637" max="5637" width="21.140625" style="607" customWidth="1"/>
    <col min="5638" max="5638" width="15.42578125" style="607" customWidth="1"/>
    <col min="5639" max="5639" width="16.5703125" style="607" customWidth="1"/>
    <col min="5640" max="5640" width="21.140625" style="607" customWidth="1"/>
    <col min="5641" max="5641" width="15.42578125" style="607" customWidth="1"/>
    <col min="5642" max="5642" width="16.5703125" style="607" customWidth="1"/>
    <col min="5643" max="5643" width="21.140625" style="607" customWidth="1"/>
    <col min="5644" max="5644" width="15.42578125" style="607" customWidth="1"/>
    <col min="5645" max="5645" width="16.5703125" style="607" customWidth="1"/>
    <col min="5646" max="5887" width="9.140625" style="607"/>
    <col min="5888" max="5888" width="0" style="607" hidden="1" customWidth="1"/>
    <col min="5889" max="5889" width="48.85546875" style="607" customWidth="1"/>
    <col min="5890" max="5890" width="21.140625" style="607" customWidth="1"/>
    <col min="5891" max="5891" width="15.42578125" style="607" customWidth="1"/>
    <col min="5892" max="5892" width="16.5703125" style="607" customWidth="1"/>
    <col min="5893" max="5893" width="21.140625" style="607" customWidth="1"/>
    <col min="5894" max="5894" width="15.42578125" style="607" customWidth="1"/>
    <col min="5895" max="5895" width="16.5703125" style="607" customWidth="1"/>
    <col min="5896" max="5896" width="21.140625" style="607" customWidth="1"/>
    <col min="5897" max="5897" width="15.42578125" style="607" customWidth="1"/>
    <col min="5898" max="5898" width="16.5703125" style="607" customWidth="1"/>
    <col min="5899" max="5899" width="21.140625" style="607" customWidth="1"/>
    <col min="5900" max="5900" width="15.42578125" style="607" customWidth="1"/>
    <col min="5901" max="5901" width="16.5703125" style="607" customWidth="1"/>
    <col min="5902" max="6143" width="9.140625" style="607"/>
    <col min="6144" max="6144" width="0" style="607" hidden="1" customWidth="1"/>
    <col min="6145" max="6145" width="48.85546875" style="607" customWidth="1"/>
    <col min="6146" max="6146" width="21.140625" style="607" customWidth="1"/>
    <col min="6147" max="6147" width="15.42578125" style="607" customWidth="1"/>
    <col min="6148" max="6148" width="16.5703125" style="607" customWidth="1"/>
    <col min="6149" max="6149" width="21.140625" style="607" customWidth="1"/>
    <col min="6150" max="6150" width="15.42578125" style="607" customWidth="1"/>
    <col min="6151" max="6151" width="16.5703125" style="607" customWidth="1"/>
    <col min="6152" max="6152" width="21.140625" style="607" customWidth="1"/>
    <col min="6153" max="6153" width="15.42578125" style="607" customWidth="1"/>
    <col min="6154" max="6154" width="16.5703125" style="607" customWidth="1"/>
    <col min="6155" max="6155" width="21.140625" style="607" customWidth="1"/>
    <col min="6156" max="6156" width="15.42578125" style="607" customWidth="1"/>
    <col min="6157" max="6157" width="16.5703125" style="607" customWidth="1"/>
    <col min="6158" max="6399" width="9.140625" style="607"/>
    <col min="6400" max="6400" width="0" style="607" hidden="1" customWidth="1"/>
    <col min="6401" max="6401" width="48.85546875" style="607" customWidth="1"/>
    <col min="6402" max="6402" width="21.140625" style="607" customWidth="1"/>
    <col min="6403" max="6403" width="15.42578125" style="607" customWidth="1"/>
    <col min="6404" max="6404" width="16.5703125" style="607" customWidth="1"/>
    <col min="6405" max="6405" width="21.140625" style="607" customWidth="1"/>
    <col min="6406" max="6406" width="15.42578125" style="607" customWidth="1"/>
    <col min="6407" max="6407" width="16.5703125" style="607" customWidth="1"/>
    <col min="6408" max="6408" width="21.140625" style="607" customWidth="1"/>
    <col min="6409" max="6409" width="15.42578125" style="607" customWidth="1"/>
    <col min="6410" max="6410" width="16.5703125" style="607" customWidth="1"/>
    <col min="6411" max="6411" width="21.140625" style="607" customWidth="1"/>
    <col min="6412" max="6412" width="15.42578125" style="607" customWidth="1"/>
    <col min="6413" max="6413" width="16.5703125" style="607" customWidth="1"/>
    <col min="6414" max="6655" width="9.140625" style="607"/>
    <col min="6656" max="6656" width="0" style="607" hidden="1" customWidth="1"/>
    <col min="6657" max="6657" width="48.85546875" style="607" customWidth="1"/>
    <col min="6658" max="6658" width="21.140625" style="607" customWidth="1"/>
    <col min="6659" max="6659" width="15.42578125" style="607" customWidth="1"/>
    <col min="6660" max="6660" width="16.5703125" style="607" customWidth="1"/>
    <col min="6661" max="6661" width="21.140625" style="607" customWidth="1"/>
    <col min="6662" max="6662" width="15.42578125" style="607" customWidth="1"/>
    <col min="6663" max="6663" width="16.5703125" style="607" customWidth="1"/>
    <col min="6664" max="6664" width="21.140625" style="607" customWidth="1"/>
    <col min="6665" max="6665" width="15.42578125" style="607" customWidth="1"/>
    <col min="6666" max="6666" width="16.5703125" style="607" customWidth="1"/>
    <col min="6667" max="6667" width="21.140625" style="607" customWidth="1"/>
    <col min="6668" max="6668" width="15.42578125" style="607" customWidth="1"/>
    <col min="6669" max="6669" width="16.5703125" style="607" customWidth="1"/>
    <col min="6670" max="6911" width="9.140625" style="607"/>
    <col min="6912" max="6912" width="0" style="607" hidden="1" customWidth="1"/>
    <col min="6913" max="6913" width="48.85546875" style="607" customWidth="1"/>
    <col min="6914" max="6914" width="21.140625" style="607" customWidth="1"/>
    <col min="6915" max="6915" width="15.42578125" style="607" customWidth="1"/>
    <col min="6916" max="6916" width="16.5703125" style="607" customWidth="1"/>
    <col min="6917" max="6917" width="21.140625" style="607" customWidth="1"/>
    <col min="6918" max="6918" width="15.42578125" style="607" customWidth="1"/>
    <col min="6919" max="6919" width="16.5703125" style="607" customWidth="1"/>
    <col min="6920" max="6920" width="21.140625" style="607" customWidth="1"/>
    <col min="6921" max="6921" width="15.42578125" style="607" customWidth="1"/>
    <col min="6922" max="6922" width="16.5703125" style="607" customWidth="1"/>
    <col min="6923" max="6923" width="21.140625" style="607" customWidth="1"/>
    <col min="6924" max="6924" width="15.42578125" style="607" customWidth="1"/>
    <col min="6925" max="6925" width="16.5703125" style="607" customWidth="1"/>
    <col min="6926" max="7167" width="9.140625" style="607"/>
    <col min="7168" max="7168" width="0" style="607" hidden="1" customWidth="1"/>
    <col min="7169" max="7169" width="48.85546875" style="607" customWidth="1"/>
    <col min="7170" max="7170" width="21.140625" style="607" customWidth="1"/>
    <col min="7171" max="7171" width="15.42578125" style="607" customWidth="1"/>
    <col min="7172" max="7172" width="16.5703125" style="607" customWidth="1"/>
    <col min="7173" max="7173" width="21.140625" style="607" customWidth="1"/>
    <col min="7174" max="7174" width="15.42578125" style="607" customWidth="1"/>
    <col min="7175" max="7175" width="16.5703125" style="607" customWidth="1"/>
    <col min="7176" max="7176" width="21.140625" style="607" customWidth="1"/>
    <col min="7177" max="7177" width="15.42578125" style="607" customWidth="1"/>
    <col min="7178" max="7178" width="16.5703125" style="607" customWidth="1"/>
    <col min="7179" max="7179" width="21.140625" style="607" customWidth="1"/>
    <col min="7180" max="7180" width="15.42578125" style="607" customWidth="1"/>
    <col min="7181" max="7181" width="16.5703125" style="607" customWidth="1"/>
    <col min="7182" max="7423" width="9.140625" style="607"/>
    <col min="7424" max="7424" width="0" style="607" hidden="1" customWidth="1"/>
    <col min="7425" max="7425" width="48.85546875" style="607" customWidth="1"/>
    <col min="7426" max="7426" width="21.140625" style="607" customWidth="1"/>
    <col min="7427" max="7427" width="15.42578125" style="607" customWidth="1"/>
    <col min="7428" max="7428" width="16.5703125" style="607" customWidth="1"/>
    <col min="7429" max="7429" width="21.140625" style="607" customWidth="1"/>
    <col min="7430" max="7430" width="15.42578125" style="607" customWidth="1"/>
    <col min="7431" max="7431" width="16.5703125" style="607" customWidth="1"/>
    <col min="7432" max="7432" width="21.140625" style="607" customWidth="1"/>
    <col min="7433" max="7433" width="15.42578125" style="607" customWidth="1"/>
    <col min="7434" max="7434" width="16.5703125" style="607" customWidth="1"/>
    <col min="7435" max="7435" width="21.140625" style="607" customWidth="1"/>
    <col min="7436" max="7436" width="15.42578125" style="607" customWidth="1"/>
    <col min="7437" max="7437" width="16.5703125" style="607" customWidth="1"/>
    <col min="7438" max="7679" width="9.140625" style="607"/>
    <col min="7680" max="7680" width="0" style="607" hidden="1" customWidth="1"/>
    <col min="7681" max="7681" width="48.85546875" style="607" customWidth="1"/>
    <col min="7682" max="7682" width="21.140625" style="607" customWidth="1"/>
    <col min="7683" max="7683" width="15.42578125" style="607" customWidth="1"/>
    <col min="7684" max="7684" width="16.5703125" style="607" customWidth="1"/>
    <col min="7685" max="7685" width="21.140625" style="607" customWidth="1"/>
    <col min="7686" max="7686" width="15.42578125" style="607" customWidth="1"/>
    <col min="7687" max="7687" width="16.5703125" style="607" customWidth="1"/>
    <col min="7688" max="7688" width="21.140625" style="607" customWidth="1"/>
    <col min="7689" max="7689" width="15.42578125" style="607" customWidth="1"/>
    <col min="7690" max="7690" width="16.5703125" style="607" customWidth="1"/>
    <col min="7691" max="7691" width="21.140625" style="607" customWidth="1"/>
    <col min="7692" max="7692" width="15.42578125" style="607" customWidth="1"/>
    <col min="7693" max="7693" width="16.5703125" style="607" customWidth="1"/>
    <col min="7694" max="7935" width="9.140625" style="607"/>
    <col min="7936" max="7936" width="0" style="607" hidden="1" customWidth="1"/>
    <col min="7937" max="7937" width="48.85546875" style="607" customWidth="1"/>
    <col min="7938" max="7938" width="21.140625" style="607" customWidth="1"/>
    <col min="7939" max="7939" width="15.42578125" style="607" customWidth="1"/>
    <col min="7940" max="7940" width="16.5703125" style="607" customWidth="1"/>
    <col min="7941" max="7941" width="21.140625" style="607" customWidth="1"/>
    <col min="7942" max="7942" width="15.42578125" style="607" customWidth="1"/>
    <col min="7943" max="7943" width="16.5703125" style="607" customWidth="1"/>
    <col min="7944" max="7944" width="21.140625" style="607" customWidth="1"/>
    <col min="7945" max="7945" width="15.42578125" style="607" customWidth="1"/>
    <col min="7946" max="7946" width="16.5703125" style="607" customWidth="1"/>
    <col min="7947" max="7947" width="21.140625" style="607" customWidth="1"/>
    <col min="7948" max="7948" width="15.42578125" style="607" customWidth="1"/>
    <col min="7949" max="7949" width="16.5703125" style="607" customWidth="1"/>
    <col min="7950" max="8191" width="9.140625" style="607"/>
    <col min="8192" max="8192" width="0" style="607" hidden="1" customWidth="1"/>
    <col min="8193" max="8193" width="48.85546875" style="607" customWidth="1"/>
    <col min="8194" max="8194" width="21.140625" style="607" customWidth="1"/>
    <col min="8195" max="8195" width="15.42578125" style="607" customWidth="1"/>
    <col min="8196" max="8196" width="16.5703125" style="607" customWidth="1"/>
    <col min="8197" max="8197" width="21.140625" style="607" customWidth="1"/>
    <col min="8198" max="8198" width="15.42578125" style="607" customWidth="1"/>
    <col min="8199" max="8199" width="16.5703125" style="607" customWidth="1"/>
    <col min="8200" max="8200" width="21.140625" style="607" customWidth="1"/>
    <col min="8201" max="8201" width="15.42578125" style="607" customWidth="1"/>
    <col min="8202" max="8202" width="16.5703125" style="607" customWidth="1"/>
    <col min="8203" max="8203" width="21.140625" style="607" customWidth="1"/>
    <col min="8204" max="8204" width="15.42578125" style="607" customWidth="1"/>
    <col min="8205" max="8205" width="16.5703125" style="607" customWidth="1"/>
    <col min="8206" max="8447" width="9.140625" style="607"/>
    <col min="8448" max="8448" width="0" style="607" hidden="1" customWidth="1"/>
    <col min="8449" max="8449" width="48.85546875" style="607" customWidth="1"/>
    <col min="8450" max="8450" width="21.140625" style="607" customWidth="1"/>
    <col min="8451" max="8451" width="15.42578125" style="607" customWidth="1"/>
    <col min="8452" max="8452" width="16.5703125" style="607" customWidth="1"/>
    <col min="8453" max="8453" width="21.140625" style="607" customWidth="1"/>
    <col min="8454" max="8454" width="15.42578125" style="607" customWidth="1"/>
    <col min="8455" max="8455" width="16.5703125" style="607" customWidth="1"/>
    <col min="8456" max="8456" width="21.140625" style="607" customWidth="1"/>
    <col min="8457" max="8457" width="15.42578125" style="607" customWidth="1"/>
    <col min="8458" max="8458" width="16.5703125" style="607" customWidth="1"/>
    <col min="8459" max="8459" width="21.140625" style="607" customWidth="1"/>
    <col min="8460" max="8460" width="15.42578125" style="607" customWidth="1"/>
    <col min="8461" max="8461" width="16.5703125" style="607" customWidth="1"/>
    <col min="8462" max="8703" width="9.140625" style="607"/>
    <col min="8704" max="8704" width="0" style="607" hidden="1" customWidth="1"/>
    <col min="8705" max="8705" width="48.85546875" style="607" customWidth="1"/>
    <col min="8706" max="8706" width="21.140625" style="607" customWidth="1"/>
    <col min="8707" max="8707" width="15.42578125" style="607" customWidth="1"/>
    <col min="8708" max="8708" width="16.5703125" style="607" customWidth="1"/>
    <col min="8709" max="8709" width="21.140625" style="607" customWidth="1"/>
    <col min="8710" max="8710" width="15.42578125" style="607" customWidth="1"/>
    <col min="8711" max="8711" width="16.5703125" style="607" customWidth="1"/>
    <col min="8712" max="8712" width="21.140625" style="607" customWidth="1"/>
    <col min="8713" max="8713" width="15.42578125" style="607" customWidth="1"/>
    <col min="8714" max="8714" width="16.5703125" style="607" customWidth="1"/>
    <col min="8715" max="8715" width="21.140625" style="607" customWidth="1"/>
    <col min="8716" max="8716" width="15.42578125" style="607" customWidth="1"/>
    <col min="8717" max="8717" width="16.5703125" style="607" customWidth="1"/>
    <col min="8718" max="8959" width="9.140625" style="607"/>
    <col min="8960" max="8960" width="0" style="607" hidden="1" customWidth="1"/>
    <col min="8961" max="8961" width="48.85546875" style="607" customWidth="1"/>
    <col min="8962" max="8962" width="21.140625" style="607" customWidth="1"/>
    <col min="8963" max="8963" width="15.42578125" style="607" customWidth="1"/>
    <col min="8964" max="8964" width="16.5703125" style="607" customWidth="1"/>
    <col min="8965" max="8965" width="21.140625" style="607" customWidth="1"/>
    <col min="8966" max="8966" width="15.42578125" style="607" customWidth="1"/>
    <col min="8967" max="8967" width="16.5703125" style="607" customWidth="1"/>
    <col min="8968" max="8968" width="21.140625" style="607" customWidth="1"/>
    <col min="8969" max="8969" width="15.42578125" style="607" customWidth="1"/>
    <col min="8970" max="8970" width="16.5703125" style="607" customWidth="1"/>
    <col min="8971" max="8971" width="21.140625" style="607" customWidth="1"/>
    <col min="8972" max="8972" width="15.42578125" style="607" customWidth="1"/>
    <col min="8973" max="8973" width="16.5703125" style="607" customWidth="1"/>
    <col min="8974" max="9215" width="9.140625" style="607"/>
    <col min="9216" max="9216" width="0" style="607" hidden="1" customWidth="1"/>
    <col min="9217" max="9217" width="48.85546875" style="607" customWidth="1"/>
    <col min="9218" max="9218" width="21.140625" style="607" customWidth="1"/>
    <col min="9219" max="9219" width="15.42578125" style="607" customWidth="1"/>
    <col min="9220" max="9220" width="16.5703125" style="607" customWidth="1"/>
    <col min="9221" max="9221" width="21.140625" style="607" customWidth="1"/>
    <col min="9222" max="9222" width="15.42578125" style="607" customWidth="1"/>
    <col min="9223" max="9223" width="16.5703125" style="607" customWidth="1"/>
    <col min="9224" max="9224" width="21.140625" style="607" customWidth="1"/>
    <col min="9225" max="9225" width="15.42578125" style="607" customWidth="1"/>
    <col min="9226" max="9226" width="16.5703125" style="607" customWidth="1"/>
    <col min="9227" max="9227" width="21.140625" style="607" customWidth="1"/>
    <col min="9228" max="9228" width="15.42578125" style="607" customWidth="1"/>
    <col min="9229" max="9229" width="16.5703125" style="607" customWidth="1"/>
    <col min="9230" max="9471" width="9.140625" style="607"/>
    <col min="9472" max="9472" width="0" style="607" hidden="1" customWidth="1"/>
    <col min="9473" max="9473" width="48.85546875" style="607" customWidth="1"/>
    <col min="9474" max="9474" width="21.140625" style="607" customWidth="1"/>
    <col min="9475" max="9475" width="15.42578125" style="607" customWidth="1"/>
    <col min="9476" max="9476" width="16.5703125" style="607" customWidth="1"/>
    <col min="9477" max="9477" width="21.140625" style="607" customWidth="1"/>
    <col min="9478" max="9478" width="15.42578125" style="607" customWidth="1"/>
    <col min="9479" max="9479" width="16.5703125" style="607" customWidth="1"/>
    <col min="9480" max="9480" width="21.140625" style="607" customWidth="1"/>
    <col min="9481" max="9481" width="15.42578125" style="607" customWidth="1"/>
    <col min="9482" max="9482" width="16.5703125" style="607" customWidth="1"/>
    <col min="9483" max="9483" width="21.140625" style="607" customWidth="1"/>
    <col min="9484" max="9484" width="15.42578125" style="607" customWidth="1"/>
    <col min="9485" max="9485" width="16.5703125" style="607" customWidth="1"/>
    <col min="9486" max="9727" width="9.140625" style="607"/>
    <col min="9728" max="9728" width="0" style="607" hidden="1" customWidth="1"/>
    <col min="9729" max="9729" width="48.85546875" style="607" customWidth="1"/>
    <col min="9730" max="9730" width="21.140625" style="607" customWidth="1"/>
    <col min="9731" max="9731" width="15.42578125" style="607" customWidth="1"/>
    <col min="9732" max="9732" width="16.5703125" style="607" customWidth="1"/>
    <col min="9733" max="9733" width="21.140625" style="607" customWidth="1"/>
    <col min="9734" max="9734" width="15.42578125" style="607" customWidth="1"/>
    <col min="9735" max="9735" width="16.5703125" style="607" customWidth="1"/>
    <col min="9736" max="9736" width="21.140625" style="607" customWidth="1"/>
    <col min="9737" max="9737" width="15.42578125" style="607" customWidth="1"/>
    <col min="9738" max="9738" width="16.5703125" style="607" customWidth="1"/>
    <col min="9739" max="9739" width="21.140625" style="607" customWidth="1"/>
    <col min="9740" max="9740" width="15.42578125" style="607" customWidth="1"/>
    <col min="9741" max="9741" width="16.5703125" style="607" customWidth="1"/>
    <col min="9742" max="9983" width="9.140625" style="607"/>
    <col min="9984" max="9984" width="0" style="607" hidden="1" customWidth="1"/>
    <col min="9985" max="9985" width="48.85546875" style="607" customWidth="1"/>
    <col min="9986" max="9986" width="21.140625" style="607" customWidth="1"/>
    <col min="9987" max="9987" width="15.42578125" style="607" customWidth="1"/>
    <col min="9988" max="9988" width="16.5703125" style="607" customWidth="1"/>
    <col min="9989" max="9989" width="21.140625" style="607" customWidth="1"/>
    <col min="9990" max="9990" width="15.42578125" style="607" customWidth="1"/>
    <col min="9991" max="9991" width="16.5703125" style="607" customWidth="1"/>
    <col min="9992" max="9992" width="21.140625" style="607" customWidth="1"/>
    <col min="9993" max="9993" width="15.42578125" style="607" customWidth="1"/>
    <col min="9994" max="9994" width="16.5703125" style="607" customWidth="1"/>
    <col min="9995" max="9995" width="21.140625" style="607" customWidth="1"/>
    <col min="9996" max="9996" width="15.42578125" style="607" customWidth="1"/>
    <col min="9997" max="9997" width="16.5703125" style="607" customWidth="1"/>
    <col min="9998" max="10239" width="9.140625" style="607"/>
    <col min="10240" max="10240" width="0" style="607" hidden="1" customWidth="1"/>
    <col min="10241" max="10241" width="48.85546875" style="607" customWidth="1"/>
    <col min="10242" max="10242" width="21.140625" style="607" customWidth="1"/>
    <col min="10243" max="10243" width="15.42578125" style="607" customWidth="1"/>
    <col min="10244" max="10244" width="16.5703125" style="607" customWidth="1"/>
    <col min="10245" max="10245" width="21.140625" style="607" customWidth="1"/>
    <col min="10246" max="10246" width="15.42578125" style="607" customWidth="1"/>
    <col min="10247" max="10247" width="16.5703125" style="607" customWidth="1"/>
    <col min="10248" max="10248" width="21.140625" style="607" customWidth="1"/>
    <col min="10249" max="10249" width="15.42578125" style="607" customWidth="1"/>
    <col min="10250" max="10250" width="16.5703125" style="607" customWidth="1"/>
    <col min="10251" max="10251" width="21.140625" style="607" customWidth="1"/>
    <col min="10252" max="10252" width="15.42578125" style="607" customWidth="1"/>
    <col min="10253" max="10253" width="16.5703125" style="607" customWidth="1"/>
    <col min="10254" max="10495" width="9.140625" style="607"/>
    <col min="10496" max="10496" width="0" style="607" hidden="1" customWidth="1"/>
    <col min="10497" max="10497" width="48.85546875" style="607" customWidth="1"/>
    <col min="10498" max="10498" width="21.140625" style="607" customWidth="1"/>
    <col min="10499" max="10499" width="15.42578125" style="607" customWidth="1"/>
    <col min="10500" max="10500" width="16.5703125" style="607" customWidth="1"/>
    <col min="10501" max="10501" width="21.140625" style="607" customWidth="1"/>
    <col min="10502" max="10502" width="15.42578125" style="607" customWidth="1"/>
    <col min="10503" max="10503" width="16.5703125" style="607" customWidth="1"/>
    <col min="10504" max="10504" width="21.140625" style="607" customWidth="1"/>
    <col min="10505" max="10505" width="15.42578125" style="607" customWidth="1"/>
    <col min="10506" max="10506" width="16.5703125" style="607" customWidth="1"/>
    <col min="10507" max="10507" width="21.140625" style="607" customWidth="1"/>
    <col min="10508" max="10508" width="15.42578125" style="607" customWidth="1"/>
    <col min="10509" max="10509" width="16.5703125" style="607" customWidth="1"/>
    <col min="10510" max="10751" width="9.140625" style="607"/>
    <col min="10752" max="10752" width="0" style="607" hidden="1" customWidth="1"/>
    <col min="10753" max="10753" width="48.85546875" style="607" customWidth="1"/>
    <col min="10754" max="10754" width="21.140625" style="607" customWidth="1"/>
    <col min="10755" max="10755" width="15.42578125" style="607" customWidth="1"/>
    <col min="10756" max="10756" width="16.5703125" style="607" customWidth="1"/>
    <col min="10757" max="10757" width="21.140625" style="607" customWidth="1"/>
    <col min="10758" max="10758" width="15.42578125" style="607" customWidth="1"/>
    <col min="10759" max="10759" width="16.5703125" style="607" customWidth="1"/>
    <col min="10760" max="10760" width="21.140625" style="607" customWidth="1"/>
    <col min="10761" max="10761" width="15.42578125" style="607" customWidth="1"/>
    <col min="10762" max="10762" width="16.5703125" style="607" customWidth="1"/>
    <col min="10763" max="10763" width="21.140625" style="607" customWidth="1"/>
    <col min="10764" max="10764" width="15.42578125" style="607" customWidth="1"/>
    <col min="10765" max="10765" width="16.5703125" style="607" customWidth="1"/>
    <col min="10766" max="11007" width="9.140625" style="607"/>
    <col min="11008" max="11008" width="0" style="607" hidden="1" customWidth="1"/>
    <col min="11009" max="11009" width="48.85546875" style="607" customWidth="1"/>
    <col min="11010" max="11010" width="21.140625" style="607" customWidth="1"/>
    <col min="11011" max="11011" width="15.42578125" style="607" customWidth="1"/>
    <col min="11012" max="11012" width="16.5703125" style="607" customWidth="1"/>
    <col min="11013" max="11013" width="21.140625" style="607" customWidth="1"/>
    <col min="11014" max="11014" width="15.42578125" style="607" customWidth="1"/>
    <col min="11015" max="11015" width="16.5703125" style="607" customWidth="1"/>
    <col min="11016" max="11016" width="21.140625" style="607" customWidth="1"/>
    <col min="11017" max="11017" width="15.42578125" style="607" customWidth="1"/>
    <col min="11018" max="11018" width="16.5703125" style="607" customWidth="1"/>
    <col min="11019" max="11019" width="21.140625" style="607" customWidth="1"/>
    <col min="11020" max="11020" width="15.42578125" style="607" customWidth="1"/>
    <col min="11021" max="11021" width="16.5703125" style="607" customWidth="1"/>
    <col min="11022" max="11263" width="9.140625" style="607"/>
    <col min="11264" max="11264" width="0" style="607" hidden="1" customWidth="1"/>
    <col min="11265" max="11265" width="48.85546875" style="607" customWidth="1"/>
    <col min="11266" max="11266" width="21.140625" style="607" customWidth="1"/>
    <col min="11267" max="11267" width="15.42578125" style="607" customWidth="1"/>
    <col min="11268" max="11268" width="16.5703125" style="607" customWidth="1"/>
    <col min="11269" max="11269" width="21.140625" style="607" customWidth="1"/>
    <col min="11270" max="11270" width="15.42578125" style="607" customWidth="1"/>
    <col min="11271" max="11271" width="16.5703125" style="607" customWidth="1"/>
    <col min="11272" max="11272" width="21.140625" style="607" customWidth="1"/>
    <col min="11273" max="11273" width="15.42578125" style="607" customWidth="1"/>
    <col min="11274" max="11274" width="16.5703125" style="607" customWidth="1"/>
    <col min="11275" max="11275" width="21.140625" style="607" customWidth="1"/>
    <col min="11276" max="11276" width="15.42578125" style="607" customWidth="1"/>
    <col min="11277" max="11277" width="16.5703125" style="607" customWidth="1"/>
    <col min="11278" max="11519" width="9.140625" style="607"/>
    <col min="11520" max="11520" width="0" style="607" hidden="1" customWidth="1"/>
    <col min="11521" max="11521" width="48.85546875" style="607" customWidth="1"/>
    <col min="11522" max="11522" width="21.140625" style="607" customWidth="1"/>
    <col min="11523" max="11523" width="15.42578125" style="607" customWidth="1"/>
    <col min="11524" max="11524" width="16.5703125" style="607" customWidth="1"/>
    <col min="11525" max="11525" width="21.140625" style="607" customWidth="1"/>
    <col min="11526" max="11526" width="15.42578125" style="607" customWidth="1"/>
    <col min="11527" max="11527" width="16.5703125" style="607" customWidth="1"/>
    <col min="11528" max="11528" width="21.140625" style="607" customWidth="1"/>
    <col min="11529" max="11529" width="15.42578125" style="607" customWidth="1"/>
    <col min="11530" max="11530" width="16.5703125" style="607" customWidth="1"/>
    <col min="11531" max="11531" width="21.140625" style="607" customWidth="1"/>
    <col min="11532" max="11532" width="15.42578125" style="607" customWidth="1"/>
    <col min="11533" max="11533" width="16.5703125" style="607" customWidth="1"/>
    <col min="11534" max="11775" width="9.140625" style="607"/>
    <col min="11776" max="11776" width="0" style="607" hidden="1" customWidth="1"/>
    <col min="11777" max="11777" width="48.85546875" style="607" customWidth="1"/>
    <col min="11778" max="11778" width="21.140625" style="607" customWidth="1"/>
    <col min="11779" max="11779" width="15.42578125" style="607" customWidth="1"/>
    <col min="11780" max="11780" width="16.5703125" style="607" customWidth="1"/>
    <col min="11781" max="11781" width="21.140625" style="607" customWidth="1"/>
    <col min="11782" max="11782" width="15.42578125" style="607" customWidth="1"/>
    <col min="11783" max="11783" width="16.5703125" style="607" customWidth="1"/>
    <col min="11784" max="11784" width="21.140625" style="607" customWidth="1"/>
    <col min="11785" max="11785" width="15.42578125" style="607" customWidth="1"/>
    <col min="11786" max="11786" width="16.5703125" style="607" customWidth="1"/>
    <col min="11787" max="11787" width="21.140625" style="607" customWidth="1"/>
    <col min="11788" max="11788" width="15.42578125" style="607" customWidth="1"/>
    <col min="11789" max="11789" width="16.5703125" style="607" customWidth="1"/>
    <col min="11790" max="12031" width="9.140625" style="607"/>
    <col min="12032" max="12032" width="0" style="607" hidden="1" customWidth="1"/>
    <col min="12033" max="12033" width="48.85546875" style="607" customWidth="1"/>
    <col min="12034" max="12034" width="21.140625" style="607" customWidth="1"/>
    <col min="12035" max="12035" width="15.42578125" style="607" customWidth="1"/>
    <col min="12036" max="12036" width="16.5703125" style="607" customWidth="1"/>
    <col min="12037" max="12037" width="21.140625" style="607" customWidth="1"/>
    <col min="12038" max="12038" width="15.42578125" style="607" customWidth="1"/>
    <col min="12039" max="12039" width="16.5703125" style="607" customWidth="1"/>
    <col min="12040" max="12040" width="21.140625" style="607" customWidth="1"/>
    <col min="12041" max="12041" width="15.42578125" style="607" customWidth="1"/>
    <col min="12042" max="12042" width="16.5703125" style="607" customWidth="1"/>
    <col min="12043" max="12043" width="21.140625" style="607" customWidth="1"/>
    <col min="12044" max="12044" width="15.42578125" style="607" customWidth="1"/>
    <col min="12045" max="12045" width="16.5703125" style="607" customWidth="1"/>
    <col min="12046" max="12287" width="9.140625" style="607"/>
    <col min="12288" max="12288" width="0" style="607" hidden="1" customWidth="1"/>
    <col min="12289" max="12289" width="48.85546875" style="607" customWidth="1"/>
    <col min="12290" max="12290" width="21.140625" style="607" customWidth="1"/>
    <col min="12291" max="12291" width="15.42578125" style="607" customWidth="1"/>
    <col min="12292" max="12292" width="16.5703125" style="607" customWidth="1"/>
    <col min="12293" max="12293" width="21.140625" style="607" customWidth="1"/>
    <col min="12294" max="12294" width="15.42578125" style="607" customWidth="1"/>
    <col min="12295" max="12295" width="16.5703125" style="607" customWidth="1"/>
    <col min="12296" max="12296" width="21.140625" style="607" customWidth="1"/>
    <col min="12297" max="12297" width="15.42578125" style="607" customWidth="1"/>
    <col min="12298" max="12298" width="16.5703125" style="607" customWidth="1"/>
    <col min="12299" max="12299" width="21.140625" style="607" customWidth="1"/>
    <col min="12300" max="12300" width="15.42578125" style="607" customWidth="1"/>
    <col min="12301" max="12301" width="16.5703125" style="607" customWidth="1"/>
    <col min="12302" max="12543" width="9.140625" style="607"/>
    <col min="12544" max="12544" width="0" style="607" hidden="1" customWidth="1"/>
    <col min="12545" max="12545" width="48.85546875" style="607" customWidth="1"/>
    <col min="12546" max="12546" width="21.140625" style="607" customWidth="1"/>
    <col min="12547" max="12547" width="15.42578125" style="607" customWidth="1"/>
    <col min="12548" max="12548" width="16.5703125" style="607" customWidth="1"/>
    <col min="12549" max="12549" width="21.140625" style="607" customWidth="1"/>
    <col min="12550" max="12550" width="15.42578125" style="607" customWidth="1"/>
    <col min="12551" max="12551" width="16.5703125" style="607" customWidth="1"/>
    <col min="12552" max="12552" width="21.140625" style="607" customWidth="1"/>
    <col min="12553" max="12553" width="15.42578125" style="607" customWidth="1"/>
    <col min="12554" max="12554" width="16.5703125" style="607" customWidth="1"/>
    <col min="12555" max="12555" width="21.140625" style="607" customWidth="1"/>
    <col min="12556" max="12556" width="15.42578125" style="607" customWidth="1"/>
    <col min="12557" max="12557" width="16.5703125" style="607" customWidth="1"/>
    <col min="12558" max="12799" width="9.140625" style="607"/>
    <col min="12800" max="12800" width="0" style="607" hidden="1" customWidth="1"/>
    <col min="12801" max="12801" width="48.85546875" style="607" customWidth="1"/>
    <col min="12802" max="12802" width="21.140625" style="607" customWidth="1"/>
    <col min="12803" max="12803" width="15.42578125" style="607" customWidth="1"/>
    <col min="12804" max="12804" width="16.5703125" style="607" customWidth="1"/>
    <col min="12805" max="12805" width="21.140625" style="607" customWidth="1"/>
    <col min="12806" max="12806" width="15.42578125" style="607" customWidth="1"/>
    <col min="12807" max="12807" width="16.5703125" style="607" customWidth="1"/>
    <col min="12808" max="12808" width="21.140625" style="607" customWidth="1"/>
    <col min="12809" max="12809" width="15.42578125" style="607" customWidth="1"/>
    <col min="12810" max="12810" width="16.5703125" style="607" customWidth="1"/>
    <col min="12811" max="12811" width="21.140625" style="607" customWidth="1"/>
    <col min="12812" max="12812" width="15.42578125" style="607" customWidth="1"/>
    <col min="12813" max="12813" width="16.5703125" style="607" customWidth="1"/>
    <col min="12814" max="13055" width="9.140625" style="607"/>
    <col min="13056" max="13056" width="0" style="607" hidden="1" customWidth="1"/>
    <col min="13057" max="13057" width="48.85546875" style="607" customWidth="1"/>
    <col min="13058" max="13058" width="21.140625" style="607" customWidth="1"/>
    <col min="13059" max="13059" width="15.42578125" style="607" customWidth="1"/>
    <col min="13060" max="13060" width="16.5703125" style="607" customWidth="1"/>
    <col min="13061" max="13061" width="21.140625" style="607" customWidth="1"/>
    <col min="13062" max="13062" width="15.42578125" style="607" customWidth="1"/>
    <col min="13063" max="13063" width="16.5703125" style="607" customWidth="1"/>
    <col min="13064" max="13064" width="21.140625" style="607" customWidth="1"/>
    <col min="13065" max="13065" width="15.42578125" style="607" customWidth="1"/>
    <col min="13066" max="13066" width="16.5703125" style="607" customWidth="1"/>
    <col min="13067" max="13067" width="21.140625" style="607" customWidth="1"/>
    <col min="13068" max="13068" width="15.42578125" style="607" customWidth="1"/>
    <col min="13069" max="13069" width="16.5703125" style="607" customWidth="1"/>
    <col min="13070" max="13311" width="9.140625" style="607"/>
    <col min="13312" max="13312" width="0" style="607" hidden="1" customWidth="1"/>
    <col min="13313" max="13313" width="48.85546875" style="607" customWidth="1"/>
    <col min="13314" max="13314" width="21.140625" style="607" customWidth="1"/>
    <col min="13315" max="13315" width="15.42578125" style="607" customWidth="1"/>
    <col min="13316" max="13316" width="16.5703125" style="607" customWidth="1"/>
    <col min="13317" max="13317" width="21.140625" style="607" customWidth="1"/>
    <col min="13318" max="13318" width="15.42578125" style="607" customWidth="1"/>
    <col min="13319" max="13319" width="16.5703125" style="607" customWidth="1"/>
    <col min="13320" max="13320" width="21.140625" style="607" customWidth="1"/>
    <col min="13321" max="13321" width="15.42578125" style="607" customWidth="1"/>
    <col min="13322" max="13322" width="16.5703125" style="607" customWidth="1"/>
    <col min="13323" max="13323" width="21.140625" style="607" customWidth="1"/>
    <col min="13324" max="13324" width="15.42578125" style="607" customWidth="1"/>
    <col min="13325" max="13325" width="16.5703125" style="607" customWidth="1"/>
    <col min="13326" max="13567" width="9.140625" style="607"/>
    <col min="13568" max="13568" width="0" style="607" hidden="1" customWidth="1"/>
    <col min="13569" max="13569" width="48.85546875" style="607" customWidth="1"/>
    <col min="13570" max="13570" width="21.140625" style="607" customWidth="1"/>
    <col min="13571" max="13571" width="15.42578125" style="607" customWidth="1"/>
    <col min="13572" max="13572" width="16.5703125" style="607" customWidth="1"/>
    <col min="13573" max="13573" width="21.140625" style="607" customWidth="1"/>
    <col min="13574" max="13574" width="15.42578125" style="607" customWidth="1"/>
    <col min="13575" max="13575" width="16.5703125" style="607" customWidth="1"/>
    <col min="13576" max="13576" width="21.140625" style="607" customWidth="1"/>
    <col min="13577" max="13577" width="15.42578125" style="607" customWidth="1"/>
    <col min="13578" max="13578" width="16.5703125" style="607" customWidth="1"/>
    <col min="13579" max="13579" width="21.140625" style="607" customWidth="1"/>
    <col min="13580" max="13580" width="15.42578125" style="607" customWidth="1"/>
    <col min="13581" max="13581" width="16.5703125" style="607" customWidth="1"/>
    <col min="13582" max="13823" width="9.140625" style="607"/>
    <col min="13824" max="13824" width="0" style="607" hidden="1" customWidth="1"/>
    <col min="13825" max="13825" width="48.85546875" style="607" customWidth="1"/>
    <col min="13826" max="13826" width="21.140625" style="607" customWidth="1"/>
    <col min="13827" max="13827" width="15.42578125" style="607" customWidth="1"/>
    <col min="13828" max="13828" width="16.5703125" style="607" customWidth="1"/>
    <col min="13829" max="13829" width="21.140625" style="607" customWidth="1"/>
    <col min="13830" max="13830" width="15.42578125" style="607" customWidth="1"/>
    <col min="13831" max="13831" width="16.5703125" style="607" customWidth="1"/>
    <col min="13832" max="13832" width="21.140625" style="607" customWidth="1"/>
    <col min="13833" max="13833" width="15.42578125" style="607" customWidth="1"/>
    <col min="13834" max="13834" width="16.5703125" style="607" customWidth="1"/>
    <col min="13835" max="13835" width="21.140625" style="607" customWidth="1"/>
    <col min="13836" max="13836" width="15.42578125" style="607" customWidth="1"/>
    <col min="13837" max="13837" width="16.5703125" style="607" customWidth="1"/>
    <col min="13838" max="14079" width="9.140625" style="607"/>
    <col min="14080" max="14080" width="0" style="607" hidden="1" customWidth="1"/>
    <col min="14081" max="14081" width="48.85546875" style="607" customWidth="1"/>
    <col min="14082" max="14082" width="21.140625" style="607" customWidth="1"/>
    <col min="14083" max="14083" width="15.42578125" style="607" customWidth="1"/>
    <col min="14084" max="14084" width="16.5703125" style="607" customWidth="1"/>
    <col min="14085" max="14085" width="21.140625" style="607" customWidth="1"/>
    <col min="14086" max="14086" width="15.42578125" style="607" customWidth="1"/>
    <col min="14087" max="14087" width="16.5703125" style="607" customWidth="1"/>
    <col min="14088" max="14088" width="21.140625" style="607" customWidth="1"/>
    <col min="14089" max="14089" width="15.42578125" style="607" customWidth="1"/>
    <col min="14090" max="14090" width="16.5703125" style="607" customWidth="1"/>
    <col min="14091" max="14091" width="21.140625" style="607" customWidth="1"/>
    <col min="14092" max="14092" width="15.42578125" style="607" customWidth="1"/>
    <col min="14093" max="14093" width="16.5703125" style="607" customWidth="1"/>
    <col min="14094" max="14335" width="9.140625" style="607"/>
    <col min="14336" max="14336" width="0" style="607" hidden="1" customWidth="1"/>
    <col min="14337" max="14337" width="48.85546875" style="607" customWidth="1"/>
    <col min="14338" max="14338" width="21.140625" style="607" customWidth="1"/>
    <col min="14339" max="14339" width="15.42578125" style="607" customWidth="1"/>
    <col min="14340" max="14340" width="16.5703125" style="607" customWidth="1"/>
    <col min="14341" max="14341" width="21.140625" style="607" customWidth="1"/>
    <col min="14342" max="14342" width="15.42578125" style="607" customWidth="1"/>
    <col min="14343" max="14343" width="16.5703125" style="607" customWidth="1"/>
    <col min="14344" max="14344" width="21.140625" style="607" customWidth="1"/>
    <col min="14345" max="14345" width="15.42578125" style="607" customWidth="1"/>
    <col min="14346" max="14346" width="16.5703125" style="607" customWidth="1"/>
    <col min="14347" max="14347" width="21.140625" style="607" customWidth="1"/>
    <col min="14348" max="14348" width="15.42578125" style="607" customWidth="1"/>
    <col min="14349" max="14349" width="16.5703125" style="607" customWidth="1"/>
    <col min="14350" max="14591" width="9.140625" style="607"/>
    <col min="14592" max="14592" width="0" style="607" hidden="1" customWidth="1"/>
    <col min="14593" max="14593" width="48.85546875" style="607" customWidth="1"/>
    <col min="14594" max="14594" width="21.140625" style="607" customWidth="1"/>
    <col min="14595" max="14595" width="15.42578125" style="607" customWidth="1"/>
    <col min="14596" max="14596" width="16.5703125" style="607" customWidth="1"/>
    <col min="14597" max="14597" width="21.140625" style="607" customWidth="1"/>
    <col min="14598" max="14598" width="15.42578125" style="607" customWidth="1"/>
    <col min="14599" max="14599" width="16.5703125" style="607" customWidth="1"/>
    <col min="14600" max="14600" width="21.140625" style="607" customWidth="1"/>
    <col min="14601" max="14601" width="15.42578125" style="607" customWidth="1"/>
    <col min="14602" max="14602" width="16.5703125" style="607" customWidth="1"/>
    <col min="14603" max="14603" width="21.140625" style="607" customWidth="1"/>
    <col min="14604" max="14604" width="15.42578125" style="607" customWidth="1"/>
    <col min="14605" max="14605" width="16.5703125" style="607" customWidth="1"/>
    <col min="14606" max="14847" width="9.140625" style="607"/>
    <col min="14848" max="14848" width="0" style="607" hidden="1" customWidth="1"/>
    <col min="14849" max="14849" width="48.85546875" style="607" customWidth="1"/>
    <col min="14850" max="14850" width="21.140625" style="607" customWidth="1"/>
    <col min="14851" max="14851" width="15.42578125" style="607" customWidth="1"/>
    <col min="14852" max="14852" width="16.5703125" style="607" customWidth="1"/>
    <col min="14853" max="14853" width="21.140625" style="607" customWidth="1"/>
    <col min="14854" max="14854" width="15.42578125" style="607" customWidth="1"/>
    <col min="14855" max="14855" width="16.5703125" style="607" customWidth="1"/>
    <col min="14856" max="14856" width="21.140625" style="607" customWidth="1"/>
    <col min="14857" max="14857" width="15.42578125" style="607" customWidth="1"/>
    <col min="14858" max="14858" width="16.5703125" style="607" customWidth="1"/>
    <col min="14859" max="14859" width="21.140625" style="607" customWidth="1"/>
    <col min="14860" max="14860" width="15.42578125" style="607" customWidth="1"/>
    <col min="14861" max="14861" width="16.5703125" style="607" customWidth="1"/>
    <col min="14862" max="15103" width="9.140625" style="607"/>
    <col min="15104" max="15104" width="0" style="607" hidden="1" customWidth="1"/>
    <col min="15105" max="15105" width="48.85546875" style="607" customWidth="1"/>
    <col min="15106" max="15106" width="21.140625" style="607" customWidth="1"/>
    <col min="15107" max="15107" width="15.42578125" style="607" customWidth="1"/>
    <col min="15108" max="15108" width="16.5703125" style="607" customWidth="1"/>
    <col min="15109" max="15109" width="21.140625" style="607" customWidth="1"/>
    <col min="15110" max="15110" width="15.42578125" style="607" customWidth="1"/>
    <col min="15111" max="15111" width="16.5703125" style="607" customWidth="1"/>
    <col min="15112" max="15112" width="21.140625" style="607" customWidth="1"/>
    <col min="15113" max="15113" width="15.42578125" style="607" customWidth="1"/>
    <col min="15114" max="15114" width="16.5703125" style="607" customWidth="1"/>
    <col min="15115" max="15115" width="21.140625" style="607" customWidth="1"/>
    <col min="15116" max="15116" width="15.42578125" style="607" customWidth="1"/>
    <col min="15117" max="15117" width="16.5703125" style="607" customWidth="1"/>
    <col min="15118" max="15359" width="9.140625" style="607"/>
    <col min="15360" max="15360" width="0" style="607" hidden="1" customWidth="1"/>
    <col min="15361" max="15361" width="48.85546875" style="607" customWidth="1"/>
    <col min="15362" max="15362" width="21.140625" style="607" customWidth="1"/>
    <col min="15363" max="15363" width="15.42578125" style="607" customWidth="1"/>
    <col min="15364" max="15364" width="16.5703125" style="607" customWidth="1"/>
    <col min="15365" max="15365" width="21.140625" style="607" customWidth="1"/>
    <col min="15366" max="15366" width="15.42578125" style="607" customWidth="1"/>
    <col min="15367" max="15367" width="16.5703125" style="607" customWidth="1"/>
    <col min="15368" max="15368" width="21.140625" style="607" customWidth="1"/>
    <col min="15369" max="15369" width="15.42578125" style="607" customWidth="1"/>
    <col min="15370" max="15370" width="16.5703125" style="607" customWidth="1"/>
    <col min="15371" max="15371" width="21.140625" style="607" customWidth="1"/>
    <col min="15372" max="15372" width="15.42578125" style="607" customWidth="1"/>
    <col min="15373" max="15373" width="16.5703125" style="607" customWidth="1"/>
    <col min="15374" max="15615" width="9.140625" style="607"/>
    <col min="15616" max="15616" width="0" style="607" hidden="1" customWidth="1"/>
    <col min="15617" max="15617" width="48.85546875" style="607" customWidth="1"/>
    <col min="15618" max="15618" width="21.140625" style="607" customWidth="1"/>
    <col min="15619" max="15619" width="15.42578125" style="607" customWidth="1"/>
    <col min="15620" max="15620" width="16.5703125" style="607" customWidth="1"/>
    <col min="15621" max="15621" width="21.140625" style="607" customWidth="1"/>
    <col min="15622" max="15622" width="15.42578125" style="607" customWidth="1"/>
    <col min="15623" max="15623" width="16.5703125" style="607" customWidth="1"/>
    <col min="15624" max="15624" width="21.140625" style="607" customWidth="1"/>
    <col min="15625" max="15625" width="15.42578125" style="607" customWidth="1"/>
    <col min="15626" max="15626" width="16.5703125" style="607" customWidth="1"/>
    <col min="15627" max="15627" width="21.140625" style="607" customWidth="1"/>
    <col min="15628" max="15628" width="15.42578125" style="607" customWidth="1"/>
    <col min="15629" max="15629" width="16.5703125" style="607" customWidth="1"/>
    <col min="15630" max="15871" width="9.140625" style="607"/>
    <col min="15872" max="15872" width="0" style="607" hidden="1" customWidth="1"/>
    <col min="15873" max="15873" width="48.85546875" style="607" customWidth="1"/>
    <col min="15874" max="15874" width="21.140625" style="607" customWidth="1"/>
    <col min="15875" max="15875" width="15.42578125" style="607" customWidth="1"/>
    <col min="15876" max="15876" width="16.5703125" style="607" customWidth="1"/>
    <col min="15877" max="15877" width="21.140625" style="607" customWidth="1"/>
    <col min="15878" max="15878" width="15.42578125" style="607" customWidth="1"/>
    <col min="15879" max="15879" width="16.5703125" style="607" customWidth="1"/>
    <col min="15880" max="15880" width="21.140625" style="607" customWidth="1"/>
    <col min="15881" max="15881" width="15.42578125" style="607" customWidth="1"/>
    <col min="15882" max="15882" width="16.5703125" style="607" customWidth="1"/>
    <col min="15883" max="15883" width="21.140625" style="607" customWidth="1"/>
    <col min="15884" max="15884" width="15.42578125" style="607" customWidth="1"/>
    <col min="15885" max="15885" width="16.5703125" style="607" customWidth="1"/>
    <col min="15886" max="16127" width="9.140625" style="607"/>
    <col min="16128" max="16128" width="0" style="607" hidden="1" customWidth="1"/>
    <col min="16129" max="16129" width="48.85546875" style="607" customWidth="1"/>
    <col min="16130" max="16130" width="21.140625" style="607" customWidth="1"/>
    <col min="16131" max="16131" width="15.42578125" style="607" customWidth="1"/>
    <col min="16132" max="16132" width="16.5703125" style="607" customWidth="1"/>
    <col min="16133" max="16133" width="21.140625" style="607" customWidth="1"/>
    <col min="16134" max="16134" width="15.42578125" style="607" customWidth="1"/>
    <col min="16135" max="16135" width="16.5703125" style="607" customWidth="1"/>
    <col min="16136" max="16136" width="21.140625" style="607" customWidth="1"/>
    <col min="16137" max="16137" width="15.42578125" style="607" customWidth="1"/>
    <col min="16138" max="16138" width="16.5703125" style="607" customWidth="1"/>
    <col min="16139" max="16139" width="21.140625" style="607" customWidth="1"/>
    <col min="16140" max="16140" width="15.42578125" style="607" customWidth="1"/>
    <col min="16141" max="16141" width="16.5703125" style="607" customWidth="1"/>
    <col min="16142" max="16384" width="9.140625" style="607"/>
  </cols>
  <sheetData>
    <row r="1" spans="1:13" s="348" customFormat="1" ht="30" customHeight="1">
      <c r="A1" s="721" t="s">
        <v>1</v>
      </c>
      <c r="B1" s="721"/>
      <c r="C1" s="721"/>
      <c r="D1" s="721"/>
      <c r="E1" s="721"/>
      <c r="F1" s="721"/>
      <c r="G1" s="721"/>
      <c r="H1" s="721"/>
      <c r="I1" s="721"/>
      <c r="J1" s="721"/>
      <c r="K1" s="721"/>
      <c r="L1" s="721"/>
      <c r="M1" s="721"/>
    </row>
    <row r="2" spans="1:13" s="349" customFormat="1" ht="15" customHeight="1">
      <c r="A2" s="722" t="s">
        <v>1025</v>
      </c>
      <c r="B2" s="722"/>
      <c r="C2" s="722"/>
      <c r="D2" s="722"/>
      <c r="E2" s="722"/>
      <c r="F2" s="722"/>
      <c r="G2" s="722"/>
      <c r="H2" s="722"/>
      <c r="I2" s="722"/>
      <c r="J2" s="722"/>
      <c r="K2" s="722"/>
      <c r="L2" s="722"/>
      <c r="M2" s="722"/>
    </row>
    <row r="3" spans="1:13" s="350" customFormat="1" ht="30" customHeight="1">
      <c r="A3" s="723" t="s">
        <v>508</v>
      </c>
      <c r="B3" s="723"/>
      <c r="C3" s="723"/>
      <c r="D3" s="723"/>
      <c r="E3" s="723"/>
      <c r="F3" s="723"/>
      <c r="G3" s="723"/>
      <c r="H3" s="723"/>
      <c r="I3" s="723"/>
      <c r="J3" s="723"/>
      <c r="K3" s="723"/>
      <c r="L3" s="723"/>
      <c r="M3" s="723"/>
    </row>
    <row r="4" spans="1:13" s="31" customFormat="1" ht="15" customHeight="1">
      <c r="A4" s="47"/>
      <c r="B4" s="47"/>
      <c r="C4" s="47"/>
      <c r="D4" s="47"/>
      <c r="E4" s="47"/>
      <c r="F4" s="47"/>
      <c r="G4" s="47"/>
      <c r="H4" s="47"/>
      <c r="I4" s="47"/>
      <c r="J4" s="47"/>
      <c r="K4" s="47"/>
      <c r="L4" s="47"/>
      <c r="M4" s="47"/>
    </row>
    <row r="5" spans="1:13" s="351" customFormat="1" ht="15" customHeight="1">
      <c r="A5" s="454"/>
      <c r="B5" s="786" t="str">
        <f>"DIC-20"</f>
        <v>DIC-20</v>
      </c>
      <c r="C5" s="786"/>
      <c r="D5" s="786"/>
      <c r="E5" s="786" t="str">
        <f>"DIC-21"</f>
        <v>DIC-21</v>
      </c>
      <c r="F5" s="786"/>
      <c r="G5" s="786"/>
      <c r="H5" s="786" t="str">
        <f>"DIC-22"</f>
        <v>DIC-22</v>
      </c>
      <c r="I5" s="786"/>
      <c r="J5" s="786"/>
      <c r="K5" s="786" t="s">
        <v>1504</v>
      </c>
      <c r="L5" s="786"/>
      <c r="M5" s="786"/>
    </row>
    <row r="6" spans="1:13" s="352" customFormat="1" ht="15" customHeight="1">
      <c r="A6" s="455"/>
      <c r="B6" s="456" t="s">
        <v>1026</v>
      </c>
      <c r="C6" s="457" t="s">
        <v>1015</v>
      </c>
      <c r="D6" s="456" t="s">
        <v>1016</v>
      </c>
      <c r="E6" s="456" t="s">
        <v>1026</v>
      </c>
      <c r="F6" s="457" t="s">
        <v>1015</v>
      </c>
      <c r="G6" s="456" t="s">
        <v>1016</v>
      </c>
      <c r="H6" s="456" t="s">
        <v>1026</v>
      </c>
      <c r="I6" s="457" t="s">
        <v>1015</v>
      </c>
      <c r="J6" s="456" t="s">
        <v>1016</v>
      </c>
      <c r="K6" s="456" t="s">
        <v>1026</v>
      </c>
      <c r="L6" s="457" t="s">
        <v>1015</v>
      </c>
      <c r="M6" s="456" t="s">
        <v>1016</v>
      </c>
    </row>
    <row r="7" spans="1:13" s="31" customFormat="1" ht="15" customHeight="1">
      <c r="A7" s="49"/>
      <c r="B7" s="49"/>
      <c r="C7" s="49"/>
      <c r="D7" s="49"/>
      <c r="E7" s="47"/>
      <c r="F7" s="47"/>
      <c r="G7" s="47"/>
      <c r="H7" s="47"/>
      <c r="I7" s="47"/>
      <c r="J7" s="47"/>
      <c r="K7" s="47"/>
      <c r="L7" s="47"/>
      <c r="M7" s="47"/>
    </row>
    <row r="8" spans="1:13" s="45" customFormat="1" ht="15" customHeight="1">
      <c r="A8" s="458" t="s">
        <v>436</v>
      </c>
      <c r="B8" s="458"/>
      <c r="C8" s="458"/>
      <c r="D8" s="458"/>
      <c r="E8" s="459"/>
      <c r="F8" s="459"/>
      <c r="G8" s="459"/>
      <c r="H8" s="459"/>
      <c r="I8" s="459"/>
      <c r="J8" s="459"/>
      <c r="K8" s="459"/>
      <c r="L8" s="459"/>
      <c r="M8" s="459"/>
    </row>
    <row r="9" spans="1:13" s="19" customFormat="1" ht="15" customHeight="1">
      <c r="A9" s="47" t="s">
        <v>31</v>
      </c>
      <c r="B9" s="126">
        <v>2955995</v>
      </c>
      <c r="C9" s="248">
        <v>0.18110000000000001</v>
      </c>
      <c r="D9" s="126">
        <v>2</v>
      </c>
      <c r="E9" s="126">
        <v>2294984.9506199998</v>
      </c>
      <c r="F9" s="248">
        <v>0.14535333994872021</v>
      </c>
      <c r="G9" s="126">
        <v>3</v>
      </c>
      <c r="H9" s="126">
        <v>2420343.7037199996</v>
      </c>
      <c r="I9" s="248">
        <v>0.1420547836206805</v>
      </c>
      <c r="J9" s="126">
        <v>3</v>
      </c>
      <c r="K9" s="126">
        <v>2372423.9530199999</v>
      </c>
      <c r="L9" s="248">
        <v>0.15808118796572526</v>
      </c>
      <c r="M9" s="126">
        <v>3</v>
      </c>
    </row>
    <row r="10" spans="1:13" s="19" customFormat="1" ht="15" customHeight="1">
      <c r="A10" s="47" t="s">
        <v>113</v>
      </c>
      <c r="B10" s="126">
        <v>824850</v>
      </c>
      <c r="C10" s="248">
        <v>5.0500000000000003E-2</v>
      </c>
      <c r="D10" s="126">
        <v>5</v>
      </c>
      <c r="E10" s="126">
        <v>808695.75572000002</v>
      </c>
      <c r="F10" s="248">
        <v>5.1218910635775911E-2</v>
      </c>
      <c r="G10" s="126">
        <v>5</v>
      </c>
      <c r="H10" s="126">
        <v>892157.75495000009</v>
      </c>
      <c r="I10" s="248">
        <v>5.2362512249870062E-2</v>
      </c>
      <c r="J10" s="126">
        <v>5</v>
      </c>
      <c r="K10" s="126">
        <v>934575.44621000008</v>
      </c>
      <c r="L10" s="248">
        <v>6.2273354048887022E-2</v>
      </c>
      <c r="M10" s="126">
        <v>6</v>
      </c>
    </row>
    <row r="11" spans="1:13" s="19" customFormat="1" ht="15" customHeight="1">
      <c r="A11" s="47" t="s">
        <v>33</v>
      </c>
      <c r="B11" s="126">
        <v>2018812</v>
      </c>
      <c r="C11" s="248">
        <v>0.1237</v>
      </c>
      <c r="D11" s="126">
        <v>4</v>
      </c>
      <c r="E11" s="126">
        <v>1778459.1049200001</v>
      </c>
      <c r="F11" s="248">
        <v>0.11263907015708195</v>
      </c>
      <c r="G11" s="126">
        <v>4</v>
      </c>
      <c r="H11" s="126">
        <v>2062948.76449</v>
      </c>
      <c r="I11" s="248">
        <v>0.1210785641352362</v>
      </c>
      <c r="J11" s="126">
        <v>4</v>
      </c>
      <c r="K11" s="126">
        <v>1769141.5014200001</v>
      </c>
      <c r="L11" s="248">
        <v>0.11788280499694599</v>
      </c>
      <c r="M11" s="126">
        <v>5</v>
      </c>
    </row>
    <row r="12" spans="1:13" s="19" customFormat="1" ht="15" customHeight="1">
      <c r="A12" s="47" t="s">
        <v>35</v>
      </c>
      <c r="B12" s="126">
        <v>5624757</v>
      </c>
      <c r="C12" s="248">
        <v>0.34449999999999997</v>
      </c>
      <c r="D12" s="126">
        <v>1</v>
      </c>
      <c r="E12" s="126">
        <v>5409835.8529099999</v>
      </c>
      <c r="F12" s="248">
        <v>0.342633057172061</v>
      </c>
      <c r="G12" s="126">
        <v>1</v>
      </c>
      <c r="H12" s="126">
        <v>6135911.4183599995</v>
      </c>
      <c r="I12" s="248">
        <v>0.36012883935083817</v>
      </c>
      <c r="J12" s="126">
        <v>1</v>
      </c>
      <c r="K12" s="126">
        <v>5485529.4561200002</v>
      </c>
      <c r="L12" s="248">
        <v>0.36551604191172071</v>
      </c>
      <c r="M12" s="126">
        <v>2</v>
      </c>
    </row>
    <row r="13" spans="1:13" s="19" customFormat="1" ht="15" customHeight="1">
      <c r="A13" s="47" t="s">
        <v>43</v>
      </c>
      <c r="B13" s="126">
        <v>2832813</v>
      </c>
      <c r="C13" s="248">
        <v>0.17349999999999999</v>
      </c>
      <c r="D13" s="126">
        <v>3</v>
      </c>
      <c r="E13" s="126">
        <v>3100260.53449</v>
      </c>
      <c r="F13" s="248">
        <v>0.19635563330277417</v>
      </c>
      <c r="G13" s="126">
        <v>2</v>
      </c>
      <c r="H13" s="126">
        <v>2786936.6253200001</v>
      </c>
      <c r="I13" s="248">
        <v>0.16357085097703214</v>
      </c>
      <c r="J13" s="126">
        <v>2</v>
      </c>
      <c r="K13" s="126">
        <v>2026207.3224599999</v>
      </c>
      <c r="L13" s="248">
        <v>0.1350118136311988</v>
      </c>
      <c r="M13" s="126">
        <v>4</v>
      </c>
    </row>
    <row r="14" spans="1:13" s="19" customFormat="1" ht="15" customHeight="1">
      <c r="A14" s="47" t="s">
        <v>41</v>
      </c>
      <c r="B14" s="126">
        <v>269632</v>
      </c>
      <c r="C14" s="248">
        <v>1.6500000000000001E-2</v>
      </c>
      <c r="D14" s="126">
        <v>9</v>
      </c>
      <c r="E14" s="126">
        <v>335408.88043999998</v>
      </c>
      <c r="F14" s="248">
        <v>2.1243189855011554E-2</v>
      </c>
      <c r="G14" s="126">
        <v>9</v>
      </c>
      <c r="H14" s="126">
        <v>346682.42413999996</v>
      </c>
      <c r="I14" s="248">
        <v>2.034748067830534E-2</v>
      </c>
      <c r="J14" s="126">
        <v>9</v>
      </c>
      <c r="K14" s="126">
        <v>334826.22836000001</v>
      </c>
      <c r="L14" s="248">
        <v>2.231040024438069E-2</v>
      </c>
      <c r="M14" s="126">
        <v>10</v>
      </c>
    </row>
    <row r="15" spans="1:13" s="19" customFormat="1" ht="15" customHeight="1">
      <c r="A15" s="47" t="s">
        <v>37</v>
      </c>
      <c r="B15" s="126">
        <v>534954</v>
      </c>
      <c r="C15" s="248">
        <v>3.2800000000000003E-2</v>
      </c>
      <c r="D15" s="126">
        <v>6</v>
      </c>
      <c r="E15" s="126">
        <v>592495.92102999997</v>
      </c>
      <c r="F15" s="248">
        <v>3.7525850008052405E-2</v>
      </c>
      <c r="G15" s="126">
        <v>6</v>
      </c>
      <c r="H15" s="126">
        <v>805560.82851999998</v>
      </c>
      <c r="I15" s="248">
        <v>4.7279966482786408E-2</v>
      </c>
      <c r="J15" s="126">
        <v>6</v>
      </c>
      <c r="K15" s="126">
        <v>883804.57365999999</v>
      </c>
      <c r="L15" s="248">
        <v>5.8890349996620663E-2</v>
      </c>
      <c r="M15" s="126">
        <v>7</v>
      </c>
    </row>
    <row r="16" spans="1:13" s="19" customFormat="1" ht="15" customHeight="1">
      <c r="A16" s="47" t="s">
        <v>39</v>
      </c>
      <c r="B16" s="126">
        <v>401</v>
      </c>
      <c r="C16" s="248">
        <v>0</v>
      </c>
      <c r="D16" s="126">
        <v>18</v>
      </c>
      <c r="E16" s="126">
        <v>304.08785</v>
      </c>
      <c r="F16" s="248">
        <v>1.9259466003637442E-5</v>
      </c>
      <c r="G16" s="126">
        <v>19</v>
      </c>
      <c r="H16" s="126">
        <v>27.818999999999999</v>
      </c>
      <c r="I16" s="248">
        <v>1.6327524142417756E-6</v>
      </c>
      <c r="J16" s="126">
        <v>20</v>
      </c>
      <c r="K16" s="126">
        <v>178.17976000000002</v>
      </c>
      <c r="L16" s="248">
        <v>1.1872611594733112E-5</v>
      </c>
      <c r="M16" s="126">
        <v>23</v>
      </c>
    </row>
    <row r="17" spans="1:14" s="19" customFormat="1" ht="15" customHeight="1">
      <c r="A17" s="47" t="s">
        <v>45</v>
      </c>
      <c r="B17" s="126">
        <v>28633</v>
      </c>
      <c r="C17" s="248">
        <v>1.8E-3</v>
      </c>
      <c r="D17" s="126">
        <v>14</v>
      </c>
      <c r="E17" s="126">
        <v>44567.894289999997</v>
      </c>
      <c r="F17" s="248">
        <v>2.8227166752369821E-3</v>
      </c>
      <c r="G17" s="126">
        <v>13</v>
      </c>
      <c r="H17" s="126">
        <v>16156.58959</v>
      </c>
      <c r="I17" s="248">
        <v>9.4826236237772891E-4</v>
      </c>
      <c r="J17" s="126">
        <v>15</v>
      </c>
      <c r="K17" s="126">
        <v>18549.35989</v>
      </c>
      <c r="L17" s="248">
        <v>1.2359952965751628E-3</v>
      </c>
      <c r="M17" s="126">
        <v>17</v>
      </c>
    </row>
    <row r="18" spans="1:14" s="19" customFormat="1" ht="15" customHeight="1">
      <c r="A18" s="47" t="s">
        <v>47</v>
      </c>
      <c r="B18" s="126">
        <v>136082</v>
      </c>
      <c r="C18" s="248">
        <v>8.3000000000000001E-3</v>
      </c>
      <c r="D18" s="126">
        <v>11</v>
      </c>
      <c r="E18" s="126">
        <v>212207.88043000002</v>
      </c>
      <c r="F18" s="248">
        <v>1.3440229390439455E-2</v>
      </c>
      <c r="G18" s="126">
        <v>11</v>
      </c>
      <c r="H18" s="126">
        <v>322471.07654000004</v>
      </c>
      <c r="I18" s="248">
        <v>1.8926468555441587E-2</v>
      </c>
      <c r="J18" s="126">
        <v>10</v>
      </c>
      <c r="K18" s="126">
        <v>326720.63064999995</v>
      </c>
      <c r="L18" s="248">
        <v>2.1770301787889398E-2</v>
      </c>
      <c r="M18" s="126">
        <v>11</v>
      </c>
    </row>
    <row r="19" spans="1:14" s="19" customFormat="1" ht="15" customHeight="1">
      <c r="A19" s="47" t="s">
        <v>49</v>
      </c>
      <c r="B19" s="126">
        <v>427926</v>
      </c>
      <c r="C19" s="248">
        <v>2.6200000000000001E-2</v>
      </c>
      <c r="D19" s="126">
        <v>7</v>
      </c>
      <c r="E19" s="126">
        <v>384956.83626000001</v>
      </c>
      <c r="F19" s="248">
        <v>2.4381319743019311E-2</v>
      </c>
      <c r="G19" s="126">
        <v>8</v>
      </c>
      <c r="H19" s="126">
        <v>372815.85666000005</v>
      </c>
      <c r="I19" s="248">
        <v>2.1881303786233541E-2</v>
      </c>
      <c r="J19" s="126">
        <v>8</v>
      </c>
      <c r="K19" s="126">
        <v>370370.51782000001</v>
      </c>
      <c r="L19" s="248">
        <v>2.4678814834058808E-2</v>
      </c>
      <c r="M19" s="126">
        <v>8</v>
      </c>
    </row>
    <row r="20" spans="1:14" s="19" customFormat="1" ht="15" customHeight="1">
      <c r="A20" s="47" t="s">
        <v>51</v>
      </c>
      <c r="B20" s="126">
        <v>373107</v>
      </c>
      <c r="C20" s="248">
        <v>2.29E-2</v>
      </c>
      <c r="D20" s="126">
        <v>8</v>
      </c>
      <c r="E20" s="126">
        <v>423511.22766000003</v>
      </c>
      <c r="F20" s="248">
        <v>2.6823169986161983E-2</v>
      </c>
      <c r="G20" s="126">
        <v>7</v>
      </c>
      <c r="H20" s="126">
        <v>463817.16988999996</v>
      </c>
      <c r="I20" s="248">
        <v>2.7222351770541189E-2</v>
      </c>
      <c r="J20" s="126">
        <v>7</v>
      </c>
      <c r="K20" s="126" t="s">
        <v>1018</v>
      </c>
      <c r="L20" s="248" t="s">
        <v>1018</v>
      </c>
      <c r="M20" s="126" t="s">
        <v>1018</v>
      </c>
    </row>
    <row r="21" spans="1:14" s="19" customFormat="1" ht="15" customHeight="1">
      <c r="A21" s="47" t="s">
        <v>53</v>
      </c>
      <c r="B21" s="126">
        <v>219758</v>
      </c>
      <c r="C21" s="248">
        <v>1.35E-2</v>
      </c>
      <c r="D21" s="126">
        <v>10</v>
      </c>
      <c r="E21" s="126">
        <v>285013.8296</v>
      </c>
      <c r="F21" s="248">
        <v>1.8051409031132663E-2</v>
      </c>
      <c r="G21" s="126">
        <v>10</v>
      </c>
      <c r="H21" s="126">
        <v>278957.12169999996</v>
      </c>
      <c r="I21" s="248">
        <v>1.6372548040030618E-2</v>
      </c>
      <c r="J21" s="126">
        <v>11</v>
      </c>
      <c r="K21" s="126">
        <v>345787.55593000003</v>
      </c>
      <c r="L21" s="248">
        <v>2.3040783901880565E-2</v>
      </c>
      <c r="M21" s="126">
        <v>9</v>
      </c>
    </row>
    <row r="22" spans="1:14" s="45" customFormat="1" ht="15" customHeight="1">
      <c r="A22" s="49" t="s">
        <v>437</v>
      </c>
      <c r="B22" s="71">
        <v>16247720</v>
      </c>
      <c r="C22" s="248">
        <v>0.99529999999999996</v>
      </c>
      <c r="D22" s="344"/>
      <c r="E22" s="71">
        <v>15670702.756220004</v>
      </c>
      <c r="F22" s="248">
        <v>0.99250715537147149</v>
      </c>
      <c r="G22" s="344"/>
      <c r="H22" s="71">
        <v>16904787.152880002</v>
      </c>
      <c r="I22" s="248">
        <v>0.9921755647617877</v>
      </c>
      <c r="J22" s="344"/>
      <c r="K22" s="71">
        <v>14868114.725300001</v>
      </c>
      <c r="L22" s="248">
        <v>0.99070372122747785</v>
      </c>
      <c r="M22" s="344"/>
    </row>
    <row r="23" spans="1:14" s="19" customFormat="1" ht="15" customHeight="1">
      <c r="A23" s="47"/>
      <c r="B23" s="344"/>
      <c r="C23" s="344"/>
      <c r="D23" s="344"/>
      <c r="E23" s="344"/>
      <c r="F23" s="344"/>
      <c r="G23" s="344"/>
      <c r="H23" s="344"/>
      <c r="I23" s="344"/>
      <c r="J23" s="344"/>
      <c r="K23" s="344"/>
      <c r="L23" s="344"/>
      <c r="M23" s="344"/>
    </row>
    <row r="24" spans="1:14" s="45" customFormat="1" ht="15" customHeight="1">
      <c r="A24" s="434" t="s">
        <v>438</v>
      </c>
      <c r="B24" s="460"/>
      <c r="C24" s="460"/>
      <c r="D24" s="460"/>
      <c r="E24" s="460"/>
      <c r="F24" s="460"/>
      <c r="G24" s="460"/>
      <c r="H24" s="460"/>
      <c r="I24" s="460"/>
      <c r="J24" s="460"/>
      <c r="K24" s="460"/>
      <c r="L24" s="460"/>
      <c r="M24" s="460"/>
    </row>
    <row r="25" spans="1:14" s="19" customFormat="1" ht="15" customHeight="1">
      <c r="A25" s="47" t="s">
        <v>57</v>
      </c>
      <c r="B25" s="126">
        <v>33164</v>
      </c>
      <c r="C25" s="248">
        <v>2E-3</v>
      </c>
      <c r="D25" s="126">
        <v>12</v>
      </c>
      <c r="E25" s="126">
        <v>56016.253600000004</v>
      </c>
      <c r="F25" s="248">
        <v>3.5478008472233716E-3</v>
      </c>
      <c r="G25" s="126">
        <v>12</v>
      </c>
      <c r="H25" s="126">
        <v>39187.9421</v>
      </c>
      <c r="I25" s="248">
        <v>2.3000182275761862E-3</v>
      </c>
      <c r="J25" s="126">
        <v>12</v>
      </c>
      <c r="K25" s="126">
        <v>38041.395200000006</v>
      </c>
      <c r="L25" s="248">
        <v>2.5348036709183165E-3</v>
      </c>
      <c r="M25" s="126">
        <v>15</v>
      </c>
    </row>
    <row r="26" spans="1:14" s="19" customFormat="1" ht="15" customHeight="1">
      <c r="A26" s="47" t="s">
        <v>55</v>
      </c>
      <c r="B26" s="126">
        <v>31953</v>
      </c>
      <c r="C26" s="248">
        <v>2E-3</v>
      </c>
      <c r="D26" s="126">
        <v>13</v>
      </c>
      <c r="E26" s="126">
        <v>29703.61508</v>
      </c>
      <c r="F26" s="248">
        <v>1.8812845196491488E-3</v>
      </c>
      <c r="G26" s="126">
        <v>14</v>
      </c>
      <c r="H26" s="126">
        <v>32284.249309999999</v>
      </c>
      <c r="I26" s="248">
        <v>1.8948267731725037E-3</v>
      </c>
      <c r="J26" s="126">
        <v>13</v>
      </c>
      <c r="K26" s="126">
        <v>30228.405149999999</v>
      </c>
      <c r="L26" s="248">
        <v>2.0142024743673471E-3</v>
      </c>
      <c r="M26" s="126">
        <v>16</v>
      </c>
    </row>
    <row r="27" spans="1:14" s="45" customFormat="1" ht="15" customHeight="1">
      <c r="A27" s="49" t="s">
        <v>437</v>
      </c>
      <c r="B27" s="71">
        <v>65116</v>
      </c>
      <c r="C27" s="248">
        <v>4.0000000000000001E-3</v>
      </c>
      <c r="D27" s="344"/>
      <c r="E27" s="71">
        <v>85719.86868</v>
      </c>
      <c r="F27" s="248">
        <v>5.4290853668725204E-3</v>
      </c>
      <c r="G27" s="344"/>
      <c r="H27" s="71">
        <v>71472.191409999999</v>
      </c>
      <c r="I27" s="248">
        <v>4.1948450007486893E-3</v>
      </c>
      <c r="J27" s="344"/>
      <c r="K27" s="71">
        <v>68269.800350000005</v>
      </c>
      <c r="L27" s="248">
        <v>4.5490061452856641E-3</v>
      </c>
      <c r="M27" s="344"/>
    </row>
    <row r="28" spans="1:14" s="19" customFormat="1" ht="15" customHeight="1">
      <c r="A28" s="47"/>
      <c r="B28" s="344"/>
      <c r="C28" s="344"/>
      <c r="D28" s="344"/>
      <c r="E28" s="344"/>
      <c r="F28" s="344"/>
      <c r="G28" s="344"/>
      <c r="H28" s="344"/>
      <c r="I28" s="344"/>
      <c r="J28" s="344"/>
      <c r="K28" s="344"/>
      <c r="L28" s="344"/>
      <c r="M28" s="344"/>
    </row>
    <row r="29" spans="1:14" s="45" customFormat="1" ht="15" customHeight="1">
      <c r="A29" s="434" t="s">
        <v>1027</v>
      </c>
      <c r="B29" s="460"/>
      <c r="C29" s="460"/>
      <c r="D29" s="460"/>
      <c r="E29" s="460"/>
      <c r="F29" s="460"/>
      <c r="G29" s="460"/>
      <c r="H29" s="460"/>
      <c r="I29" s="460"/>
      <c r="J29" s="460"/>
      <c r="K29" s="460"/>
      <c r="L29" s="460"/>
      <c r="M29" s="460"/>
    </row>
    <row r="30" spans="1:14" s="19" customFormat="1" ht="15" customHeight="1">
      <c r="A30" s="47" t="s">
        <v>60</v>
      </c>
      <c r="B30" s="126">
        <v>2329</v>
      </c>
      <c r="C30" s="248">
        <v>1E-4</v>
      </c>
      <c r="D30" s="126">
        <v>16</v>
      </c>
      <c r="E30" s="126">
        <v>2265.47982</v>
      </c>
      <c r="F30" s="248">
        <v>1.4348462648282946E-4</v>
      </c>
      <c r="G30" s="126">
        <v>17</v>
      </c>
      <c r="H30" s="126">
        <v>1996.8187700000001</v>
      </c>
      <c r="I30" s="248">
        <v>1.1719726329202319E-4</v>
      </c>
      <c r="J30" s="126">
        <v>18</v>
      </c>
      <c r="K30" s="562">
        <v>1954.2898</v>
      </c>
      <c r="L30" s="248">
        <v>1.3021974964467711E-4</v>
      </c>
      <c r="M30" s="126">
        <v>21</v>
      </c>
      <c r="N30" s="689"/>
    </row>
    <row r="31" spans="1:14" s="19" customFormat="1" ht="15" customHeight="1">
      <c r="A31" s="47" t="s">
        <v>62</v>
      </c>
      <c r="B31" s="126" t="s">
        <v>1018</v>
      </c>
      <c r="C31" s="126" t="s">
        <v>1018</v>
      </c>
      <c r="D31" s="126" t="s">
        <v>1018</v>
      </c>
      <c r="E31" s="126">
        <v>1194.7472600000001</v>
      </c>
      <c r="F31" s="126">
        <v>7.5669561401118081E-5</v>
      </c>
      <c r="G31" s="126">
        <v>18</v>
      </c>
      <c r="H31" s="126">
        <v>30999.52794</v>
      </c>
      <c r="I31" s="126">
        <v>1.8194239219378979E-3</v>
      </c>
      <c r="J31" s="126">
        <v>14</v>
      </c>
      <c r="K31" s="562">
        <v>42742.271799999995</v>
      </c>
      <c r="L31" s="620">
        <v>2.8480361167728258E-3</v>
      </c>
      <c r="M31" s="562">
        <v>14</v>
      </c>
      <c r="N31" s="689"/>
    </row>
    <row r="32" spans="1:14" s="45" customFormat="1" ht="15" customHeight="1">
      <c r="A32" s="49" t="s">
        <v>437</v>
      </c>
      <c r="B32" s="71">
        <v>2329</v>
      </c>
      <c r="C32" s="248">
        <v>1E-4</v>
      </c>
      <c r="D32" s="344"/>
      <c r="E32" s="71">
        <v>3460.2270800000001</v>
      </c>
      <c r="F32" s="248">
        <v>2.1915418788394755E-4</v>
      </c>
      <c r="G32" s="344"/>
      <c r="H32" s="71">
        <v>32996.346709999998</v>
      </c>
      <c r="I32" s="248">
        <v>1.9366211852299205E-3</v>
      </c>
      <c r="J32" s="344"/>
      <c r="K32" s="71">
        <v>44696.561599999994</v>
      </c>
      <c r="L32" s="248">
        <v>2.9782558664175028E-3</v>
      </c>
      <c r="M32" s="621"/>
    </row>
    <row r="33" spans="1:13" s="19" customFormat="1" ht="15" customHeight="1">
      <c r="A33" s="47"/>
      <c r="B33" s="344"/>
      <c r="C33" s="344"/>
      <c r="D33" s="344"/>
      <c r="E33" s="344"/>
      <c r="F33" s="344"/>
      <c r="G33" s="344"/>
      <c r="H33" s="344"/>
      <c r="I33" s="344"/>
      <c r="J33" s="344"/>
      <c r="K33" s="344"/>
      <c r="L33" s="344"/>
      <c r="M33" s="344"/>
    </row>
    <row r="34" spans="1:13" s="45" customFormat="1" ht="15" customHeight="1">
      <c r="A34" s="434" t="s">
        <v>1028</v>
      </c>
      <c r="B34" s="460"/>
      <c r="C34" s="460"/>
      <c r="D34" s="460"/>
      <c r="E34" s="460"/>
      <c r="F34" s="460"/>
      <c r="G34" s="460"/>
      <c r="H34" s="460"/>
      <c r="I34" s="460"/>
      <c r="J34" s="460"/>
      <c r="K34" s="460"/>
      <c r="L34" s="460"/>
      <c r="M34" s="460"/>
    </row>
    <row r="35" spans="1:13" s="19" customFormat="1" ht="15" customHeight="1">
      <c r="A35" s="47" t="s">
        <v>65</v>
      </c>
      <c r="B35" s="126">
        <v>8908</v>
      </c>
      <c r="C35" s="248">
        <v>5.0000000000000001E-4</v>
      </c>
      <c r="D35" s="126">
        <v>15</v>
      </c>
      <c r="E35" s="126">
        <v>14227.542230000001</v>
      </c>
      <c r="F35" s="248">
        <v>9.0110428908620008E-4</v>
      </c>
      <c r="G35" s="126">
        <v>16</v>
      </c>
      <c r="H35" s="126">
        <v>13148.910749999999</v>
      </c>
      <c r="I35" s="248">
        <v>7.7173571198505106E-4</v>
      </c>
      <c r="J35" s="126">
        <v>17</v>
      </c>
      <c r="K35" s="126">
        <v>10852.68233</v>
      </c>
      <c r="L35" s="248">
        <v>7.2314432382843683E-4</v>
      </c>
      <c r="M35" s="126">
        <v>20</v>
      </c>
    </row>
    <row r="36" spans="1:13" s="45" customFormat="1" ht="15" customHeight="1">
      <c r="A36" s="49" t="s">
        <v>437</v>
      </c>
      <c r="B36" s="71">
        <v>8908</v>
      </c>
      <c r="C36" s="248">
        <v>5.0000000000000001E-4</v>
      </c>
      <c r="D36" s="344"/>
      <c r="E36" s="71">
        <v>14227.542230000001</v>
      </c>
      <c r="F36" s="248">
        <v>9.0110428908620008E-4</v>
      </c>
      <c r="G36" s="344"/>
      <c r="H36" s="71">
        <v>13148.910749999999</v>
      </c>
      <c r="I36" s="248">
        <v>7.7173571198505095E-4</v>
      </c>
      <c r="J36" s="344"/>
      <c r="K36" s="71">
        <v>10852.68233</v>
      </c>
      <c r="L36" s="248">
        <v>7.2314432382843683E-4</v>
      </c>
      <c r="M36" s="621"/>
    </row>
    <row r="37" spans="1:13" s="45" customFormat="1" ht="15" customHeight="1">
      <c r="A37" s="49"/>
      <c r="B37" s="126"/>
      <c r="C37" s="248"/>
      <c r="D37" s="344"/>
      <c r="E37" s="126"/>
      <c r="F37" s="248"/>
      <c r="G37" s="344"/>
      <c r="H37" s="126"/>
      <c r="I37" s="248"/>
      <c r="J37" s="344"/>
      <c r="K37" s="126"/>
      <c r="L37" s="248"/>
      <c r="M37" s="344"/>
    </row>
    <row r="38" spans="1:13" s="45" customFormat="1" ht="15" customHeight="1">
      <c r="A38" s="434" t="s">
        <v>443</v>
      </c>
      <c r="B38" s="460"/>
      <c r="C38" s="460"/>
      <c r="D38" s="460"/>
      <c r="E38" s="460"/>
      <c r="F38" s="460"/>
      <c r="G38" s="460"/>
      <c r="H38" s="460"/>
      <c r="I38" s="460"/>
      <c r="J38" s="460"/>
      <c r="K38" s="460"/>
      <c r="L38" s="460"/>
      <c r="M38" s="460"/>
    </row>
    <row r="39" spans="1:13" s="19" customFormat="1" ht="15" customHeight="1">
      <c r="A39" s="47" t="s">
        <v>110</v>
      </c>
      <c r="B39" s="126">
        <v>905</v>
      </c>
      <c r="C39" s="248">
        <v>1E-4</v>
      </c>
      <c r="D39" s="126">
        <v>17</v>
      </c>
      <c r="E39" s="126">
        <v>14896.94081</v>
      </c>
      <c r="F39" s="248">
        <v>9.4350078468572233E-4</v>
      </c>
      <c r="G39" s="126">
        <v>15</v>
      </c>
      <c r="H39" s="126">
        <v>15386.93685</v>
      </c>
      <c r="I39" s="248">
        <v>9.0308991299555138E-4</v>
      </c>
      <c r="J39" s="126">
        <v>16</v>
      </c>
      <c r="K39" s="126">
        <v>15386.93685</v>
      </c>
      <c r="L39" s="248">
        <v>1.0252742783621225E-3</v>
      </c>
      <c r="M39" s="126">
        <v>18</v>
      </c>
    </row>
    <row r="40" spans="1:13" s="19" customFormat="1" ht="15" customHeight="1">
      <c r="A40" s="47" t="s">
        <v>100</v>
      </c>
      <c r="B40" s="126" t="s">
        <v>1018</v>
      </c>
      <c r="C40" s="126" t="s">
        <v>1018</v>
      </c>
      <c r="D40" s="126" t="s">
        <v>1018</v>
      </c>
      <c r="E40" s="126" t="s">
        <v>1018</v>
      </c>
      <c r="F40" s="126" t="s">
        <v>1018</v>
      </c>
      <c r="G40" s="126" t="s">
        <v>1018</v>
      </c>
      <c r="H40" s="126">
        <v>309.12953999999996</v>
      </c>
      <c r="I40" s="248">
        <v>1.8143427252900877E-5</v>
      </c>
      <c r="J40" s="126">
        <v>19</v>
      </c>
      <c r="K40" s="126">
        <v>309.12953999999996</v>
      </c>
      <c r="L40" s="248">
        <v>2.0598158628558668E-5</v>
      </c>
      <c r="M40" s="126">
        <v>22</v>
      </c>
    </row>
    <row r="41" spans="1:13" s="19" customFormat="1" ht="15" customHeight="1">
      <c r="A41" s="49" t="s">
        <v>437</v>
      </c>
      <c r="B41" s="71">
        <v>905</v>
      </c>
      <c r="C41" s="248">
        <v>1E-4</v>
      </c>
      <c r="D41" s="126"/>
      <c r="E41" s="71">
        <v>14896.94081</v>
      </c>
      <c r="F41" s="248">
        <v>9.4350078468572233E-4</v>
      </c>
      <c r="G41" s="126"/>
      <c r="H41" s="71">
        <v>15696.06639</v>
      </c>
      <c r="I41" s="248">
        <v>9.2123334024845206E-4</v>
      </c>
      <c r="J41" s="126"/>
      <c r="K41" s="71">
        <v>15696.06639</v>
      </c>
      <c r="L41" s="248">
        <v>1.0458724369906813E-3</v>
      </c>
      <c r="M41" s="126"/>
    </row>
    <row r="42" spans="1:13" s="45" customFormat="1" ht="15" customHeight="1">
      <c r="A42" s="49"/>
      <c r="B42" s="126"/>
      <c r="C42" s="248"/>
      <c r="D42" s="344"/>
      <c r="E42" s="126"/>
      <c r="F42" s="248"/>
      <c r="G42" s="344"/>
      <c r="H42" s="126"/>
      <c r="I42" s="248"/>
      <c r="J42" s="344"/>
      <c r="K42" s="126"/>
      <c r="L42" s="248"/>
      <c r="M42" s="344"/>
    </row>
    <row r="43" spans="1:13" s="45" customFormat="1" ht="15" customHeight="1">
      <c r="A43" s="434" t="s">
        <v>156</v>
      </c>
      <c r="B43" s="453">
        <v>16324979</v>
      </c>
      <c r="C43" s="452">
        <v>1</v>
      </c>
      <c r="D43" s="460"/>
      <c r="E43" s="453">
        <v>15789007.335020006</v>
      </c>
      <c r="F43" s="452">
        <v>1</v>
      </c>
      <c r="G43" s="460"/>
      <c r="H43" s="453">
        <v>17038100.668140005</v>
      </c>
      <c r="I43" s="452">
        <v>0.99999999999999989</v>
      </c>
      <c r="J43" s="460"/>
      <c r="K43" s="453">
        <v>15007629.835969999</v>
      </c>
      <c r="L43" s="643">
        <v>1</v>
      </c>
      <c r="M43" s="460"/>
    </row>
    <row r="44" spans="1:13" s="14" customFormat="1" ht="15" customHeight="1" thickBot="1">
      <c r="A44" s="118"/>
      <c r="B44" s="118"/>
      <c r="C44" s="118"/>
      <c r="D44" s="118"/>
      <c r="E44" s="185"/>
      <c r="F44" s="118"/>
      <c r="G44" s="118"/>
      <c r="H44" s="185"/>
      <c r="I44" s="118"/>
      <c r="J44" s="118"/>
      <c r="K44" s="185"/>
      <c r="L44" s="118"/>
      <c r="M44" s="118"/>
    </row>
    <row r="45" spans="1:13" s="31" customFormat="1" ht="15" customHeight="1" thickTop="1">
      <c r="A45" s="684" t="s">
        <v>1029</v>
      </c>
      <c r="B45" s="684"/>
      <c r="C45" s="684"/>
      <c r="D45" s="684"/>
      <c r="E45" s="71"/>
      <c r="F45" s="307"/>
      <c r="G45" s="71"/>
      <c r="H45" s="71"/>
      <c r="I45" s="307"/>
      <c r="J45" s="71"/>
      <c r="K45" s="71"/>
      <c r="L45" s="307"/>
      <c r="M45" s="71"/>
    </row>
    <row r="46" spans="1:13" s="31" customFormat="1" ht="15" customHeight="1">
      <c r="A46" s="695" t="s">
        <v>1516</v>
      </c>
      <c r="B46" s="684"/>
      <c r="C46" s="684"/>
      <c r="D46" s="684"/>
      <c r="E46" s="71"/>
      <c r="F46" s="307"/>
      <c r="G46" s="71"/>
      <c r="H46" s="71"/>
      <c r="I46" s="307"/>
      <c r="J46" s="71"/>
      <c r="K46" s="71"/>
      <c r="L46" s="307"/>
      <c r="M46" s="71"/>
    </row>
    <row r="47" spans="1:13" s="31" customFormat="1" ht="15" customHeight="1">
      <c r="A47" s="47"/>
      <c r="B47" s="47"/>
      <c r="C47" s="47"/>
      <c r="D47" s="47"/>
      <c r="E47" s="71"/>
      <c r="F47" s="307"/>
      <c r="G47" s="71"/>
      <c r="H47" s="71"/>
      <c r="I47" s="307"/>
      <c r="J47" s="71"/>
      <c r="K47" s="71"/>
      <c r="L47" s="307"/>
      <c r="M47" s="71"/>
    </row>
  </sheetData>
  <mergeCells count="7">
    <mergeCell ref="A1:M1"/>
    <mergeCell ref="A2:M2"/>
    <mergeCell ref="A3:M3"/>
    <mergeCell ref="B5:D5"/>
    <mergeCell ref="E5:G5"/>
    <mergeCell ref="H5:J5"/>
    <mergeCell ref="K5:M5"/>
  </mergeCells>
  <pageMargins left="0.94" right="0.65" top="0.52" bottom="0.32" header="0.5" footer="0.25"/>
  <pageSetup scale="33" orientation="portrait" r:id="rId1"/>
  <headerFooter alignWithMargins="0"/>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E80"/>
  <sheetViews>
    <sheetView zoomScaleNormal="100" workbookViewId="0">
      <selection activeCell="A3" sqref="A3:E3"/>
    </sheetView>
  </sheetViews>
  <sheetFormatPr defaultRowHeight="12.75"/>
  <cols>
    <col min="1" max="1" width="94" style="33" bestFit="1" customWidth="1"/>
    <col min="2" max="3" width="8.140625" style="32" bestFit="1" customWidth="1"/>
    <col min="4" max="5" width="9.7109375" style="32" bestFit="1" customWidth="1"/>
    <col min="6" max="251" width="9.140625" style="607"/>
    <col min="252" max="252" width="94" style="607" bestFit="1" customWidth="1"/>
    <col min="253" max="256" width="10.7109375" style="607" customWidth="1"/>
    <col min="257" max="507" width="9.140625" style="607"/>
    <col min="508" max="508" width="94" style="607" bestFit="1" customWidth="1"/>
    <col min="509" max="512" width="10.7109375" style="607" customWidth="1"/>
    <col min="513" max="763" width="9.140625" style="607"/>
    <col min="764" max="764" width="94" style="607" bestFit="1" customWidth="1"/>
    <col min="765" max="768" width="10.7109375" style="607" customWidth="1"/>
    <col min="769" max="1019" width="9.140625" style="607"/>
    <col min="1020" max="1020" width="94" style="607" bestFit="1" customWidth="1"/>
    <col min="1021" max="1024" width="10.7109375" style="607" customWidth="1"/>
    <col min="1025" max="1275" width="9.140625" style="607"/>
    <col min="1276" max="1276" width="94" style="607" bestFit="1" customWidth="1"/>
    <col min="1277" max="1280" width="10.7109375" style="607" customWidth="1"/>
    <col min="1281" max="1531" width="9.140625" style="607"/>
    <col min="1532" max="1532" width="94" style="607" bestFit="1" customWidth="1"/>
    <col min="1533" max="1536" width="10.7109375" style="607" customWidth="1"/>
    <col min="1537" max="1787" width="9.140625" style="607"/>
    <col min="1788" max="1788" width="94" style="607" bestFit="1" customWidth="1"/>
    <col min="1789" max="1792" width="10.7109375" style="607" customWidth="1"/>
    <col min="1793" max="2043" width="9.140625" style="607"/>
    <col min="2044" max="2044" width="94" style="607" bestFit="1" customWidth="1"/>
    <col min="2045" max="2048" width="10.7109375" style="607" customWidth="1"/>
    <col min="2049" max="2299" width="9.140625" style="607"/>
    <col min="2300" max="2300" width="94" style="607" bestFit="1" customWidth="1"/>
    <col min="2301" max="2304" width="10.7109375" style="607" customWidth="1"/>
    <col min="2305" max="2555" width="9.140625" style="607"/>
    <col min="2556" max="2556" width="94" style="607" bestFit="1" customWidth="1"/>
    <col min="2557" max="2560" width="10.7109375" style="607" customWidth="1"/>
    <col min="2561" max="2811" width="9.140625" style="607"/>
    <col min="2812" max="2812" width="94" style="607" bestFit="1" customWidth="1"/>
    <col min="2813" max="2816" width="10.7109375" style="607" customWidth="1"/>
    <col min="2817" max="3067" width="9.140625" style="607"/>
    <col min="3068" max="3068" width="94" style="607" bestFit="1" customWidth="1"/>
    <col min="3069" max="3072" width="10.7109375" style="607" customWidth="1"/>
    <col min="3073" max="3323" width="9.140625" style="607"/>
    <col min="3324" max="3324" width="94" style="607" bestFit="1" customWidth="1"/>
    <col min="3325" max="3328" width="10.7109375" style="607" customWidth="1"/>
    <col min="3329" max="3579" width="9.140625" style="607"/>
    <col min="3580" max="3580" width="94" style="607" bestFit="1" customWidth="1"/>
    <col min="3581" max="3584" width="10.7109375" style="607" customWidth="1"/>
    <col min="3585" max="3835" width="9.140625" style="607"/>
    <col min="3836" max="3836" width="94" style="607" bestFit="1" customWidth="1"/>
    <col min="3837" max="3840" width="10.7109375" style="607" customWidth="1"/>
    <col min="3841" max="4091" width="9.140625" style="607"/>
    <col min="4092" max="4092" width="94" style="607" bestFit="1" customWidth="1"/>
    <col min="4093" max="4096" width="10.7109375" style="607" customWidth="1"/>
    <col min="4097" max="4347" width="9.140625" style="607"/>
    <col min="4348" max="4348" width="94" style="607" bestFit="1" customWidth="1"/>
    <col min="4349" max="4352" width="10.7109375" style="607" customWidth="1"/>
    <col min="4353" max="4603" width="9.140625" style="607"/>
    <col min="4604" max="4604" width="94" style="607" bestFit="1" customWidth="1"/>
    <col min="4605" max="4608" width="10.7109375" style="607" customWidth="1"/>
    <col min="4609" max="4859" width="9.140625" style="607"/>
    <col min="4860" max="4860" width="94" style="607" bestFit="1" customWidth="1"/>
    <col min="4861" max="4864" width="10.7109375" style="607" customWidth="1"/>
    <col min="4865" max="5115" width="9.140625" style="607"/>
    <col min="5116" max="5116" width="94" style="607" bestFit="1" customWidth="1"/>
    <col min="5117" max="5120" width="10.7109375" style="607" customWidth="1"/>
    <col min="5121" max="5371" width="9.140625" style="607"/>
    <col min="5372" max="5372" width="94" style="607" bestFit="1" customWidth="1"/>
    <col min="5373" max="5376" width="10.7109375" style="607" customWidth="1"/>
    <col min="5377" max="5627" width="9.140625" style="607"/>
    <col min="5628" max="5628" width="94" style="607" bestFit="1" customWidth="1"/>
    <col min="5629" max="5632" width="10.7109375" style="607" customWidth="1"/>
    <col min="5633" max="5883" width="9.140625" style="607"/>
    <col min="5884" max="5884" width="94" style="607" bestFit="1" customWidth="1"/>
    <col min="5885" max="5888" width="10.7109375" style="607" customWidth="1"/>
    <col min="5889" max="6139" width="9.140625" style="607"/>
    <col min="6140" max="6140" width="94" style="607" bestFit="1" customWidth="1"/>
    <col min="6141" max="6144" width="10.7109375" style="607" customWidth="1"/>
    <col min="6145" max="6395" width="9.140625" style="607"/>
    <col min="6396" max="6396" width="94" style="607" bestFit="1" customWidth="1"/>
    <col min="6397" max="6400" width="10.7109375" style="607" customWidth="1"/>
    <col min="6401" max="6651" width="9.140625" style="607"/>
    <col min="6652" max="6652" width="94" style="607" bestFit="1" customWidth="1"/>
    <col min="6653" max="6656" width="10.7109375" style="607" customWidth="1"/>
    <col min="6657" max="6907" width="9.140625" style="607"/>
    <col min="6908" max="6908" width="94" style="607" bestFit="1" customWidth="1"/>
    <col min="6909" max="6912" width="10.7109375" style="607" customWidth="1"/>
    <col min="6913" max="7163" width="9.140625" style="607"/>
    <col min="7164" max="7164" width="94" style="607" bestFit="1" customWidth="1"/>
    <col min="7165" max="7168" width="10.7109375" style="607" customWidth="1"/>
    <col min="7169" max="7419" width="9.140625" style="607"/>
    <col min="7420" max="7420" width="94" style="607" bestFit="1" customWidth="1"/>
    <col min="7421" max="7424" width="10.7109375" style="607" customWidth="1"/>
    <col min="7425" max="7675" width="9.140625" style="607"/>
    <col min="7676" max="7676" width="94" style="607" bestFit="1" customWidth="1"/>
    <col min="7677" max="7680" width="10.7109375" style="607" customWidth="1"/>
    <col min="7681" max="7931" width="9.140625" style="607"/>
    <col min="7932" max="7932" width="94" style="607" bestFit="1" customWidth="1"/>
    <col min="7933" max="7936" width="10.7109375" style="607" customWidth="1"/>
    <col min="7937" max="8187" width="9.140625" style="607"/>
    <col min="8188" max="8188" width="94" style="607" bestFit="1" customWidth="1"/>
    <col min="8189" max="8192" width="10.7109375" style="607" customWidth="1"/>
    <col min="8193" max="8443" width="9.140625" style="607"/>
    <col min="8444" max="8444" width="94" style="607" bestFit="1" customWidth="1"/>
    <col min="8445" max="8448" width="10.7109375" style="607" customWidth="1"/>
    <col min="8449" max="8699" width="9.140625" style="607"/>
    <col min="8700" max="8700" width="94" style="607" bestFit="1" customWidth="1"/>
    <col min="8701" max="8704" width="10.7109375" style="607" customWidth="1"/>
    <col min="8705" max="8955" width="9.140625" style="607"/>
    <col min="8956" max="8956" width="94" style="607" bestFit="1" customWidth="1"/>
    <col min="8957" max="8960" width="10.7109375" style="607" customWidth="1"/>
    <col min="8961" max="9211" width="9.140625" style="607"/>
    <col min="9212" max="9212" width="94" style="607" bestFit="1" customWidth="1"/>
    <col min="9213" max="9216" width="10.7109375" style="607" customWidth="1"/>
    <col min="9217" max="9467" width="9.140625" style="607"/>
    <col min="9468" max="9468" width="94" style="607" bestFit="1" customWidth="1"/>
    <col min="9469" max="9472" width="10.7109375" style="607" customWidth="1"/>
    <col min="9473" max="9723" width="9.140625" style="607"/>
    <col min="9724" max="9724" width="94" style="607" bestFit="1" customWidth="1"/>
    <col min="9725" max="9728" width="10.7109375" style="607" customWidth="1"/>
    <col min="9729" max="9979" width="9.140625" style="607"/>
    <col min="9980" max="9980" width="94" style="607" bestFit="1" customWidth="1"/>
    <col min="9981" max="9984" width="10.7109375" style="607" customWidth="1"/>
    <col min="9985" max="10235" width="9.140625" style="607"/>
    <col min="10236" max="10236" width="94" style="607" bestFit="1" customWidth="1"/>
    <col min="10237" max="10240" width="10.7109375" style="607" customWidth="1"/>
    <col min="10241" max="10491" width="9.140625" style="607"/>
    <col min="10492" max="10492" width="94" style="607" bestFit="1" customWidth="1"/>
    <col min="10493" max="10496" width="10.7109375" style="607" customWidth="1"/>
    <col min="10497" max="10747" width="9.140625" style="607"/>
    <col min="10748" max="10748" width="94" style="607" bestFit="1" customWidth="1"/>
    <col min="10749" max="10752" width="10.7109375" style="607" customWidth="1"/>
    <col min="10753" max="11003" width="9.140625" style="607"/>
    <col min="11004" max="11004" width="94" style="607" bestFit="1" customWidth="1"/>
    <col min="11005" max="11008" width="10.7109375" style="607" customWidth="1"/>
    <col min="11009" max="11259" width="9.140625" style="607"/>
    <col min="11260" max="11260" width="94" style="607" bestFit="1" customWidth="1"/>
    <col min="11261" max="11264" width="10.7109375" style="607" customWidth="1"/>
    <col min="11265" max="11515" width="9.140625" style="607"/>
    <col min="11516" max="11516" width="94" style="607" bestFit="1" customWidth="1"/>
    <col min="11517" max="11520" width="10.7109375" style="607" customWidth="1"/>
    <col min="11521" max="11771" width="9.140625" style="607"/>
    <col min="11772" max="11772" width="94" style="607" bestFit="1" customWidth="1"/>
    <col min="11773" max="11776" width="10.7109375" style="607" customWidth="1"/>
    <col min="11777" max="12027" width="9.140625" style="607"/>
    <col min="12028" max="12028" width="94" style="607" bestFit="1" customWidth="1"/>
    <col min="12029" max="12032" width="10.7109375" style="607" customWidth="1"/>
    <col min="12033" max="12283" width="9.140625" style="607"/>
    <col min="12284" max="12284" width="94" style="607" bestFit="1" customWidth="1"/>
    <col min="12285" max="12288" width="10.7109375" style="607" customWidth="1"/>
    <col min="12289" max="12539" width="9.140625" style="607"/>
    <col min="12540" max="12540" width="94" style="607" bestFit="1" customWidth="1"/>
    <col min="12541" max="12544" width="10.7109375" style="607" customWidth="1"/>
    <col min="12545" max="12795" width="9.140625" style="607"/>
    <col min="12796" max="12796" width="94" style="607" bestFit="1" customWidth="1"/>
    <col min="12797" max="12800" width="10.7109375" style="607" customWidth="1"/>
    <col min="12801" max="13051" width="9.140625" style="607"/>
    <col min="13052" max="13052" width="94" style="607" bestFit="1" customWidth="1"/>
    <col min="13053" max="13056" width="10.7109375" style="607" customWidth="1"/>
    <col min="13057" max="13307" width="9.140625" style="607"/>
    <col min="13308" max="13308" width="94" style="607" bestFit="1" customWidth="1"/>
    <col min="13309" max="13312" width="10.7109375" style="607" customWidth="1"/>
    <col min="13313" max="13563" width="9.140625" style="607"/>
    <col min="13564" max="13564" width="94" style="607" bestFit="1" customWidth="1"/>
    <col min="13565" max="13568" width="10.7109375" style="607" customWidth="1"/>
    <col min="13569" max="13819" width="9.140625" style="607"/>
    <col min="13820" max="13820" width="94" style="607" bestFit="1" customWidth="1"/>
    <col min="13821" max="13824" width="10.7109375" style="607" customWidth="1"/>
    <col min="13825" max="14075" width="9.140625" style="607"/>
    <col min="14076" max="14076" width="94" style="607" bestFit="1" customWidth="1"/>
    <col min="14077" max="14080" width="10.7109375" style="607" customWidth="1"/>
    <col min="14081" max="14331" width="9.140625" style="607"/>
    <col min="14332" max="14332" width="94" style="607" bestFit="1" customWidth="1"/>
    <col min="14333" max="14336" width="10.7109375" style="607" customWidth="1"/>
    <col min="14337" max="14587" width="9.140625" style="607"/>
    <col min="14588" max="14588" width="94" style="607" bestFit="1" customWidth="1"/>
    <col min="14589" max="14592" width="10.7109375" style="607" customWidth="1"/>
    <col min="14593" max="14843" width="9.140625" style="607"/>
    <col min="14844" max="14844" width="94" style="607" bestFit="1" customWidth="1"/>
    <col min="14845" max="14848" width="10.7109375" style="607" customWidth="1"/>
    <col min="14849" max="15099" width="9.140625" style="607"/>
    <col min="15100" max="15100" width="94" style="607" bestFit="1" customWidth="1"/>
    <col min="15101" max="15104" width="10.7109375" style="607" customWidth="1"/>
    <col min="15105" max="15355" width="9.140625" style="607"/>
    <col min="15356" max="15356" width="94" style="607" bestFit="1" customWidth="1"/>
    <col min="15357" max="15360" width="10.7109375" style="607" customWidth="1"/>
    <col min="15361" max="15611" width="9.140625" style="607"/>
    <col min="15612" max="15612" width="94" style="607" bestFit="1" customWidth="1"/>
    <col min="15613" max="15616" width="10.7109375" style="607" customWidth="1"/>
    <col min="15617" max="15867" width="9.140625" style="607"/>
    <col min="15868" max="15868" width="94" style="607" bestFit="1" customWidth="1"/>
    <col min="15869" max="15872" width="10.7109375" style="607" customWidth="1"/>
    <col min="15873" max="16123" width="9.140625" style="607"/>
    <col min="16124" max="16124" width="94" style="607" bestFit="1" customWidth="1"/>
    <col min="16125" max="16128" width="10.7109375" style="607" customWidth="1"/>
    <col min="16129" max="16384" width="9.140625" style="607"/>
  </cols>
  <sheetData>
    <row r="1" spans="1:5" s="354" customFormat="1" ht="30" customHeight="1">
      <c r="A1" s="721" t="s">
        <v>1030</v>
      </c>
      <c r="B1" s="721"/>
      <c r="C1" s="721"/>
      <c r="D1" s="721"/>
      <c r="E1" s="721"/>
    </row>
    <row r="2" spans="1:5" s="354" customFormat="1" ht="15" customHeight="1">
      <c r="A2" s="722" t="s">
        <v>516</v>
      </c>
      <c r="B2" s="722"/>
      <c r="C2" s="722"/>
      <c r="D2" s="722"/>
      <c r="E2" s="787"/>
    </row>
    <row r="3" spans="1:5" s="354" customFormat="1" ht="15" customHeight="1">
      <c r="A3" s="734" t="s">
        <v>1493</v>
      </c>
      <c r="B3" s="734"/>
      <c r="C3" s="734"/>
      <c r="D3" s="734"/>
      <c r="E3" s="734"/>
    </row>
    <row r="4" spans="1:5" s="355" customFormat="1" ht="30" customHeight="1">
      <c r="A4" s="723" t="s">
        <v>508</v>
      </c>
      <c r="B4" s="723"/>
      <c r="C4" s="723"/>
      <c r="D4" s="723"/>
      <c r="E4" s="723"/>
    </row>
    <row r="5" spans="1:5" ht="3.75" customHeight="1">
      <c r="A5" s="186"/>
      <c r="B5" s="356"/>
      <c r="C5" s="356"/>
      <c r="D5" s="356"/>
      <c r="E5" s="356"/>
    </row>
    <row r="6" spans="1:5" s="328" customFormat="1" ht="30" customHeight="1" thickBot="1">
      <c r="A6" s="366"/>
      <c r="B6" s="357" t="s">
        <v>123</v>
      </c>
      <c r="C6" s="357" t="s">
        <v>125</v>
      </c>
      <c r="D6" s="357" t="s">
        <v>127</v>
      </c>
      <c r="E6" s="358" t="s">
        <v>1202</v>
      </c>
    </row>
    <row r="7" spans="1:5" s="78" customFormat="1" ht="15" customHeight="1">
      <c r="A7" s="461" t="s">
        <v>157</v>
      </c>
      <c r="B7" s="462">
        <v>532790.50702000002</v>
      </c>
      <c r="C7" s="462">
        <v>207832.69472999999</v>
      </c>
      <c r="D7" s="462">
        <v>313808.51731000002</v>
      </c>
      <c r="E7" s="462">
        <v>1054431.71906</v>
      </c>
    </row>
    <row r="8" spans="1:5" s="78" customFormat="1" ht="15" customHeight="1">
      <c r="A8" s="49" t="s">
        <v>158</v>
      </c>
      <c r="B8" s="74">
        <v>68610.78254</v>
      </c>
      <c r="C8" s="74">
        <v>1452.3960900000002</v>
      </c>
      <c r="D8" s="74">
        <v>33651.829380000003</v>
      </c>
      <c r="E8" s="74">
        <v>103715.00800999999</v>
      </c>
    </row>
    <row r="9" spans="1:5" s="77" customFormat="1" ht="15" customHeight="1">
      <c r="A9" s="49" t="s">
        <v>167</v>
      </c>
      <c r="B9" s="74">
        <v>5299.7869900000005</v>
      </c>
      <c r="C9" s="74">
        <v>2088.3205699999999</v>
      </c>
      <c r="D9" s="74">
        <v>128.25986</v>
      </c>
      <c r="E9" s="74">
        <v>7516.3674200000005</v>
      </c>
    </row>
    <row r="10" spans="1:5" s="77" customFormat="1" ht="15" customHeight="1">
      <c r="A10" s="49" t="s">
        <v>176</v>
      </c>
      <c r="B10" s="74">
        <v>416894.74887999997</v>
      </c>
      <c r="C10" s="74">
        <v>196086.96398</v>
      </c>
      <c r="D10" s="74">
        <v>274011.70029000001</v>
      </c>
      <c r="E10" s="74">
        <v>886993.41314999992</v>
      </c>
    </row>
    <row r="11" spans="1:5" s="77" customFormat="1" ht="15" customHeight="1">
      <c r="A11" s="47" t="s">
        <v>178</v>
      </c>
      <c r="B11" s="74">
        <v>230719.41730999999</v>
      </c>
      <c r="C11" s="74">
        <v>96616.963340000002</v>
      </c>
      <c r="D11" s="74">
        <v>204004.49180000002</v>
      </c>
      <c r="E11" s="74">
        <v>531340.87245000002</v>
      </c>
    </row>
    <row r="12" spans="1:5" s="77" customFormat="1" ht="15" customHeight="1">
      <c r="A12" s="47" t="s">
        <v>1031</v>
      </c>
      <c r="B12" s="74">
        <v>158472.82934</v>
      </c>
      <c r="C12" s="74">
        <v>75150.80640999999</v>
      </c>
      <c r="D12" s="74">
        <v>54940.884509999996</v>
      </c>
      <c r="E12" s="74">
        <v>288564.52025999996</v>
      </c>
    </row>
    <row r="13" spans="1:5" s="77" customFormat="1" ht="15" customHeight="1">
      <c r="A13" s="47" t="s">
        <v>182</v>
      </c>
      <c r="B13" s="74">
        <v>831.58228000000008</v>
      </c>
      <c r="C13" s="74">
        <v>228.94701000000001</v>
      </c>
      <c r="D13" s="74">
        <v>1863.4117800000001</v>
      </c>
      <c r="E13" s="74">
        <v>2923.9410700000003</v>
      </c>
    </row>
    <row r="14" spans="1:5" s="77" customFormat="1" ht="15" customHeight="1">
      <c r="A14" s="47" t="s">
        <v>1032</v>
      </c>
      <c r="B14" s="74">
        <v>3858.7446099999997</v>
      </c>
      <c r="C14" s="74">
        <v>2012.1958500000001</v>
      </c>
      <c r="D14" s="74">
        <v>981.93331000000001</v>
      </c>
      <c r="E14" s="74">
        <v>6852.8737700000001</v>
      </c>
    </row>
    <row r="15" spans="1:5" s="77" customFormat="1" ht="15" customHeight="1">
      <c r="A15" s="47" t="s">
        <v>186</v>
      </c>
      <c r="B15" s="74">
        <v>35.696930000000002</v>
      </c>
      <c r="C15" s="74">
        <v>1357.5898200000001</v>
      </c>
      <c r="D15" s="74">
        <v>126.79342999999999</v>
      </c>
      <c r="E15" s="74">
        <v>1520.0801800000002</v>
      </c>
    </row>
    <row r="16" spans="1:5" s="77" customFormat="1" ht="15" customHeight="1">
      <c r="A16" s="47" t="s">
        <v>1033</v>
      </c>
      <c r="B16" s="74">
        <v>3038.9450099999999</v>
      </c>
      <c r="C16" s="74">
        <v>832.36906999999997</v>
      </c>
      <c r="D16" s="74">
        <v>934.91554000000008</v>
      </c>
      <c r="E16" s="74">
        <v>4806.2296200000001</v>
      </c>
    </row>
    <row r="17" spans="1:5" s="77" customFormat="1" ht="15" customHeight="1">
      <c r="A17" s="47" t="s">
        <v>189</v>
      </c>
      <c r="B17" s="74">
        <v>32262.065579999999</v>
      </c>
      <c r="C17" s="74">
        <v>23873.0049</v>
      </c>
      <c r="D17" s="74">
        <v>12566.27331</v>
      </c>
      <c r="E17" s="74">
        <v>68701.343789999999</v>
      </c>
    </row>
    <row r="18" spans="1:5" s="77" customFormat="1" ht="15" customHeight="1">
      <c r="A18" s="47" t="s">
        <v>196</v>
      </c>
      <c r="B18" s="74">
        <v>-12324.53218</v>
      </c>
      <c r="C18" s="74">
        <v>-3984.9124200000001</v>
      </c>
      <c r="D18" s="74">
        <v>-1407.0033899999999</v>
      </c>
      <c r="E18" s="74">
        <v>-17716.447990000001</v>
      </c>
    </row>
    <row r="19" spans="1:5" s="77" customFormat="1" ht="15" customHeight="1">
      <c r="A19" s="49" t="s">
        <v>202</v>
      </c>
      <c r="B19" s="74">
        <v>22170.116559999999</v>
      </c>
      <c r="C19" s="74">
        <v>6026.9805400000005</v>
      </c>
      <c r="D19" s="74">
        <v>4027.3876800000003</v>
      </c>
      <c r="E19" s="74">
        <v>32224.484779999999</v>
      </c>
    </row>
    <row r="20" spans="1:5" s="77" customFormat="1" ht="15" customHeight="1">
      <c r="A20" s="49" t="s">
        <v>208</v>
      </c>
      <c r="B20" s="74">
        <v>16162.67316</v>
      </c>
      <c r="C20" s="74">
        <v>1955.69235</v>
      </c>
      <c r="D20" s="74">
        <v>1770.2695900000001</v>
      </c>
      <c r="E20" s="74">
        <v>19888.6351</v>
      </c>
    </row>
    <row r="21" spans="1:5" s="77" customFormat="1" ht="15" customHeight="1">
      <c r="A21" s="49" t="s">
        <v>214</v>
      </c>
      <c r="B21" s="74">
        <v>23.126159999999999</v>
      </c>
      <c r="C21" s="74">
        <v>0</v>
      </c>
      <c r="D21" s="74">
        <v>0</v>
      </c>
      <c r="E21" s="74">
        <v>23.126159999999999</v>
      </c>
    </row>
    <row r="22" spans="1:5" s="77" customFormat="1" ht="15" customHeight="1">
      <c r="A22" s="49" t="s">
        <v>219</v>
      </c>
      <c r="B22" s="74">
        <v>3590.3459900000003</v>
      </c>
      <c r="C22" s="74">
        <v>155.78201999999999</v>
      </c>
      <c r="D22" s="74">
        <v>79.950630000000004</v>
      </c>
      <c r="E22" s="74">
        <v>3826.0786400000002</v>
      </c>
    </row>
    <row r="23" spans="1:5" s="77" customFormat="1" ht="15" customHeight="1">
      <c r="A23" s="49" t="s">
        <v>229</v>
      </c>
      <c r="B23" s="74">
        <v>38.926739999999995</v>
      </c>
      <c r="C23" s="74">
        <v>66.559179999999998</v>
      </c>
      <c r="D23" s="74">
        <v>139.11987999999999</v>
      </c>
      <c r="E23" s="74">
        <v>244.60579999999999</v>
      </c>
    </row>
    <row r="24" spans="1:5" s="78" customFormat="1" ht="15" customHeight="1" thickBot="1">
      <c r="A24" s="49" t="s">
        <v>235</v>
      </c>
      <c r="B24" s="74">
        <v>0</v>
      </c>
      <c r="C24" s="74">
        <v>0</v>
      </c>
      <c r="D24" s="74">
        <v>0</v>
      </c>
      <c r="E24" s="74">
        <v>0</v>
      </c>
    </row>
    <row r="25" spans="1:5" ht="15" customHeight="1">
      <c r="A25" s="360" t="s">
        <v>242</v>
      </c>
      <c r="B25" s="359">
        <v>492463.14393999998</v>
      </c>
      <c r="C25" s="359">
        <v>188799.62515000001</v>
      </c>
      <c r="D25" s="359">
        <v>273959.75406000001</v>
      </c>
      <c r="E25" s="462">
        <v>955222.52315000002</v>
      </c>
    </row>
    <row r="26" spans="1:5" ht="15" customHeight="1">
      <c r="A26" s="49" t="s">
        <v>243</v>
      </c>
      <c r="B26" s="74">
        <v>0</v>
      </c>
      <c r="C26" s="74">
        <v>0</v>
      </c>
      <c r="D26" s="74">
        <v>0</v>
      </c>
      <c r="E26" s="74">
        <v>0</v>
      </c>
    </row>
    <row r="27" spans="1:5" ht="15" customHeight="1">
      <c r="A27" s="47" t="s">
        <v>244</v>
      </c>
      <c r="B27" s="74">
        <v>0</v>
      </c>
      <c r="C27" s="74">
        <v>0</v>
      </c>
      <c r="D27" s="74">
        <v>0</v>
      </c>
      <c r="E27" s="74">
        <v>0</v>
      </c>
    </row>
    <row r="28" spans="1:5" ht="15" customHeight="1">
      <c r="A28" s="47" t="s">
        <v>247</v>
      </c>
      <c r="B28" s="74">
        <v>0</v>
      </c>
      <c r="C28" s="74">
        <v>0</v>
      </c>
      <c r="D28" s="74">
        <v>0</v>
      </c>
      <c r="E28" s="74">
        <v>0</v>
      </c>
    </row>
    <row r="29" spans="1:5" ht="15" customHeight="1">
      <c r="A29" s="47" t="s">
        <v>248</v>
      </c>
      <c r="B29" s="74">
        <v>0</v>
      </c>
      <c r="C29" s="74">
        <v>0</v>
      </c>
      <c r="D29" s="74">
        <v>0</v>
      </c>
      <c r="E29" s="74">
        <v>0</v>
      </c>
    </row>
    <row r="30" spans="1:5" ht="15" customHeight="1">
      <c r="A30" s="47" t="s">
        <v>257</v>
      </c>
      <c r="B30" s="74">
        <v>0</v>
      </c>
      <c r="C30" s="74">
        <v>0</v>
      </c>
      <c r="D30" s="74">
        <v>0</v>
      </c>
      <c r="E30" s="74">
        <v>0</v>
      </c>
    </row>
    <row r="31" spans="1:5" ht="15" customHeight="1">
      <c r="A31" s="47" t="s">
        <v>258</v>
      </c>
      <c r="B31" s="74">
        <v>0</v>
      </c>
      <c r="C31" s="74">
        <v>0</v>
      </c>
      <c r="D31" s="74">
        <v>0</v>
      </c>
      <c r="E31" s="74">
        <v>0</v>
      </c>
    </row>
    <row r="32" spans="1:5" ht="15" customHeight="1">
      <c r="A32" s="47" t="s">
        <v>259</v>
      </c>
      <c r="B32" s="74">
        <v>0</v>
      </c>
      <c r="C32" s="74">
        <v>0</v>
      </c>
      <c r="D32" s="74">
        <v>0</v>
      </c>
      <c r="E32" s="74">
        <v>0</v>
      </c>
    </row>
    <row r="33" spans="1:5" ht="15" customHeight="1">
      <c r="A33" s="49" t="s">
        <v>260</v>
      </c>
      <c r="B33" s="74">
        <v>0</v>
      </c>
      <c r="C33" s="74">
        <v>0</v>
      </c>
      <c r="D33" s="74">
        <v>0</v>
      </c>
      <c r="E33" s="74">
        <v>0</v>
      </c>
    </row>
    <row r="34" spans="1:5" ht="15" customHeight="1">
      <c r="A34" s="49" t="s">
        <v>261</v>
      </c>
      <c r="B34" s="74">
        <v>82574.56068000001</v>
      </c>
      <c r="C34" s="74">
        <v>127582.13648</v>
      </c>
      <c r="D34" s="74">
        <v>33886.275549999998</v>
      </c>
      <c r="E34" s="74">
        <v>244042.97271</v>
      </c>
    </row>
    <row r="35" spans="1:5" ht="15" customHeight="1">
      <c r="A35" s="49" t="s">
        <v>270</v>
      </c>
      <c r="B35" s="74">
        <v>9596.0257000000001</v>
      </c>
      <c r="C35" s="74">
        <v>4084.30258</v>
      </c>
      <c r="D35" s="74">
        <v>6507.9432500000003</v>
      </c>
      <c r="E35" s="74">
        <v>20188.271529999998</v>
      </c>
    </row>
    <row r="36" spans="1:5" ht="15" customHeight="1">
      <c r="A36" s="49" t="s">
        <v>273</v>
      </c>
      <c r="B36" s="74">
        <v>7626.8261600000005</v>
      </c>
      <c r="C36" s="74">
        <v>2369.0613399999997</v>
      </c>
      <c r="D36" s="74">
        <v>1956.4013500000001</v>
      </c>
      <c r="E36" s="74">
        <v>11952.288850000001</v>
      </c>
    </row>
    <row r="37" spans="1:5" ht="15" customHeight="1">
      <c r="A37" s="49" t="s">
        <v>279</v>
      </c>
      <c r="B37" s="74">
        <v>392665.73139999999</v>
      </c>
      <c r="C37" s="74">
        <v>54764.124750000003</v>
      </c>
      <c r="D37" s="74">
        <v>226342.91485</v>
      </c>
      <c r="E37" s="74">
        <v>673772.77099999995</v>
      </c>
    </row>
    <row r="38" spans="1:5" s="78" customFormat="1" ht="15" customHeight="1">
      <c r="A38" s="49" t="s">
        <v>284</v>
      </c>
      <c r="B38" s="74">
        <v>0</v>
      </c>
      <c r="C38" s="74">
        <v>0</v>
      </c>
      <c r="D38" s="74">
        <v>5266.2190599999994</v>
      </c>
      <c r="E38" s="74">
        <v>5266.2190599999994</v>
      </c>
    </row>
    <row r="39" spans="1:5" s="78" customFormat="1" ht="15" customHeight="1" thickBot="1">
      <c r="A39" s="49" t="s">
        <v>451</v>
      </c>
      <c r="B39" s="74">
        <v>0</v>
      </c>
      <c r="C39" s="74">
        <v>0</v>
      </c>
      <c r="D39" s="74">
        <v>0</v>
      </c>
      <c r="E39" s="74">
        <v>0</v>
      </c>
    </row>
    <row r="40" spans="1:5" ht="15" customHeight="1">
      <c r="A40" s="360" t="s">
        <v>293</v>
      </c>
      <c r="B40" s="359">
        <v>40327.363079999996</v>
      </c>
      <c r="C40" s="359">
        <v>19033.069579999999</v>
      </c>
      <c r="D40" s="359">
        <v>39848.76326</v>
      </c>
      <c r="E40" s="462">
        <v>99209.195919999998</v>
      </c>
    </row>
    <row r="41" spans="1:5" ht="15" customHeight="1">
      <c r="A41" s="49" t="s">
        <v>294</v>
      </c>
      <c r="B41" s="74">
        <v>17000</v>
      </c>
      <c r="C41" s="74">
        <v>16637.400000000001</v>
      </c>
      <c r="D41" s="74">
        <v>14861.6</v>
      </c>
      <c r="E41" s="74">
        <v>48499</v>
      </c>
    </row>
    <row r="42" spans="1:5" ht="15" customHeight="1">
      <c r="A42" s="49" t="s">
        <v>298</v>
      </c>
      <c r="B42" s="74">
        <v>0</v>
      </c>
      <c r="C42" s="74">
        <v>0</v>
      </c>
      <c r="D42" s="74">
        <v>6414.1</v>
      </c>
      <c r="E42" s="74">
        <v>6414.1</v>
      </c>
    </row>
    <row r="43" spans="1:5" ht="15" customHeight="1">
      <c r="A43" s="49" t="s">
        <v>302</v>
      </c>
      <c r="B43" s="74">
        <v>0</v>
      </c>
      <c r="C43" s="74">
        <v>0</v>
      </c>
      <c r="D43" s="74">
        <v>0</v>
      </c>
      <c r="E43" s="74">
        <v>0</v>
      </c>
    </row>
    <row r="44" spans="1:5" ht="15" customHeight="1">
      <c r="A44" s="49" t="s">
        <v>304</v>
      </c>
      <c r="B44" s="74">
        <v>23417.963800000001</v>
      </c>
      <c r="C44" s="74">
        <v>1441.3443300000001</v>
      </c>
      <c r="D44" s="74">
        <v>15471.91747</v>
      </c>
      <c r="E44" s="74">
        <v>40331.225600000005</v>
      </c>
    </row>
    <row r="45" spans="1:5" ht="15" customHeight="1">
      <c r="A45" s="49" t="s">
        <v>308</v>
      </c>
      <c r="B45" s="74">
        <v>-90.600719999999995</v>
      </c>
      <c r="C45" s="74">
        <v>954.32524999999998</v>
      </c>
      <c r="D45" s="74">
        <v>3101.14579</v>
      </c>
      <c r="E45" s="74">
        <v>3964.87032</v>
      </c>
    </row>
    <row r="46" spans="1:5" ht="15" customHeight="1">
      <c r="A46" s="47" t="s">
        <v>309</v>
      </c>
      <c r="B46" s="74">
        <v>6.5060000000000007E-2</v>
      </c>
      <c r="C46" s="74">
        <v>732.06619999999998</v>
      </c>
      <c r="D46" s="74">
        <v>2174.2627599999996</v>
      </c>
      <c r="E46" s="74">
        <v>2906.3940199999997</v>
      </c>
    </row>
    <row r="47" spans="1:5" s="78" customFormat="1" ht="15" customHeight="1" thickBot="1">
      <c r="A47" s="47" t="s">
        <v>310</v>
      </c>
      <c r="B47" s="74">
        <v>-90.665779999999998</v>
      </c>
      <c r="C47" s="74">
        <v>222.25905</v>
      </c>
      <c r="D47" s="74">
        <v>926.88303000000008</v>
      </c>
      <c r="E47" s="74">
        <v>1058.4763</v>
      </c>
    </row>
    <row r="48" spans="1:5" ht="15" customHeight="1">
      <c r="A48" s="360" t="s">
        <v>311</v>
      </c>
      <c r="B48" s="359">
        <v>532790.50702000002</v>
      </c>
      <c r="C48" s="359">
        <v>207832.69472999999</v>
      </c>
      <c r="D48" s="359">
        <v>313808.51731999998</v>
      </c>
      <c r="E48" s="462">
        <v>1054431.7190700001</v>
      </c>
    </row>
    <row r="49" spans="1:5" ht="15" customHeight="1">
      <c r="A49" s="47" t="s">
        <v>312</v>
      </c>
      <c r="B49" s="74">
        <v>0</v>
      </c>
      <c r="C49" s="74">
        <v>0</v>
      </c>
      <c r="D49" s="74">
        <v>0</v>
      </c>
      <c r="E49" s="74">
        <v>0</v>
      </c>
    </row>
    <row r="50" spans="1:5" ht="15" customHeight="1" thickBot="1">
      <c r="A50" s="47" t="s">
        <v>332</v>
      </c>
      <c r="B50" s="74">
        <v>526577.78033999994</v>
      </c>
      <c r="C50" s="74">
        <v>623570.56450999994</v>
      </c>
      <c r="D50" s="74">
        <v>4022580.36736</v>
      </c>
      <c r="E50" s="74">
        <v>5172728.7122099996</v>
      </c>
    </row>
    <row r="51" spans="1:5">
      <c r="A51" s="360" t="s">
        <v>368</v>
      </c>
      <c r="B51" s="359">
        <v>15785.370140000001</v>
      </c>
      <c r="C51" s="359">
        <v>6096.0446400000001</v>
      </c>
      <c r="D51" s="359">
        <v>7687.4375499999996</v>
      </c>
      <c r="E51" s="462">
        <v>29568.852329999998</v>
      </c>
    </row>
    <row r="52" spans="1:5" ht="15" customHeight="1">
      <c r="A52" s="47" t="s">
        <v>380</v>
      </c>
      <c r="B52" s="74">
        <v>-8323.0931999999993</v>
      </c>
      <c r="C52" s="74">
        <v>-3599.3585400000002</v>
      </c>
      <c r="D52" s="74">
        <v>-3996.8750299999997</v>
      </c>
      <c r="E52" s="74">
        <v>-15919.32677</v>
      </c>
    </row>
    <row r="53" spans="1:5" ht="15" customHeight="1">
      <c r="A53" s="49" t="s">
        <v>969</v>
      </c>
      <c r="B53" s="74">
        <v>7462.2769400000006</v>
      </c>
      <c r="C53" s="74">
        <v>2496.6860999999999</v>
      </c>
      <c r="D53" s="74">
        <v>3690.5625199999999</v>
      </c>
      <c r="E53" s="74">
        <v>13649.52556</v>
      </c>
    </row>
    <row r="54" spans="1:5" ht="15" customHeight="1">
      <c r="A54" s="47" t="s">
        <v>387</v>
      </c>
      <c r="B54" s="74">
        <v>272.07740999999999</v>
      </c>
      <c r="C54" s="74">
        <v>443.41728999999998</v>
      </c>
      <c r="D54" s="74">
        <v>75.844820000000013</v>
      </c>
      <c r="E54" s="74">
        <v>791.33951999999999</v>
      </c>
    </row>
    <row r="55" spans="1:5" ht="15" customHeight="1">
      <c r="A55" s="47" t="s">
        <v>394</v>
      </c>
      <c r="B55" s="74">
        <v>-238.76621</v>
      </c>
      <c r="C55" s="74">
        <v>-569.62712999999997</v>
      </c>
      <c r="D55" s="74">
        <v>-529.39549</v>
      </c>
      <c r="E55" s="74">
        <v>-1337.78883</v>
      </c>
    </row>
    <row r="56" spans="1:5" ht="15" customHeight="1">
      <c r="A56" s="49" t="s">
        <v>968</v>
      </c>
      <c r="B56" s="74">
        <v>7495.5881399999998</v>
      </c>
      <c r="C56" s="74">
        <v>2370.4762599999999</v>
      </c>
      <c r="D56" s="74">
        <v>3237.0118499999999</v>
      </c>
      <c r="E56" s="74">
        <v>13103.076249999998</v>
      </c>
    </row>
    <row r="57" spans="1:5" ht="15" customHeight="1">
      <c r="A57" s="47" t="s">
        <v>400</v>
      </c>
      <c r="B57" s="74">
        <v>8019.3556900000003</v>
      </c>
      <c r="C57" s="74">
        <v>2165.0862299999999</v>
      </c>
      <c r="D57" s="74">
        <v>557.02773000000002</v>
      </c>
      <c r="E57" s="74">
        <v>10741.469650000001</v>
      </c>
    </row>
    <row r="58" spans="1:5" ht="15" customHeight="1">
      <c r="A58" s="47" t="s">
        <v>408</v>
      </c>
      <c r="B58" s="74">
        <v>-11023.28181</v>
      </c>
      <c r="C58" s="74">
        <v>-2391.8830200000002</v>
      </c>
      <c r="D58" s="74">
        <v>-620.17528000000004</v>
      </c>
      <c r="E58" s="74">
        <v>-14035.340110000001</v>
      </c>
    </row>
    <row r="59" spans="1:5" ht="15" customHeight="1">
      <c r="A59" s="49" t="s">
        <v>967</v>
      </c>
      <c r="B59" s="74">
        <v>4491.6620199999998</v>
      </c>
      <c r="C59" s="74">
        <v>2143.67947</v>
      </c>
      <c r="D59" s="74">
        <v>3173.8642999999997</v>
      </c>
      <c r="E59" s="74">
        <v>9809.20579</v>
      </c>
    </row>
    <row r="60" spans="1:5" ht="15" customHeight="1">
      <c r="A60" s="47" t="s">
        <v>415</v>
      </c>
      <c r="B60" s="74">
        <v>-4885.1474500000004</v>
      </c>
      <c r="C60" s="74">
        <v>-1879.1440600000001</v>
      </c>
      <c r="D60" s="74">
        <v>-2373.1870600000002</v>
      </c>
      <c r="E60" s="74">
        <v>-9137.4785700000011</v>
      </c>
    </row>
    <row r="61" spans="1:5" ht="15" customHeight="1">
      <c r="A61" s="49" t="s">
        <v>966</v>
      </c>
      <c r="B61" s="74">
        <v>-393.48543000000001</v>
      </c>
      <c r="C61" s="74">
        <v>264.53540999999996</v>
      </c>
      <c r="D61" s="74">
        <v>800.67723999999998</v>
      </c>
      <c r="E61" s="74">
        <v>671.72721999999999</v>
      </c>
    </row>
    <row r="62" spans="1:5" ht="15" customHeight="1">
      <c r="A62" s="47" t="s">
        <v>425</v>
      </c>
      <c r="B62" s="74">
        <v>159.36735999999999</v>
      </c>
      <c r="C62" s="74">
        <v>0</v>
      </c>
      <c r="D62" s="74">
        <v>94.969399999999993</v>
      </c>
      <c r="E62" s="74">
        <v>254.33675999999997</v>
      </c>
    </row>
    <row r="63" spans="1:5" ht="15" customHeight="1">
      <c r="A63" s="47" t="s">
        <v>426</v>
      </c>
      <c r="B63" s="74">
        <v>159.36735999999999</v>
      </c>
      <c r="C63" s="74">
        <v>0</v>
      </c>
      <c r="D63" s="74">
        <v>94.969399999999993</v>
      </c>
      <c r="E63" s="74">
        <v>254.33675999999997</v>
      </c>
    </row>
    <row r="64" spans="1:5" ht="15" customHeight="1">
      <c r="A64" s="47" t="s">
        <v>427</v>
      </c>
      <c r="B64" s="74">
        <v>0</v>
      </c>
      <c r="C64" s="74">
        <v>0</v>
      </c>
      <c r="D64" s="74">
        <v>0</v>
      </c>
      <c r="E64" s="74">
        <v>0</v>
      </c>
    </row>
    <row r="65" spans="1:5" ht="15" customHeight="1">
      <c r="A65" s="47" t="s">
        <v>428</v>
      </c>
      <c r="B65" s="74">
        <v>-5.67225</v>
      </c>
      <c r="C65" s="74">
        <v>0</v>
      </c>
      <c r="D65" s="74">
        <v>0</v>
      </c>
      <c r="E65" s="74">
        <v>-5.67225</v>
      </c>
    </row>
    <row r="66" spans="1:5" ht="15" customHeight="1">
      <c r="A66" s="47" t="s">
        <v>429</v>
      </c>
      <c r="B66" s="74">
        <v>-5.67225</v>
      </c>
      <c r="C66" s="74">
        <v>0</v>
      </c>
      <c r="D66" s="74">
        <v>0</v>
      </c>
      <c r="E66" s="74">
        <v>-5.67225</v>
      </c>
    </row>
    <row r="67" spans="1:5" ht="15" customHeight="1">
      <c r="A67" s="47" t="s">
        <v>430</v>
      </c>
      <c r="B67" s="74">
        <v>0</v>
      </c>
      <c r="C67" s="74">
        <v>0</v>
      </c>
      <c r="D67" s="74">
        <v>0</v>
      </c>
      <c r="E67" s="74">
        <v>0</v>
      </c>
    </row>
    <row r="68" spans="1:5" ht="15" customHeight="1">
      <c r="A68" s="49" t="s">
        <v>1222</v>
      </c>
      <c r="B68" s="74">
        <v>-239.79032000000001</v>
      </c>
      <c r="C68" s="74">
        <v>264.53540999999996</v>
      </c>
      <c r="D68" s="74">
        <v>895.64664000000005</v>
      </c>
      <c r="E68" s="74">
        <v>920.39173000000005</v>
      </c>
    </row>
    <row r="69" spans="1:5" ht="15" customHeight="1">
      <c r="A69" s="47" t="s">
        <v>1034</v>
      </c>
      <c r="B69" s="74">
        <v>427.24799000000002</v>
      </c>
      <c r="C69" s="74">
        <v>0</v>
      </c>
      <c r="D69" s="74">
        <v>333.72826000000003</v>
      </c>
      <c r="E69" s="74">
        <v>760.97625000000005</v>
      </c>
    </row>
    <row r="70" spans="1:5" ht="15" customHeight="1">
      <c r="A70" s="47" t="s">
        <v>1035</v>
      </c>
      <c r="B70" s="74">
        <v>0</v>
      </c>
      <c r="C70" s="74">
        <v>0</v>
      </c>
      <c r="D70" s="74">
        <v>0</v>
      </c>
      <c r="E70" s="74">
        <v>0</v>
      </c>
    </row>
    <row r="71" spans="1:5" ht="15" customHeight="1">
      <c r="A71" s="49" t="s">
        <v>965</v>
      </c>
      <c r="B71" s="74">
        <v>187.45767000000001</v>
      </c>
      <c r="C71" s="74">
        <v>264.53540999999996</v>
      </c>
      <c r="D71" s="74">
        <v>1229.3748999999998</v>
      </c>
      <c r="E71" s="74">
        <v>1681.3679799999998</v>
      </c>
    </row>
    <row r="72" spans="1:5" ht="15" customHeight="1">
      <c r="A72" s="47" t="s">
        <v>1036</v>
      </c>
      <c r="B72" s="74">
        <v>0</v>
      </c>
      <c r="C72" s="74">
        <v>93.087109999999996</v>
      </c>
      <c r="D72" s="74">
        <v>0</v>
      </c>
      <c r="E72" s="74">
        <v>93.087109999999996</v>
      </c>
    </row>
    <row r="73" spans="1:5" ht="15" customHeight="1">
      <c r="A73" s="47" t="s">
        <v>1037</v>
      </c>
      <c r="B73" s="74">
        <v>0</v>
      </c>
      <c r="C73" s="74">
        <v>-135.36347000000001</v>
      </c>
      <c r="D73" s="74">
        <v>0</v>
      </c>
      <c r="E73" s="74">
        <v>-135.36347000000001</v>
      </c>
    </row>
    <row r="74" spans="1:5" ht="15" customHeight="1">
      <c r="A74" s="49" t="s">
        <v>1223</v>
      </c>
      <c r="B74" s="74">
        <v>187.45767000000001</v>
      </c>
      <c r="C74" s="74">
        <v>222.25905</v>
      </c>
      <c r="D74" s="74">
        <v>1229.3748999999998</v>
      </c>
      <c r="E74" s="74">
        <v>1639.0916199999997</v>
      </c>
    </row>
    <row r="75" spans="1:5" ht="15" customHeight="1">
      <c r="A75" s="47" t="s">
        <v>433</v>
      </c>
      <c r="B75" s="361">
        <v>0</v>
      </c>
      <c r="C75" s="361">
        <v>0</v>
      </c>
      <c r="D75" s="361">
        <v>0</v>
      </c>
      <c r="E75" s="74">
        <v>0</v>
      </c>
    </row>
    <row r="76" spans="1:5" ht="15" customHeight="1">
      <c r="A76" s="49" t="s">
        <v>964</v>
      </c>
      <c r="B76" s="361">
        <v>187.45767000000001</v>
      </c>
      <c r="C76" s="361">
        <v>222.25905</v>
      </c>
      <c r="D76" s="361">
        <v>1229.3748999999998</v>
      </c>
      <c r="E76" s="74">
        <v>1639.0916199999997</v>
      </c>
    </row>
    <row r="77" spans="1:5" s="21" customFormat="1" ht="15" customHeight="1" thickBot="1">
      <c r="A77" s="70" t="s">
        <v>434</v>
      </c>
      <c r="B77" s="361">
        <v>-278.12344999999999</v>
      </c>
      <c r="C77" s="361">
        <v>0</v>
      </c>
      <c r="D77" s="361">
        <v>-302.49187000000001</v>
      </c>
      <c r="E77" s="74">
        <v>-580.61532</v>
      </c>
    </row>
    <row r="78" spans="1:5" ht="15" customHeight="1">
      <c r="A78" s="362" t="s">
        <v>963</v>
      </c>
      <c r="B78" s="359">
        <v>-90.665779999999998</v>
      </c>
      <c r="C78" s="359">
        <v>222.25905</v>
      </c>
      <c r="D78" s="359">
        <v>926.88303000000008</v>
      </c>
      <c r="E78" s="462">
        <v>1058.4763</v>
      </c>
    </row>
    <row r="79" spans="1:5" ht="3.75" customHeight="1" thickBot="1">
      <c r="A79" s="463"/>
      <c r="B79" s="464"/>
      <c r="C79" s="465"/>
      <c r="D79" s="465"/>
      <c r="E79" s="465"/>
    </row>
    <row r="80" spans="1:5" s="328" customFormat="1" ht="15" customHeight="1" thickTop="1">
      <c r="A80" s="49"/>
      <c r="B80" s="363"/>
      <c r="C80" s="363"/>
      <c r="D80" s="363"/>
      <c r="E80" s="364"/>
    </row>
  </sheetData>
  <mergeCells count="4">
    <mergeCell ref="A1:E1"/>
    <mergeCell ref="A2:E2"/>
    <mergeCell ref="A3:E3"/>
    <mergeCell ref="A4:E4"/>
  </mergeCells>
  <pageMargins left="0.84" right="0.53" top="0.52" bottom="0.21" header="0.5" footer="0.17"/>
  <pageSetup scale="63" orientation="portrait" r:id="rId1"/>
  <headerFooter alignWithMargins="0"/>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91"/>
  <sheetViews>
    <sheetView topLeftCell="C1" zoomScaleNormal="100" workbookViewId="0">
      <selection activeCell="C3" sqref="C3:G3"/>
    </sheetView>
  </sheetViews>
  <sheetFormatPr defaultRowHeight="12.75"/>
  <cols>
    <col min="1" max="1" width="45.7109375" style="607" hidden="1" customWidth="1"/>
    <col min="2" max="2" width="89.42578125" style="607" hidden="1" customWidth="1"/>
    <col min="3" max="3" width="89.85546875" style="33" bestFit="1" customWidth="1"/>
    <col min="4" max="6" width="8.140625" style="607" bestFit="1" customWidth="1"/>
    <col min="7" max="7" width="9.7109375" style="607" bestFit="1" customWidth="1"/>
    <col min="8" max="252" width="9.140625" style="607"/>
    <col min="253" max="254" width="0" style="607" hidden="1" customWidth="1"/>
    <col min="255" max="255" width="89.85546875" style="607" bestFit="1" customWidth="1"/>
    <col min="256" max="259" width="12.7109375" style="607" customWidth="1"/>
    <col min="260" max="508" width="9.140625" style="607"/>
    <col min="509" max="510" width="0" style="607" hidden="1" customWidth="1"/>
    <col min="511" max="511" width="89.85546875" style="607" bestFit="1" customWidth="1"/>
    <col min="512" max="515" width="12.7109375" style="607" customWidth="1"/>
    <col min="516" max="764" width="9.140625" style="607"/>
    <col min="765" max="766" width="0" style="607" hidden="1" customWidth="1"/>
    <col min="767" max="767" width="89.85546875" style="607" bestFit="1" customWidth="1"/>
    <col min="768" max="771" width="12.7109375" style="607" customWidth="1"/>
    <col min="772" max="1020" width="9.140625" style="607"/>
    <col min="1021" max="1022" width="0" style="607" hidden="1" customWidth="1"/>
    <col min="1023" max="1023" width="89.85546875" style="607" bestFit="1" customWidth="1"/>
    <col min="1024" max="1027" width="12.7109375" style="607" customWidth="1"/>
    <col min="1028" max="1276" width="9.140625" style="607"/>
    <col min="1277" max="1278" width="0" style="607" hidden="1" customWidth="1"/>
    <col min="1279" max="1279" width="89.85546875" style="607" bestFit="1" customWidth="1"/>
    <col min="1280" max="1283" width="12.7109375" style="607" customWidth="1"/>
    <col min="1284" max="1532" width="9.140625" style="607"/>
    <col min="1533" max="1534" width="0" style="607" hidden="1" customWidth="1"/>
    <col min="1535" max="1535" width="89.85546875" style="607" bestFit="1" customWidth="1"/>
    <col min="1536" max="1539" width="12.7109375" style="607" customWidth="1"/>
    <col min="1540" max="1788" width="9.140625" style="607"/>
    <col min="1789" max="1790" width="0" style="607" hidden="1" customWidth="1"/>
    <col min="1791" max="1791" width="89.85546875" style="607" bestFit="1" customWidth="1"/>
    <col min="1792" max="1795" width="12.7109375" style="607" customWidth="1"/>
    <col min="1796" max="2044" width="9.140625" style="607"/>
    <col min="2045" max="2046" width="0" style="607" hidden="1" customWidth="1"/>
    <col min="2047" max="2047" width="89.85546875" style="607" bestFit="1" customWidth="1"/>
    <col min="2048" max="2051" width="12.7109375" style="607" customWidth="1"/>
    <col min="2052" max="2300" width="9.140625" style="607"/>
    <col min="2301" max="2302" width="0" style="607" hidden="1" customWidth="1"/>
    <col min="2303" max="2303" width="89.85546875" style="607" bestFit="1" customWidth="1"/>
    <col min="2304" max="2307" width="12.7109375" style="607" customWidth="1"/>
    <col min="2308" max="2556" width="9.140625" style="607"/>
    <col min="2557" max="2558" width="0" style="607" hidden="1" customWidth="1"/>
    <col min="2559" max="2559" width="89.85546875" style="607" bestFit="1" customWidth="1"/>
    <col min="2560" max="2563" width="12.7109375" style="607" customWidth="1"/>
    <col min="2564" max="2812" width="9.140625" style="607"/>
    <col min="2813" max="2814" width="0" style="607" hidden="1" customWidth="1"/>
    <col min="2815" max="2815" width="89.85546875" style="607" bestFit="1" customWidth="1"/>
    <col min="2816" max="2819" width="12.7109375" style="607" customWidth="1"/>
    <col min="2820" max="3068" width="9.140625" style="607"/>
    <col min="3069" max="3070" width="0" style="607" hidden="1" customWidth="1"/>
    <col min="3071" max="3071" width="89.85546875" style="607" bestFit="1" customWidth="1"/>
    <col min="3072" max="3075" width="12.7109375" style="607" customWidth="1"/>
    <col min="3076" max="3324" width="9.140625" style="607"/>
    <col min="3325" max="3326" width="0" style="607" hidden="1" customWidth="1"/>
    <col min="3327" max="3327" width="89.85546875" style="607" bestFit="1" customWidth="1"/>
    <col min="3328" max="3331" width="12.7109375" style="607" customWidth="1"/>
    <col min="3332" max="3580" width="9.140625" style="607"/>
    <col min="3581" max="3582" width="0" style="607" hidden="1" customWidth="1"/>
    <col min="3583" max="3583" width="89.85546875" style="607" bestFit="1" customWidth="1"/>
    <col min="3584" max="3587" width="12.7109375" style="607" customWidth="1"/>
    <col min="3588" max="3836" width="9.140625" style="607"/>
    <col min="3837" max="3838" width="0" style="607" hidden="1" customWidth="1"/>
    <col min="3839" max="3839" width="89.85546875" style="607" bestFit="1" customWidth="1"/>
    <col min="3840" max="3843" width="12.7109375" style="607" customWidth="1"/>
    <col min="3844" max="4092" width="9.140625" style="607"/>
    <col min="4093" max="4094" width="0" style="607" hidden="1" customWidth="1"/>
    <col min="4095" max="4095" width="89.85546875" style="607" bestFit="1" customWidth="1"/>
    <col min="4096" max="4099" width="12.7109375" style="607" customWidth="1"/>
    <col min="4100" max="4348" width="9.140625" style="607"/>
    <col min="4349" max="4350" width="0" style="607" hidden="1" customWidth="1"/>
    <col min="4351" max="4351" width="89.85546875" style="607" bestFit="1" customWidth="1"/>
    <col min="4352" max="4355" width="12.7109375" style="607" customWidth="1"/>
    <col min="4356" max="4604" width="9.140625" style="607"/>
    <col min="4605" max="4606" width="0" style="607" hidden="1" customWidth="1"/>
    <col min="4607" max="4607" width="89.85546875" style="607" bestFit="1" customWidth="1"/>
    <col min="4608" max="4611" width="12.7109375" style="607" customWidth="1"/>
    <col min="4612" max="4860" width="9.140625" style="607"/>
    <col min="4861" max="4862" width="0" style="607" hidden="1" customWidth="1"/>
    <col min="4863" max="4863" width="89.85546875" style="607" bestFit="1" customWidth="1"/>
    <col min="4864" max="4867" width="12.7109375" style="607" customWidth="1"/>
    <col min="4868" max="5116" width="9.140625" style="607"/>
    <col min="5117" max="5118" width="0" style="607" hidden="1" customWidth="1"/>
    <col min="5119" max="5119" width="89.85546875" style="607" bestFit="1" customWidth="1"/>
    <col min="5120" max="5123" width="12.7109375" style="607" customWidth="1"/>
    <col min="5124" max="5372" width="9.140625" style="607"/>
    <col min="5373" max="5374" width="0" style="607" hidden="1" customWidth="1"/>
    <col min="5375" max="5375" width="89.85546875" style="607" bestFit="1" customWidth="1"/>
    <col min="5376" max="5379" width="12.7109375" style="607" customWidth="1"/>
    <col min="5380" max="5628" width="9.140625" style="607"/>
    <col min="5629" max="5630" width="0" style="607" hidden="1" customWidth="1"/>
    <col min="5631" max="5631" width="89.85546875" style="607" bestFit="1" customWidth="1"/>
    <col min="5632" max="5635" width="12.7109375" style="607" customWidth="1"/>
    <col min="5636" max="5884" width="9.140625" style="607"/>
    <col min="5885" max="5886" width="0" style="607" hidden="1" customWidth="1"/>
    <col min="5887" max="5887" width="89.85546875" style="607" bestFit="1" customWidth="1"/>
    <col min="5888" max="5891" width="12.7109375" style="607" customWidth="1"/>
    <col min="5892" max="6140" width="9.140625" style="607"/>
    <col min="6141" max="6142" width="0" style="607" hidden="1" customWidth="1"/>
    <col min="6143" max="6143" width="89.85546875" style="607" bestFit="1" customWidth="1"/>
    <col min="6144" max="6147" width="12.7109375" style="607" customWidth="1"/>
    <col min="6148" max="6396" width="9.140625" style="607"/>
    <col min="6397" max="6398" width="0" style="607" hidden="1" customWidth="1"/>
    <col min="6399" max="6399" width="89.85546875" style="607" bestFit="1" customWidth="1"/>
    <col min="6400" max="6403" width="12.7109375" style="607" customWidth="1"/>
    <col min="6404" max="6652" width="9.140625" style="607"/>
    <col min="6653" max="6654" width="0" style="607" hidden="1" customWidth="1"/>
    <col min="6655" max="6655" width="89.85546875" style="607" bestFit="1" customWidth="1"/>
    <col min="6656" max="6659" width="12.7109375" style="607" customWidth="1"/>
    <col min="6660" max="6908" width="9.140625" style="607"/>
    <col min="6909" max="6910" width="0" style="607" hidden="1" customWidth="1"/>
    <col min="6911" max="6911" width="89.85546875" style="607" bestFit="1" customWidth="1"/>
    <col min="6912" max="6915" width="12.7109375" style="607" customWidth="1"/>
    <col min="6916" max="7164" width="9.140625" style="607"/>
    <col min="7165" max="7166" width="0" style="607" hidden="1" customWidth="1"/>
    <col min="7167" max="7167" width="89.85546875" style="607" bestFit="1" customWidth="1"/>
    <col min="7168" max="7171" width="12.7109375" style="607" customWidth="1"/>
    <col min="7172" max="7420" width="9.140625" style="607"/>
    <col min="7421" max="7422" width="0" style="607" hidden="1" customWidth="1"/>
    <col min="7423" max="7423" width="89.85546875" style="607" bestFit="1" customWidth="1"/>
    <col min="7424" max="7427" width="12.7109375" style="607" customWidth="1"/>
    <col min="7428" max="7676" width="9.140625" style="607"/>
    <col min="7677" max="7678" width="0" style="607" hidden="1" customWidth="1"/>
    <col min="7679" max="7679" width="89.85546875" style="607" bestFit="1" customWidth="1"/>
    <col min="7680" max="7683" width="12.7109375" style="607" customWidth="1"/>
    <col min="7684" max="7932" width="9.140625" style="607"/>
    <col min="7933" max="7934" width="0" style="607" hidden="1" customWidth="1"/>
    <col min="7935" max="7935" width="89.85546875" style="607" bestFit="1" customWidth="1"/>
    <col min="7936" max="7939" width="12.7109375" style="607" customWidth="1"/>
    <col min="7940" max="8188" width="9.140625" style="607"/>
    <col min="8189" max="8190" width="0" style="607" hidden="1" customWidth="1"/>
    <col min="8191" max="8191" width="89.85546875" style="607" bestFit="1" customWidth="1"/>
    <col min="8192" max="8195" width="12.7109375" style="607" customWidth="1"/>
    <col min="8196" max="8444" width="9.140625" style="607"/>
    <col min="8445" max="8446" width="0" style="607" hidden="1" customWidth="1"/>
    <col min="8447" max="8447" width="89.85546875" style="607" bestFit="1" customWidth="1"/>
    <col min="8448" max="8451" width="12.7109375" style="607" customWidth="1"/>
    <col min="8452" max="8700" width="9.140625" style="607"/>
    <col min="8701" max="8702" width="0" style="607" hidden="1" customWidth="1"/>
    <col min="8703" max="8703" width="89.85546875" style="607" bestFit="1" customWidth="1"/>
    <col min="8704" max="8707" width="12.7109375" style="607" customWidth="1"/>
    <col min="8708" max="8956" width="9.140625" style="607"/>
    <col min="8957" max="8958" width="0" style="607" hidden="1" customWidth="1"/>
    <col min="8959" max="8959" width="89.85546875" style="607" bestFit="1" customWidth="1"/>
    <col min="8960" max="8963" width="12.7109375" style="607" customWidth="1"/>
    <col min="8964" max="9212" width="9.140625" style="607"/>
    <col min="9213" max="9214" width="0" style="607" hidden="1" customWidth="1"/>
    <col min="9215" max="9215" width="89.85546875" style="607" bestFit="1" customWidth="1"/>
    <col min="9216" max="9219" width="12.7109375" style="607" customWidth="1"/>
    <col min="9220" max="9468" width="9.140625" style="607"/>
    <col min="9469" max="9470" width="0" style="607" hidden="1" customWidth="1"/>
    <col min="9471" max="9471" width="89.85546875" style="607" bestFit="1" customWidth="1"/>
    <col min="9472" max="9475" width="12.7109375" style="607" customWidth="1"/>
    <col min="9476" max="9724" width="9.140625" style="607"/>
    <col min="9725" max="9726" width="0" style="607" hidden="1" customWidth="1"/>
    <col min="9727" max="9727" width="89.85546875" style="607" bestFit="1" customWidth="1"/>
    <col min="9728" max="9731" width="12.7109375" style="607" customWidth="1"/>
    <col min="9732" max="9980" width="9.140625" style="607"/>
    <col min="9981" max="9982" width="0" style="607" hidden="1" customWidth="1"/>
    <col min="9983" max="9983" width="89.85546875" style="607" bestFit="1" customWidth="1"/>
    <col min="9984" max="9987" width="12.7109375" style="607" customWidth="1"/>
    <col min="9988" max="10236" width="9.140625" style="607"/>
    <col min="10237" max="10238" width="0" style="607" hidden="1" customWidth="1"/>
    <col min="10239" max="10239" width="89.85546875" style="607" bestFit="1" customWidth="1"/>
    <col min="10240" max="10243" width="12.7109375" style="607" customWidth="1"/>
    <col min="10244" max="10492" width="9.140625" style="607"/>
    <col min="10493" max="10494" width="0" style="607" hidden="1" customWidth="1"/>
    <col min="10495" max="10495" width="89.85546875" style="607" bestFit="1" customWidth="1"/>
    <col min="10496" max="10499" width="12.7109375" style="607" customWidth="1"/>
    <col min="10500" max="10748" width="9.140625" style="607"/>
    <col min="10749" max="10750" width="0" style="607" hidden="1" customWidth="1"/>
    <col min="10751" max="10751" width="89.85546875" style="607" bestFit="1" customWidth="1"/>
    <col min="10752" max="10755" width="12.7109375" style="607" customWidth="1"/>
    <col min="10756" max="11004" width="9.140625" style="607"/>
    <col min="11005" max="11006" width="0" style="607" hidden="1" customWidth="1"/>
    <col min="11007" max="11007" width="89.85546875" style="607" bestFit="1" customWidth="1"/>
    <col min="11008" max="11011" width="12.7109375" style="607" customWidth="1"/>
    <col min="11012" max="11260" width="9.140625" style="607"/>
    <col min="11261" max="11262" width="0" style="607" hidden="1" customWidth="1"/>
    <col min="11263" max="11263" width="89.85546875" style="607" bestFit="1" customWidth="1"/>
    <col min="11264" max="11267" width="12.7109375" style="607" customWidth="1"/>
    <col min="11268" max="11516" width="9.140625" style="607"/>
    <col min="11517" max="11518" width="0" style="607" hidden="1" customWidth="1"/>
    <col min="11519" max="11519" width="89.85546875" style="607" bestFit="1" customWidth="1"/>
    <col min="11520" max="11523" width="12.7109375" style="607" customWidth="1"/>
    <col min="11524" max="11772" width="9.140625" style="607"/>
    <col min="11773" max="11774" width="0" style="607" hidden="1" customWidth="1"/>
    <col min="11775" max="11775" width="89.85546875" style="607" bestFit="1" customWidth="1"/>
    <col min="11776" max="11779" width="12.7109375" style="607" customWidth="1"/>
    <col min="11780" max="12028" width="9.140625" style="607"/>
    <col min="12029" max="12030" width="0" style="607" hidden="1" customWidth="1"/>
    <col min="12031" max="12031" width="89.85546875" style="607" bestFit="1" customWidth="1"/>
    <col min="12032" max="12035" width="12.7109375" style="607" customWidth="1"/>
    <col min="12036" max="12284" width="9.140625" style="607"/>
    <col min="12285" max="12286" width="0" style="607" hidden="1" customWidth="1"/>
    <col min="12287" max="12287" width="89.85546875" style="607" bestFit="1" customWidth="1"/>
    <col min="12288" max="12291" width="12.7109375" style="607" customWidth="1"/>
    <col min="12292" max="12540" width="9.140625" style="607"/>
    <col min="12541" max="12542" width="0" style="607" hidden="1" customWidth="1"/>
    <col min="12543" max="12543" width="89.85546875" style="607" bestFit="1" customWidth="1"/>
    <col min="12544" max="12547" width="12.7109375" style="607" customWidth="1"/>
    <col min="12548" max="12796" width="9.140625" style="607"/>
    <col min="12797" max="12798" width="0" style="607" hidden="1" customWidth="1"/>
    <col min="12799" max="12799" width="89.85546875" style="607" bestFit="1" customWidth="1"/>
    <col min="12800" max="12803" width="12.7109375" style="607" customWidth="1"/>
    <col min="12804" max="13052" width="9.140625" style="607"/>
    <col min="13053" max="13054" width="0" style="607" hidden="1" customWidth="1"/>
    <col min="13055" max="13055" width="89.85546875" style="607" bestFit="1" customWidth="1"/>
    <col min="13056" max="13059" width="12.7109375" style="607" customWidth="1"/>
    <col min="13060" max="13308" width="9.140625" style="607"/>
    <col min="13309" max="13310" width="0" style="607" hidden="1" customWidth="1"/>
    <col min="13311" max="13311" width="89.85546875" style="607" bestFit="1" customWidth="1"/>
    <col min="13312" max="13315" width="12.7109375" style="607" customWidth="1"/>
    <col min="13316" max="13564" width="9.140625" style="607"/>
    <col min="13565" max="13566" width="0" style="607" hidden="1" customWidth="1"/>
    <col min="13567" max="13567" width="89.85546875" style="607" bestFit="1" customWidth="1"/>
    <col min="13568" max="13571" width="12.7109375" style="607" customWidth="1"/>
    <col min="13572" max="13820" width="9.140625" style="607"/>
    <col min="13821" max="13822" width="0" style="607" hidden="1" customWidth="1"/>
    <col min="13823" max="13823" width="89.85546875" style="607" bestFit="1" customWidth="1"/>
    <col min="13824" max="13827" width="12.7109375" style="607" customWidth="1"/>
    <col min="13828" max="14076" width="9.140625" style="607"/>
    <col min="14077" max="14078" width="0" style="607" hidden="1" customWidth="1"/>
    <col min="14079" max="14079" width="89.85546875" style="607" bestFit="1" customWidth="1"/>
    <col min="14080" max="14083" width="12.7109375" style="607" customWidth="1"/>
    <col min="14084" max="14332" width="9.140625" style="607"/>
    <col min="14333" max="14334" width="0" style="607" hidden="1" customWidth="1"/>
    <col min="14335" max="14335" width="89.85546875" style="607" bestFit="1" customWidth="1"/>
    <col min="14336" max="14339" width="12.7109375" style="607" customWidth="1"/>
    <col min="14340" max="14588" width="9.140625" style="607"/>
    <col min="14589" max="14590" width="0" style="607" hidden="1" customWidth="1"/>
    <col min="14591" max="14591" width="89.85546875" style="607" bestFit="1" customWidth="1"/>
    <col min="14592" max="14595" width="12.7109375" style="607" customWidth="1"/>
    <col min="14596" max="14844" width="9.140625" style="607"/>
    <col min="14845" max="14846" width="0" style="607" hidden="1" customWidth="1"/>
    <col min="14847" max="14847" width="89.85546875" style="607" bestFit="1" customWidth="1"/>
    <col min="14848" max="14851" width="12.7109375" style="607" customWidth="1"/>
    <col min="14852" max="15100" width="9.140625" style="607"/>
    <col min="15101" max="15102" width="0" style="607" hidden="1" customWidth="1"/>
    <col min="15103" max="15103" width="89.85546875" style="607" bestFit="1" customWidth="1"/>
    <col min="15104" max="15107" width="12.7109375" style="607" customWidth="1"/>
    <col min="15108" max="15356" width="9.140625" style="607"/>
    <col min="15357" max="15358" width="0" style="607" hidden="1" customWidth="1"/>
    <col min="15359" max="15359" width="89.85546875" style="607" bestFit="1" customWidth="1"/>
    <col min="15360" max="15363" width="12.7109375" style="607" customWidth="1"/>
    <col min="15364" max="15612" width="9.140625" style="607"/>
    <col min="15613" max="15614" width="0" style="607" hidden="1" customWidth="1"/>
    <col min="15615" max="15615" width="89.85546875" style="607" bestFit="1" customWidth="1"/>
    <col min="15616" max="15619" width="12.7109375" style="607" customWidth="1"/>
    <col min="15620" max="15868" width="9.140625" style="607"/>
    <col min="15869" max="15870" width="0" style="607" hidden="1" customWidth="1"/>
    <col min="15871" max="15871" width="89.85546875" style="607" bestFit="1" customWidth="1"/>
    <col min="15872" max="15875" width="12.7109375" style="607" customWidth="1"/>
    <col min="15876" max="16124" width="9.140625" style="607"/>
    <col min="16125" max="16126" width="0" style="607" hidden="1" customWidth="1"/>
    <col min="16127" max="16127" width="89.85546875" style="607" bestFit="1" customWidth="1"/>
    <col min="16128" max="16131" width="12.7109375" style="607" customWidth="1"/>
    <col min="16132" max="16384" width="9.140625" style="607"/>
  </cols>
  <sheetData>
    <row r="1" spans="1:7" s="354" customFormat="1" ht="30" customHeight="1">
      <c r="A1" s="47"/>
      <c r="B1" s="47"/>
      <c r="C1" s="721" t="s">
        <v>1038</v>
      </c>
      <c r="D1" s="721"/>
      <c r="E1" s="721"/>
      <c r="F1" s="721"/>
      <c r="G1" s="721"/>
    </row>
    <row r="2" spans="1:7" s="354" customFormat="1" ht="15" customHeight="1">
      <c r="A2" s="47"/>
      <c r="B2" s="47"/>
      <c r="C2" s="722" t="s">
        <v>516</v>
      </c>
      <c r="D2" s="722"/>
      <c r="E2" s="722"/>
      <c r="F2" s="722"/>
      <c r="G2" s="722"/>
    </row>
    <row r="3" spans="1:7" s="354" customFormat="1" ht="15" customHeight="1">
      <c r="A3" s="47"/>
      <c r="B3" s="47"/>
      <c r="C3" s="734" t="s">
        <v>1493</v>
      </c>
      <c r="D3" s="734"/>
      <c r="E3" s="734"/>
      <c r="F3" s="734"/>
      <c r="G3" s="734"/>
    </row>
    <row r="4" spans="1:7" s="354" customFormat="1" ht="30" customHeight="1">
      <c r="A4" s="47" t="s">
        <v>981</v>
      </c>
      <c r="B4" s="47"/>
      <c r="C4" s="723" t="s">
        <v>508</v>
      </c>
      <c r="D4" s="723"/>
      <c r="E4" s="723"/>
      <c r="F4" s="723"/>
      <c r="G4" s="723"/>
    </row>
    <row r="5" spans="1:7" ht="3.75" customHeight="1">
      <c r="A5" s="47"/>
      <c r="B5" s="47"/>
      <c r="C5" s="47"/>
      <c r="D5" s="47"/>
      <c r="E5" s="47"/>
      <c r="F5" s="47"/>
      <c r="G5" s="47"/>
    </row>
    <row r="6" spans="1:7" ht="30" customHeight="1" thickBot="1">
      <c r="A6" s="365"/>
      <c r="B6" s="365"/>
      <c r="C6" s="366"/>
      <c r="D6" s="240" t="s">
        <v>119</v>
      </c>
      <c r="E6" s="240" t="s">
        <v>121</v>
      </c>
      <c r="F6" s="240" t="s">
        <v>469</v>
      </c>
      <c r="G6" s="377" t="s">
        <v>515</v>
      </c>
    </row>
    <row r="7" spans="1:7" s="78" customFormat="1" ht="15" customHeight="1" thickTop="1">
      <c r="A7" s="365" t="s">
        <v>742</v>
      </c>
      <c r="B7" s="365" t="s">
        <v>1039</v>
      </c>
      <c r="C7" s="368" t="s">
        <v>576</v>
      </c>
      <c r="D7" s="466">
        <v>6226.3703399999995</v>
      </c>
      <c r="E7" s="466">
        <v>18456.814449999998</v>
      </c>
      <c r="F7" s="466">
        <v>33441.472820000003</v>
      </c>
      <c r="G7" s="466">
        <v>58124.657610000002</v>
      </c>
    </row>
    <row r="8" spans="1:7" s="78" customFormat="1" ht="15" customHeight="1">
      <c r="A8" s="47" t="s">
        <v>742</v>
      </c>
      <c r="B8" s="47" t="s">
        <v>1040</v>
      </c>
      <c r="C8" s="49" t="s">
        <v>1041</v>
      </c>
      <c r="D8" s="74">
        <v>40.472499999999997</v>
      </c>
      <c r="E8" s="74">
        <v>1924.28298</v>
      </c>
      <c r="F8" s="74">
        <v>1954.3612499999999</v>
      </c>
      <c r="G8" s="74">
        <v>3919.1167299999997</v>
      </c>
    </row>
    <row r="9" spans="1:7" s="77" customFormat="1" ht="15" customHeight="1">
      <c r="A9" s="47" t="s">
        <v>742</v>
      </c>
      <c r="B9" s="47" t="s">
        <v>1042</v>
      </c>
      <c r="C9" s="49" t="s">
        <v>1043</v>
      </c>
      <c r="D9" s="74">
        <v>3788.9191700000001</v>
      </c>
      <c r="E9" s="74">
        <v>12262.9414</v>
      </c>
      <c r="F9" s="74">
        <v>0</v>
      </c>
      <c r="G9" s="74">
        <v>16051.860570000001</v>
      </c>
    </row>
    <row r="10" spans="1:7" s="77" customFormat="1" ht="15" customHeight="1">
      <c r="A10" s="47" t="s">
        <v>742</v>
      </c>
      <c r="B10" s="47" t="s">
        <v>1044</v>
      </c>
      <c r="C10" s="49" t="s">
        <v>1045</v>
      </c>
      <c r="D10" s="74">
        <v>172.68545999999998</v>
      </c>
      <c r="E10" s="74">
        <v>735.10016000000007</v>
      </c>
      <c r="F10" s="74">
        <v>2077.4993799999997</v>
      </c>
      <c r="G10" s="74">
        <v>2985.2849999999999</v>
      </c>
    </row>
    <row r="11" spans="1:7" s="77" customFormat="1" ht="15" customHeight="1">
      <c r="A11" s="47" t="s">
        <v>742</v>
      </c>
      <c r="B11" s="47" t="s">
        <v>1046</v>
      </c>
      <c r="C11" s="49" t="s">
        <v>1047</v>
      </c>
      <c r="D11" s="74">
        <v>0</v>
      </c>
      <c r="E11" s="74">
        <v>0</v>
      </c>
      <c r="F11" s="74">
        <v>0</v>
      </c>
      <c r="G11" s="74">
        <v>0</v>
      </c>
    </row>
    <row r="12" spans="1:7" s="77" customFormat="1" ht="15" customHeight="1">
      <c r="A12" s="47" t="s">
        <v>742</v>
      </c>
      <c r="B12" s="47" t="s">
        <v>1048</v>
      </c>
      <c r="C12" s="49" t="s">
        <v>1049</v>
      </c>
      <c r="D12" s="74">
        <v>6.3819999999999997</v>
      </c>
      <c r="E12" s="74">
        <v>111.22330000000001</v>
      </c>
      <c r="F12" s="74">
        <v>1915.35491</v>
      </c>
      <c r="G12" s="74">
        <v>2032.96021</v>
      </c>
    </row>
    <row r="13" spans="1:7" s="77" customFormat="1" ht="15" customHeight="1">
      <c r="A13" s="47" t="s">
        <v>742</v>
      </c>
      <c r="B13" s="47" t="s">
        <v>1050</v>
      </c>
      <c r="C13" s="49" t="s">
        <v>1051</v>
      </c>
      <c r="D13" s="74">
        <v>2141.6681600000002</v>
      </c>
      <c r="E13" s="74">
        <v>3385.2926000000002</v>
      </c>
      <c r="F13" s="74">
        <v>27457.08295</v>
      </c>
      <c r="G13" s="74">
        <v>32984.043709999998</v>
      </c>
    </row>
    <row r="14" spans="1:7" s="77" customFormat="1" ht="15" customHeight="1">
      <c r="A14" s="47" t="s">
        <v>742</v>
      </c>
      <c r="B14" s="47" t="s">
        <v>1052</v>
      </c>
      <c r="C14" s="49" t="s">
        <v>1053</v>
      </c>
      <c r="D14" s="74">
        <v>76.243049999999997</v>
      </c>
      <c r="E14" s="74">
        <v>37.97401</v>
      </c>
      <c r="F14" s="74">
        <v>37.174330000000005</v>
      </c>
      <c r="G14" s="74">
        <v>151.39139</v>
      </c>
    </row>
    <row r="15" spans="1:7" s="78" customFormat="1" ht="15" customHeight="1">
      <c r="A15" s="47" t="s">
        <v>742</v>
      </c>
      <c r="B15" s="47" t="s">
        <v>1054</v>
      </c>
      <c r="C15" s="49" t="s">
        <v>1055</v>
      </c>
      <c r="D15" s="74">
        <v>0</v>
      </c>
      <c r="E15" s="74">
        <v>0</v>
      </c>
      <c r="F15" s="74">
        <v>0</v>
      </c>
      <c r="G15" s="74">
        <v>0</v>
      </c>
    </row>
    <row r="16" spans="1:7" s="78" customFormat="1" ht="15" customHeight="1">
      <c r="A16" s="365" t="s">
        <v>742</v>
      </c>
      <c r="B16" s="365" t="s">
        <v>1056</v>
      </c>
      <c r="C16" s="360" t="s">
        <v>1057</v>
      </c>
      <c r="D16" s="359">
        <v>522.09181000000001</v>
      </c>
      <c r="E16" s="359">
        <v>2697.1424700000002</v>
      </c>
      <c r="F16" s="359">
        <v>4797.7992000000004</v>
      </c>
      <c r="G16" s="359">
        <v>8017.0334800000001</v>
      </c>
    </row>
    <row r="17" spans="1:7" s="78" customFormat="1" ht="15" customHeight="1">
      <c r="A17" s="47" t="s">
        <v>742</v>
      </c>
      <c r="B17" s="47" t="s">
        <v>1058</v>
      </c>
      <c r="C17" s="49" t="s">
        <v>1232</v>
      </c>
      <c r="D17" s="74">
        <v>0</v>
      </c>
      <c r="E17" s="74">
        <v>0</v>
      </c>
      <c r="F17" s="74">
        <v>0</v>
      </c>
      <c r="G17" s="74">
        <v>0</v>
      </c>
    </row>
    <row r="18" spans="1:7" s="77" customFormat="1" ht="15" customHeight="1">
      <c r="A18" s="47" t="s">
        <v>742</v>
      </c>
      <c r="B18" s="47" t="s">
        <v>1059</v>
      </c>
      <c r="C18" s="49" t="s">
        <v>1060</v>
      </c>
      <c r="D18" s="74">
        <v>390.47967</v>
      </c>
      <c r="E18" s="74">
        <v>817.51446999999996</v>
      </c>
      <c r="F18" s="74">
        <v>1469.44226</v>
      </c>
      <c r="G18" s="74">
        <v>2677.4364</v>
      </c>
    </row>
    <row r="19" spans="1:7" s="77" customFormat="1" ht="15" customHeight="1">
      <c r="A19" s="47" t="s">
        <v>742</v>
      </c>
      <c r="B19" s="47" t="s">
        <v>1061</v>
      </c>
      <c r="C19" s="49" t="s">
        <v>1062</v>
      </c>
      <c r="D19" s="74">
        <v>131.61214000000001</v>
      </c>
      <c r="E19" s="74">
        <v>1879.6279999999999</v>
      </c>
      <c r="F19" s="74">
        <v>3328.3569400000001</v>
      </c>
      <c r="G19" s="74">
        <v>5339.5970799999996</v>
      </c>
    </row>
    <row r="20" spans="1:7" s="77" customFormat="1" ht="15" customHeight="1">
      <c r="A20" s="47" t="s">
        <v>742</v>
      </c>
      <c r="B20" s="47" t="s">
        <v>1063</v>
      </c>
      <c r="C20" s="49" t="s">
        <v>1064</v>
      </c>
      <c r="D20" s="74">
        <v>0</v>
      </c>
      <c r="E20" s="74">
        <v>0</v>
      </c>
      <c r="F20" s="74">
        <v>0</v>
      </c>
      <c r="G20" s="74">
        <v>0</v>
      </c>
    </row>
    <row r="21" spans="1:7" s="77" customFormat="1" ht="15" customHeight="1">
      <c r="A21" s="47" t="s">
        <v>742</v>
      </c>
      <c r="B21" s="47" t="s">
        <v>1065</v>
      </c>
      <c r="C21" s="49" t="s">
        <v>1066</v>
      </c>
      <c r="D21" s="74">
        <v>0</v>
      </c>
      <c r="E21" s="74">
        <v>0</v>
      </c>
      <c r="F21" s="74">
        <v>0</v>
      </c>
      <c r="G21" s="74">
        <v>0</v>
      </c>
    </row>
    <row r="22" spans="1:7" s="77" customFormat="1" ht="15" customHeight="1">
      <c r="A22" s="47" t="s">
        <v>742</v>
      </c>
      <c r="B22" s="173" t="s">
        <v>809</v>
      </c>
      <c r="C22" s="49" t="s">
        <v>810</v>
      </c>
      <c r="D22" s="74">
        <v>0</v>
      </c>
      <c r="E22" s="74">
        <v>0</v>
      </c>
      <c r="F22" s="74">
        <v>0</v>
      </c>
      <c r="G22" s="74">
        <v>0</v>
      </c>
    </row>
    <row r="23" spans="1:7" ht="15" customHeight="1">
      <c r="A23" s="365" t="s">
        <v>742</v>
      </c>
      <c r="B23" s="365" t="s">
        <v>1067</v>
      </c>
      <c r="C23" s="360" t="s">
        <v>601</v>
      </c>
      <c r="D23" s="359">
        <v>5704.2785300000005</v>
      </c>
      <c r="E23" s="359">
        <v>15759.671980000001</v>
      </c>
      <c r="F23" s="359">
        <v>28643.673620000001</v>
      </c>
      <c r="G23" s="359">
        <v>50107.624130000004</v>
      </c>
    </row>
    <row r="24" spans="1:7" s="78" customFormat="1" ht="15" customHeight="1">
      <c r="A24" s="47" t="s">
        <v>742</v>
      </c>
      <c r="B24" s="47" t="s">
        <v>1068</v>
      </c>
      <c r="C24" s="49" t="s">
        <v>1069</v>
      </c>
      <c r="D24" s="74">
        <v>4296</v>
      </c>
      <c r="E24" s="74">
        <v>11000</v>
      </c>
      <c r="F24" s="74">
        <v>10805.7</v>
      </c>
      <c r="G24" s="74">
        <v>26101.7</v>
      </c>
    </row>
    <row r="25" spans="1:7" s="77" customFormat="1" ht="15" customHeight="1">
      <c r="A25" s="47" t="s">
        <v>742</v>
      </c>
      <c r="B25" s="47" t="s">
        <v>1070</v>
      </c>
      <c r="C25" s="49" t="s">
        <v>1071</v>
      </c>
      <c r="D25" s="74">
        <v>0</v>
      </c>
      <c r="E25" s="74">
        <v>0</v>
      </c>
      <c r="F25" s="74">
        <v>0</v>
      </c>
      <c r="G25" s="74">
        <v>0</v>
      </c>
    </row>
    <row r="26" spans="1:7" s="77" customFormat="1" ht="15" customHeight="1">
      <c r="A26" s="47" t="s">
        <v>742</v>
      </c>
      <c r="B26" s="47" t="s">
        <v>1072</v>
      </c>
      <c r="C26" s="49" t="s">
        <v>1073</v>
      </c>
      <c r="D26" s="74">
        <v>0</v>
      </c>
      <c r="E26" s="74">
        <v>0</v>
      </c>
      <c r="F26" s="74">
        <v>0</v>
      </c>
      <c r="G26" s="74">
        <v>0</v>
      </c>
    </row>
    <row r="27" spans="1:7" s="77" customFormat="1" ht="15" customHeight="1">
      <c r="A27" s="47" t="s">
        <v>742</v>
      </c>
      <c r="B27" s="47" t="s">
        <v>1074</v>
      </c>
      <c r="C27" s="49" t="s">
        <v>1075</v>
      </c>
      <c r="D27" s="74">
        <v>1977.2331000000001</v>
      </c>
      <c r="E27" s="74">
        <v>4622.9765499999994</v>
      </c>
      <c r="F27" s="74">
        <v>8477.641599999999</v>
      </c>
      <c r="G27" s="74">
        <v>15077.85125</v>
      </c>
    </row>
    <row r="28" spans="1:7" s="77" customFormat="1" ht="15" customHeight="1">
      <c r="A28" s="47" t="s">
        <v>742</v>
      </c>
      <c r="B28" s="47" t="s">
        <v>1076</v>
      </c>
      <c r="C28" s="49" t="s">
        <v>1077</v>
      </c>
      <c r="D28" s="74">
        <v>-568.95456999999999</v>
      </c>
      <c r="E28" s="74">
        <v>136.69542999999999</v>
      </c>
      <c r="F28" s="74">
        <v>9360.3320199999998</v>
      </c>
      <c r="G28" s="74">
        <v>8928.0728799999997</v>
      </c>
    </row>
    <row r="29" spans="1:7" s="77" customFormat="1" ht="15" customHeight="1">
      <c r="A29" s="47" t="s">
        <v>742</v>
      </c>
      <c r="B29" s="47" t="s">
        <v>1078</v>
      </c>
      <c r="C29" s="624" t="s">
        <v>1079</v>
      </c>
      <c r="D29" s="74">
        <v>-284.51966999999996</v>
      </c>
      <c r="E29" s="74">
        <v>-172.0256</v>
      </c>
      <c r="F29" s="74">
        <v>8830.8265399999982</v>
      </c>
      <c r="G29" s="74">
        <v>8374.2812699999977</v>
      </c>
    </row>
    <row r="30" spans="1:7" s="77" customFormat="1" ht="15" customHeight="1">
      <c r="A30" s="47" t="s">
        <v>742</v>
      </c>
      <c r="B30" s="47" t="s">
        <v>1080</v>
      </c>
      <c r="C30" s="624" t="s">
        <v>1081</v>
      </c>
      <c r="D30" s="74">
        <v>-284.43490000000003</v>
      </c>
      <c r="E30" s="74">
        <v>308.72103000000004</v>
      </c>
      <c r="F30" s="74">
        <v>529.50548000000003</v>
      </c>
      <c r="G30" s="74">
        <v>553.79160999999999</v>
      </c>
    </row>
    <row r="31" spans="1:7" s="77" customFormat="1" ht="15" customHeight="1">
      <c r="A31" s="47" t="s">
        <v>742</v>
      </c>
      <c r="B31" s="47" t="s">
        <v>1082</v>
      </c>
      <c r="C31" s="369" t="s">
        <v>605</v>
      </c>
      <c r="D31" s="467">
        <v>6226.3703399999995</v>
      </c>
      <c r="E31" s="467">
        <v>18456.814449999998</v>
      </c>
      <c r="F31" s="467">
        <v>33441.472820000003</v>
      </c>
      <c r="G31" s="359">
        <v>58124.657610000002</v>
      </c>
    </row>
    <row r="32" spans="1:7" s="77" customFormat="1" ht="15" customHeight="1">
      <c r="A32" s="47" t="s">
        <v>742</v>
      </c>
      <c r="B32" s="47" t="s">
        <v>1083</v>
      </c>
      <c r="C32" s="49" t="s">
        <v>1084</v>
      </c>
      <c r="D32" s="74">
        <v>0</v>
      </c>
      <c r="E32" s="74">
        <v>0</v>
      </c>
      <c r="F32" s="74">
        <v>0</v>
      </c>
      <c r="G32" s="74">
        <v>0</v>
      </c>
    </row>
    <row r="33" spans="1:7" s="77" customFormat="1" ht="15" customHeight="1">
      <c r="A33" s="47" t="s">
        <v>742</v>
      </c>
      <c r="B33" s="47" t="s">
        <v>1085</v>
      </c>
      <c r="C33" s="49" t="s">
        <v>1086</v>
      </c>
      <c r="D33" s="74">
        <v>353809.86067999998</v>
      </c>
      <c r="E33" s="74">
        <v>467823.65072000003</v>
      </c>
      <c r="F33" s="74">
        <v>741437.24402999994</v>
      </c>
      <c r="G33" s="74">
        <v>1563070.7554299999</v>
      </c>
    </row>
    <row r="34" spans="1:7" s="77" customFormat="1" ht="15" customHeight="1">
      <c r="A34" s="47" t="s">
        <v>742</v>
      </c>
      <c r="B34" s="47" t="s">
        <v>1087</v>
      </c>
      <c r="C34" s="50" t="s">
        <v>1088</v>
      </c>
      <c r="D34" s="74">
        <v>26322.42107</v>
      </c>
      <c r="E34" s="74">
        <v>293249.25829000003</v>
      </c>
      <c r="F34" s="74">
        <v>665671.38835000002</v>
      </c>
      <c r="G34" s="74">
        <v>985243.06771000009</v>
      </c>
    </row>
    <row r="35" spans="1:7" s="77" customFormat="1" ht="15" customHeight="1">
      <c r="A35" s="47" t="s">
        <v>742</v>
      </c>
      <c r="B35" s="47" t="s">
        <v>1089</v>
      </c>
      <c r="C35" s="50" t="s">
        <v>1090</v>
      </c>
      <c r="D35" s="74">
        <v>0</v>
      </c>
      <c r="E35" s="74">
        <v>1029</v>
      </c>
      <c r="F35" s="74">
        <v>0</v>
      </c>
      <c r="G35" s="74">
        <v>1029</v>
      </c>
    </row>
    <row r="36" spans="1:7" s="77" customFormat="1" ht="15" customHeight="1">
      <c r="A36" s="47" t="s">
        <v>742</v>
      </c>
      <c r="B36" s="47" t="s">
        <v>1091</v>
      </c>
      <c r="C36" s="50" t="s">
        <v>1092</v>
      </c>
      <c r="D36" s="74">
        <v>0</v>
      </c>
      <c r="E36" s="74">
        <v>0</v>
      </c>
      <c r="F36" s="74">
        <v>0</v>
      </c>
      <c r="G36" s="74">
        <v>0</v>
      </c>
    </row>
    <row r="37" spans="1:7" s="77" customFormat="1" ht="15" customHeight="1">
      <c r="A37" s="47" t="s">
        <v>742</v>
      </c>
      <c r="B37" s="47" t="s">
        <v>1093</v>
      </c>
      <c r="C37" s="50" t="s">
        <v>1094</v>
      </c>
      <c r="D37" s="74">
        <v>0</v>
      </c>
      <c r="E37" s="74">
        <v>0</v>
      </c>
      <c r="F37" s="74">
        <v>0</v>
      </c>
      <c r="G37" s="74">
        <v>0</v>
      </c>
    </row>
    <row r="38" spans="1:7" s="77" customFormat="1" ht="15" customHeight="1">
      <c r="A38" s="47" t="s">
        <v>742</v>
      </c>
      <c r="B38" s="47" t="s">
        <v>1095</v>
      </c>
      <c r="C38" s="50" t="s">
        <v>1096</v>
      </c>
      <c r="D38" s="74">
        <v>0</v>
      </c>
      <c r="E38" s="74">
        <v>0</v>
      </c>
      <c r="F38" s="74">
        <v>0</v>
      </c>
      <c r="G38" s="74">
        <v>0</v>
      </c>
    </row>
    <row r="39" spans="1:7" s="77" customFormat="1" ht="15" customHeight="1">
      <c r="A39" s="47" t="s">
        <v>742</v>
      </c>
      <c r="B39" s="47" t="s">
        <v>1097</v>
      </c>
      <c r="C39" s="50" t="s">
        <v>1098</v>
      </c>
      <c r="D39" s="74">
        <v>327487.43961</v>
      </c>
      <c r="E39" s="74">
        <v>173545.39243000001</v>
      </c>
      <c r="F39" s="74">
        <v>75765.855680000008</v>
      </c>
      <c r="G39" s="74">
        <v>576798.68772000005</v>
      </c>
    </row>
    <row r="40" spans="1:7" s="77" customFormat="1" ht="15" customHeight="1">
      <c r="A40" s="47" t="s">
        <v>742</v>
      </c>
      <c r="B40" s="47" t="s">
        <v>1099</v>
      </c>
      <c r="C40" s="50" t="s">
        <v>1100</v>
      </c>
      <c r="D40" s="74">
        <v>0</v>
      </c>
      <c r="E40" s="74">
        <v>0</v>
      </c>
      <c r="F40" s="74">
        <v>0</v>
      </c>
      <c r="G40" s="74">
        <v>0</v>
      </c>
    </row>
    <row r="41" spans="1:7" s="78" customFormat="1">
      <c r="A41" s="47" t="s">
        <v>742</v>
      </c>
      <c r="B41" s="47" t="s">
        <v>1101</v>
      </c>
      <c r="C41" s="369" t="s">
        <v>1203</v>
      </c>
      <c r="D41" s="467">
        <v>77.175080000000008</v>
      </c>
      <c r="E41" s="467">
        <v>154.63431</v>
      </c>
      <c r="F41" s="467">
        <v>49.180930000000004</v>
      </c>
      <c r="G41" s="467">
        <v>280.99032</v>
      </c>
    </row>
    <row r="42" spans="1:7" s="78" customFormat="1" ht="15" customHeight="1">
      <c r="A42" s="47" t="s">
        <v>742</v>
      </c>
      <c r="B42" s="173" t="s">
        <v>1102</v>
      </c>
      <c r="C42" s="47" t="s">
        <v>1103</v>
      </c>
      <c r="D42" s="74">
        <v>-6.5187900000000001</v>
      </c>
      <c r="E42" s="74">
        <v>-29.658240000000003</v>
      </c>
      <c r="F42" s="74">
        <v>0</v>
      </c>
      <c r="G42" s="74">
        <v>-36.177030000000002</v>
      </c>
    </row>
    <row r="43" spans="1:7" s="78" customFormat="1" ht="15" customHeight="1">
      <c r="A43" s="47" t="s">
        <v>742</v>
      </c>
      <c r="B43" s="47" t="s">
        <v>1104</v>
      </c>
      <c r="C43" s="49" t="s">
        <v>615</v>
      </c>
      <c r="D43" s="74">
        <v>70.656289999999998</v>
      </c>
      <c r="E43" s="74">
        <v>124.97607000000001</v>
      </c>
      <c r="F43" s="74">
        <v>49.180930000000004</v>
      </c>
      <c r="G43" s="74">
        <v>244.81328999999999</v>
      </c>
    </row>
    <row r="44" spans="1:7" s="78" customFormat="1" ht="15" customHeight="1">
      <c r="A44" s="47" t="s">
        <v>742</v>
      </c>
      <c r="B44" s="173" t="s">
        <v>1105</v>
      </c>
      <c r="C44" s="75" t="s">
        <v>1106</v>
      </c>
      <c r="D44" s="74">
        <v>307.72066999999998</v>
      </c>
      <c r="E44" s="74">
        <v>1446.3594599999999</v>
      </c>
      <c r="F44" s="74">
        <v>3133.0974200000001</v>
      </c>
      <c r="G44" s="74">
        <v>4887.1775500000003</v>
      </c>
    </row>
    <row r="45" spans="1:7" s="78" customFormat="1" ht="15" customHeight="1">
      <c r="A45" s="47" t="s">
        <v>742</v>
      </c>
      <c r="B45" s="173" t="s">
        <v>1107</v>
      </c>
      <c r="C45" s="47" t="s">
        <v>1108</v>
      </c>
      <c r="D45" s="74">
        <v>0</v>
      </c>
      <c r="E45" s="74">
        <v>-1.54549</v>
      </c>
      <c r="F45" s="74">
        <v>-62.489179999999998</v>
      </c>
      <c r="G45" s="74">
        <v>-64.034669999999991</v>
      </c>
    </row>
    <row r="46" spans="1:7" s="78" customFormat="1" ht="15" customHeight="1">
      <c r="A46" s="47" t="s">
        <v>742</v>
      </c>
      <c r="B46" s="47" t="s">
        <v>1109</v>
      </c>
      <c r="C46" s="49" t="s">
        <v>1110</v>
      </c>
      <c r="D46" s="74">
        <v>378.37696</v>
      </c>
      <c r="E46" s="74">
        <v>1569.7900400000001</v>
      </c>
      <c r="F46" s="74">
        <v>3119.78917</v>
      </c>
      <c r="G46" s="74">
        <v>5067.9561700000004</v>
      </c>
    </row>
    <row r="47" spans="1:7" s="78" customFormat="1" ht="15" customHeight="1">
      <c r="A47" s="47" t="s">
        <v>742</v>
      </c>
      <c r="B47" s="47" t="s">
        <v>1111</v>
      </c>
      <c r="C47" s="75" t="s">
        <v>1112</v>
      </c>
      <c r="D47" s="74">
        <v>71.559600000000003</v>
      </c>
      <c r="E47" s="74">
        <v>747.77940999999998</v>
      </c>
      <c r="F47" s="74">
        <v>0</v>
      </c>
      <c r="G47" s="74">
        <v>819.33901000000003</v>
      </c>
    </row>
    <row r="48" spans="1:7" s="78" customFormat="1" ht="15" customHeight="1">
      <c r="A48" s="47" t="s">
        <v>742</v>
      </c>
      <c r="B48" s="173" t="s">
        <v>1113</v>
      </c>
      <c r="C48" s="47" t="s">
        <v>1114</v>
      </c>
      <c r="D48" s="74">
        <v>-128.22071</v>
      </c>
      <c r="E48" s="74">
        <v>-758.02737000000002</v>
      </c>
      <c r="F48" s="74">
        <v>-84.356660000000005</v>
      </c>
      <c r="G48" s="74">
        <v>-970.60474000000011</v>
      </c>
    </row>
    <row r="49" spans="1:7" s="78" customFormat="1" ht="15" customHeight="1">
      <c r="A49" s="47" t="s">
        <v>742</v>
      </c>
      <c r="B49" s="47" t="s">
        <v>1115</v>
      </c>
      <c r="C49" s="49" t="s">
        <v>1116</v>
      </c>
      <c r="D49" s="74">
        <v>321.71584999999999</v>
      </c>
      <c r="E49" s="74">
        <v>1559.5420800000002</v>
      </c>
      <c r="F49" s="74">
        <v>3035.4325099999996</v>
      </c>
      <c r="G49" s="74">
        <v>4916.6904400000003</v>
      </c>
    </row>
    <row r="50" spans="1:7" s="78" customFormat="1" ht="15" customHeight="1">
      <c r="A50" s="47" t="s">
        <v>742</v>
      </c>
      <c r="B50" s="173" t="s">
        <v>1117</v>
      </c>
      <c r="C50" s="75" t="s">
        <v>1118</v>
      </c>
      <c r="D50" s="74">
        <v>-608.84984999999995</v>
      </c>
      <c r="E50" s="74">
        <v>-1258.7586100000001</v>
      </c>
      <c r="F50" s="74">
        <v>-2452.65229</v>
      </c>
      <c r="G50" s="74">
        <v>-4320.2607499999995</v>
      </c>
    </row>
    <row r="51" spans="1:7" s="78" customFormat="1" ht="15" customHeight="1">
      <c r="A51" s="47" t="s">
        <v>742</v>
      </c>
      <c r="B51" s="47" t="s">
        <v>1119</v>
      </c>
      <c r="C51" s="49" t="s">
        <v>1120</v>
      </c>
      <c r="D51" s="74">
        <v>-287.13400000000001</v>
      </c>
      <c r="E51" s="74">
        <v>300.78346999999997</v>
      </c>
      <c r="F51" s="74">
        <v>582.78021999999999</v>
      </c>
      <c r="G51" s="74">
        <v>596.42968999999994</v>
      </c>
    </row>
    <row r="52" spans="1:7" s="78" customFormat="1" ht="15" customHeight="1">
      <c r="A52" s="47" t="s">
        <v>742</v>
      </c>
      <c r="B52" s="173" t="s">
        <v>1121</v>
      </c>
      <c r="C52" s="370" t="s">
        <v>1122</v>
      </c>
      <c r="D52" s="74">
        <v>4.3400000000000001E-3</v>
      </c>
      <c r="E52" s="74">
        <v>9.372440000000001</v>
      </c>
      <c r="F52" s="74">
        <v>0</v>
      </c>
      <c r="G52" s="74">
        <v>9.3767800000000001</v>
      </c>
    </row>
    <row r="53" spans="1:7" s="78" customFormat="1" ht="15" customHeight="1">
      <c r="A53" s="47" t="s">
        <v>742</v>
      </c>
      <c r="B53" s="47" t="s">
        <v>1123</v>
      </c>
      <c r="C53" s="50" t="s">
        <v>1124</v>
      </c>
      <c r="D53" s="74">
        <v>4.3400000000000001E-3</v>
      </c>
      <c r="E53" s="74">
        <v>9.372440000000001</v>
      </c>
      <c r="F53" s="74">
        <v>0</v>
      </c>
      <c r="G53" s="74">
        <v>9.3767800000000001</v>
      </c>
    </row>
    <row r="54" spans="1:7" s="78" customFormat="1" ht="15" customHeight="1">
      <c r="A54" s="47" t="s">
        <v>742</v>
      </c>
      <c r="B54" s="47" t="s">
        <v>1125</v>
      </c>
      <c r="C54" s="75" t="s">
        <v>1126</v>
      </c>
      <c r="D54" s="74">
        <v>0</v>
      </c>
      <c r="E54" s="74">
        <v>0</v>
      </c>
      <c r="F54" s="74">
        <v>0</v>
      </c>
      <c r="G54" s="74">
        <v>0</v>
      </c>
    </row>
    <row r="55" spans="1:7" s="78" customFormat="1" ht="15" customHeight="1">
      <c r="A55" s="47" t="s">
        <v>742</v>
      </c>
      <c r="B55" s="173" t="s">
        <v>1127</v>
      </c>
      <c r="C55" s="49" t="s">
        <v>1128</v>
      </c>
      <c r="D55" s="74">
        <v>-0.44001999999999997</v>
      </c>
      <c r="E55" s="74">
        <v>-1.1650699999999998</v>
      </c>
      <c r="F55" s="74">
        <v>0</v>
      </c>
      <c r="G55" s="74">
        <v>-1.6050899999999997</v>
      </c>
    </row>
    <row r="56" spans="1:7" s="78" customFormat="1" ht="15" customHeight="1">
      <c r="A56" s="47" t="s">
        <v>742</v>
      </c>
      <c r="B56" s="47" t="s">
        <v>1129</v>
      </c>
      <c r="C56" s="50" t="s">
        <v>1130</v>
      </c>
      <c r="D56" s="74">
        <v>0.44001999999999997</v>
      </c>
      <c r="E56" s="74">
        <v>1.1650699999999998</v>
      </c>
      <c r="F56" s="74">
        <v>0</v>
      </c>
      <c r="G56" s="74">
        <v>1.6050899999999997</v>
      </c>
    </row>
    <row r="57" spans="1:7" s="78" customFormat="1" ht="15" customHeight="1">
      <c r="A57" s="47" t="s">
        <v>742</v>
      </c>
      <c r="B57" s="47" t="s">
        <v>1131</v>
      </c>
      <c r="C57" s="75" t="s">
        <v>1132</v>
      </c>
      <c r="D57" s="74">
        <v>0</v>
      </c>
      <c r="E57" s="74">
        <v>0</v>
      </c>
      <c r="F57" s="74">
        <v>0</v>
      </c>
      <c r="G57" s="74">
        <v>0</v>
      </c>
    </row>
    <row r="58" spans="1:7" s="78" customFormat="1" ht="15" customHeight="1">
      <c r="A58" s="47" t="s">
        <v>742</v>
      </c>
      <c r="B58" s="345" t="s">
        <v>1133</v>
      </c>
      <c r="C58" s="49" t="s">
        <v>1134</v>
      </c>
      <c r="D58" s="74">
        <v>-287.56968000000001</v>
      </c>
      <c r="E58" s="74">
        <v>308.99084000000005</v>
      </c>
      <c r="F58" s="74">
        <v>582.78021999999999</v>
      </c>
      <c r="G58" s="74">
        <v>604.20137999999997</v>
      </c>
    </row>
    <row r="59" spans="1:7" s="78" customFormat="1" ht="15" customHeight="1">
      <c r="A59" s="47" t="s">
        <v>742</v>
      </c>
      <c r="B59" s="173" t="s">
        <v>1135</v>
      </c>
      <c r="C59" s="75" t="s">
        <v>1136</v>
      </c>
      <c r="D59" s="74">
        <v>0</v>
      </c>
      <c r="E59" s="74">
        <v>0</v>
      </c>
      <c r="F59" s="74">
        <v>0</v>
      </c>
      <c r="G59" s="74">
        <v>0</v>
      </c>
    </row>
    <row r="60" spans="1:7" s="78" customFormat="1" ht="15" customHeight="1">
      <c r="A60" s="47" t="s">
        <v>742</v>
      </c>
      <c r="B60" s="345" t="s">
        <v>1137</v>
      </c>
      <c r="C60" s="49" t="s">
        <v>627</v>
      </c>
      <c r="D60" s="74">
        <v>-287.56968000000001</v>
      </c>
      <c r="E60" s="74">
        <v>308.99084000000005</v>
      </c>
      <c r="F60" s="74">
        <v>582.78021999999999</v>
      </c>
      <c r="G60" s="74">
        <v>604.20137999999997</v>
      </c>
    </row>
    <row r="61" spans="1:7" s="78" customFormat="1" ht="15" customHeight="1">
      <c r="A61" s="47" t="s">
        <v>742</v>
      </c>
      <c r="B61" s="173" t="s">
        <v>1138</v>
      </c>
      <c r="C61" s="75" t="s">
        <v>1139</v>
      </c>
      <c r="D61" s="74">
        <v>3.15354</v>
      </c>
      <c r="E61" s="74">
        <v>0.10618999999999999</v>
      </c>
      <c r="F61" s="74">
        <v>0</v>
      </c>
      <c r="G61" s="74">
        <v>3.2597299999999998</v>
      </c>
    </row>
    <row r="62" spans="1:7" s="78" customFormat="1" ht="15" customHeight="1">
      <c r="A62" s="47" t="s">
        <v>742</v>
      </c>
      <c r="B62" s="173" t="s">
        <v>1140</v>
      </c>
      <c r="C62" s="47" t="s">
        <v>1141</v>
      </c>
      <c r="D62" s="74">
        <v>-1.8760000000000002E-2</v>
      </c>
      <c r="E62" s="74">
        <v>-0.376</v>
      </c>
      <c r="F62" s="74">
        <v>-53.274740000000001</v>
      </c>
      <c r="G62" s="74">
        <v>-53.669499999999999</v>
      </c>
    </row>
    <row r="63" spans="1:7" s="78" customFormat="1" ht="15" customHeight="1">
      <c r="A63" s="47" t="s">
        <v>742</v>
      </c>
      <c r="B63" s="47" t="s">
        <v>1142</v>
      </c>
      <c r="C63" s="49" t="s">
        <v>629</v>
      </c>
      <c r="D63" s="74">
        <v>-284.43490000000003</v>
      </c>
      <c r="E63" s="74">
        <v>308.72103000000004</v>
      </c>
      <c r="F63" s="74">
        <v>529.50548000000003</v>
      </c>
      <c r="G63" s="74">
        <v>553.79160999999999</v>
      </c>
    </row>
    <row r="64" spans="1:7" s="78" customFormat="1" ht="15" customHeight="1">
      <c r="A64" s="47" t="s">
        <v>742</v>
      </c>
      <c r="B64" s="47" t="s">
        <v>1143</v>
      </c>
      <c r="C64" s="75" t="s">
        <v>1144</v>
      </c>
      <c r="D64" s="74">
        <v>0</v>
      </c>
      <c r="E64" s="74">
        <v>0</v>
      </c>
      <c r="F64" s="74">
        <v>0</v>
      </c>
      <c r="G64" s="74">
        <v>0</v>
      </c>
    </row>
    <row r="65" spans="1:7" s="78" customFormat="1" ht="15" customHeight="1">
      <c r="A65" s="47" t="s">
        <v>742</v>
      </c>
      <c r="B65" s="47" t="s">
        <v>1145</v>
      </c>
      <c r="C65" s="49" t="s">
        <v>1146</v>
      </c>
      <c r="D65" s="74">
        <v>-284.43490000000003</v>
      </c>
      <c r="E65" s="74">
        <v>308.72103000000004</v>
      </c>
      <c r="F65" s="74">
        <v>529.50548000000003</v>
      </c>
      <c r="G65" s="74">
        <v>553.79160999999999</v>
      </c>
    </row>
    <row r="66" spans="1:7" s="78" customFormat="1" ht="15" customHeight="1">
      <c r="A66" s="47" t="s">
        <v>742</v>
      </c>
      <c r="B66" s="173" t="s">
        <v>1147</v>
      </c>
      <c r="C66" s="75" t="s">
        <v>1148</v>
      </c>
      <c r="D66" s="74">
        <v>0</v>
      </c>
      <c r="E66" s="74">
        <v>0</v>
      </c>
      <c r="F66" s="74">
        <v>0</v>
      </c>
      <c r="G66" s="74">
        <v>0</v>
      </c>
    </row>
    <row r="67" spans="1:7" s="78" customFormat="1" ht="15" customHeight="1">
      <c r="A67" s="192" t="s">
        <v>742</v>
      </c>
      <c r="B67" s="192" t="s">
        <v>1149</v>
      </c>
      <c r="C67" s="366" t="s">
        <v>1150</v>
      </c>
      <c r="D67" s="468">
        <v>-284.43490000000003</v>
      </c>
      <c r="E67" s="468">
        <v>308.72103000000004</v>
      </c>
      <c r="F67" s="468">
        <v>529.50548000000003</v>
      </c>
      <c r="G67" s="468">
        <v>553.79160999999999</v>
      </c>
    </row>
    <row r="68" spans="1:7" ht="3.75" customHeight="1" thickBot="1">
      <c r="A68" s="47"/>
      <c r="B68" s="47"/>
      <c r="C68" s="371"/>
      <c r="D68" s="371"/>
      <c r="E68" s="371"/>
      <c r="F68" s="371"/>
      <c r="G68" s="371"/>
    </row>
    <row r="69" spans="1:7" ht="15" customHeight="1" thickTop="1">
      <c r="A69" s="47"/>
      <c r="B69" s="47"/>
      <c r="C69" s="70"/>
      <c r="D69" s="70"/>
      <c r="E69" s="70"/>
      <c r="F69" s="70"/>
      <c r="G69" s="70"/>
    </row>
    <row r="70" spans="1:7" ht="15" customHeight="1">
      <c r="A70" s="47"/>
      <c r="B70" s="47"/>
      <c r="C70" s="70"/>
      <c r="D70" s="71"/>
      <c r="E70" s="71"/>
      <c r="F70" s="71"/>
      <c r="G70" s="71"/>
    </row>
    <row r="71" spans="1:7" ht="15" customHeight="1">
      <c r="A71" s="47"/>
      <c r="B71" s="47"/>
      <c r="C71" s="722"/>
      <c r="D71" s="722"/>
      <c r="E71" s="722"/>
      <c r="F71" s="722"/>
      <c r="G71" s="722"/>
    </row>
    <row r="72" spans="1:7" ht="45" customHeight="1">
      <c r="A72" s="47"/>
      <c r="B72" s="47"/>
      <c r="C72" s="789" t="s">
        <v>1151</v>
      </c>
      <c r="D72" s="790"/>
      <c r="E72" s="790"/>
      <c r="F72" s="790"/>
      <c r="G72" s="790"/>
    </row>
    <row r="73" spans="1:7" ht="25.5">
      <c r="A73" s="47"/>
      <c r="B73" s="47"/>
      <c r="C73" s="366"/>
      <c r="D73" s="240" t="s">
        <v>119</v>
      </c>
      <c r="E73" s="240" t="s">
        <v>121</v>
      </c>
      <c r="F73" s="240" t="s">
        <v>469</v>
      </c>
      <c r="G73" s="367" t="s">
        <v>515</v>
      </c>
    </row>
    <row r="74" spans="1:7" ht="15" customHeight="1">
      <c r="A74" s="47"/>
      <c r="B74" s="47"/>
      <c r="C74" s="372" t="s">
        <v>1152</v>
      </c>
      <c r="D74" s="569">
        <v>26322.42107</v>
      </c>
      <c r="E74" s="569">
        <v>293249.25830000004</v>
      </c>
      <c r="F74" s="569">
        <v>665671.38835000002</v>
      </c>
      <c r="G74" s="74">
        <v>985243.06772000005</v>
      </c>
    </row>
    <row r="75" spans="1:7" ht="15" customHeight="1">
      <c r="A75" s="47"/>
      <c r="B75" s="47"/>
      <c r="C75" s="372"/>
      <c r="D75" s="569"/>
      <c r="E75" s="569"/>
      <c r="F75" s="569"/>
      <c r="G75" s="569"/>
    </row>
    <row r="76" spans="1:7" ht="15" customHeight="1">
      <c r="A76" s="47" t="s">
        <v>742</v>
      </c>
      <c r="B76" s="47" t="s">
        <v>1153</v>
      </c>
      <c r="C76" s="47" t="s">
        <v>1154</v>
      </c>
      <c r="D76" s="569">
        <v>25501.83439</v>
      </c>
      <c r="E76" s="569">
        <v>15619.80257</v>
      </c>
      <c r="F76" s="569">
        <v>25123.909660000001</v>
      </c>
      <c r="G76" s="74">
        <v>66245.546620000008</v>
      </c>
    </row>
    <row r="77" spans="1:7" ht="15" customHeight="1">
      <c r="A77" s="47" t="s">
        <v>742</v>
      </c>
      <c r="B77" s="47" t="s">
        <v>1155</v>
      </c>
      <c r="C77" s="47" t="s">
        <v>1156</v>
      </c>
      <c r="D77" s="569">
        <v>820.58668</v>
      </c>
      <c r="E77" s="569">
        <v>277629.45573000005</v>
      </c>
      <c r="F77" s="569">
        <v>640547.47869000002</v>
      </c>
      <c r="G77" s="74">
        <v>918997.52110000001</v>
      </c>
    </row>
    <row r="78" spans="1:7" ht="15" customHeight="1">
      <c r="A78" s="47"/>
      <c r="B78" s="47"/>
      <c r="C78" s="47"/>
      <c r="D78" s="569"/>
      <c r="E78" s="569"/>
      <c r="F78" s="569"/>
      <c r="G78" s="569"/>
    </row>
    <row r="79" spans="1:7" ht="15" customHeight="1">
      <c r="A79" s="47"/>
      <c r="B79" s="47"/>
      <c r="C79" s="49" t="s">
        <v>1157</v>
      </c>
      <c r="D79" s="569">
        <v>26322.42107</v>
      </c>
      <c r="E79" s="569">
        <v>293249.25829999999</v>
      </c>
      <c r="F79" s="569">
        <v>665671.38835000002</v>
      </c>
      <c r="G79" s="74">
        <v>985243.06771999993</v>
      </c>
    </row>
    <row r="80" spans="1:7" ht="15" customHeight="1">
      <c r="A80" s="47"/>
      <c r="B80" s="47"/>
      <c r="C80" s="47"/>
      <c r="D80" s="569"/>
      <c r="E80" s="569"/>
      <c r="F80" s="569"/>
      <c r="G80" s="569"/>
    </row>
    <row r="81" spans="1:7" ht="15" customHeight="1">
      <c r="A81" s="47" t="s">
        <v>742</v>
      </c>
      <c r="B81" s="47" t="s">
        <v>1158</v>
      </c>
      <c r="C81" s="47" t="s">
        <v>1159</v>
      </c>
      <c r="D81" s="569">
        <v>583.1</v>
      </c>
      <c r="E81" s="569">
        <v>4836.3</v>
      </c>
      <c r="F81" s="569">
        <v>27939.756839999998</v>
      </c>
      <c r="G81" s="74">
        <v>33359.156839999996</v>
      </c>
    </row>
    <row r="82" spans="1:7" ht="15" customHeight="1">
      <c r="A82" s="47" t="s">
        <v>742</v>
      </c>
      <c r="B82" s="47" t="s">
        <v>1160</v>
      </c>
      <c r="C82" s="47" t="s">
        <v>1161</v>
      </c>
      <c r="D82" s="569">
        <v>25739.321070000002</v>
      </c>
      <c r="E82" s="569">
        <v>288412.9583</v>
      </c>
      <c r="F82" s="569">
        <v>637731.63150999998</v>
      </c>
      <c r="G82" s="74">
        <v>951883.91087999998</v>
      </c>
    </row>
    <row r="83" spans="1:7" ht="15" customHeight="1">
      <c r="A83" s="47" t="s">
        <v>742</v>
      </c>
      <c r="B83" s="47" t="s">
        <v>1162</v>
      </c>
      <c r="C83" s="47" t="s">
        <v>1163</v>
      </c>
      <c r="D83" s="569">
        <v>0</v>
      </c>
      <c r="E83" s="569">
        <v>0</v>
      </c>
      <c r="F83" s="569">
        <v>0</v>
      </c>
      <c r="G83" s="74">
        <v>0</v>
      </c>
    </row>
    <row r="84" spans="1:7" ht="15" customHeight="1">
      <c r="A84" s="47" t="s">
        <v>742</v>
      </c>
      <c r="B84" s="47" t="s">
        <v>1164</v>
      </c>
      <c r="C84" s="47" t="s">
        <v>1165</v>
      </c>
      <c r="D84" s="569">
        <v>0</v>
      </c>
      <c r="E84" s="569">
        <v>0</v>
      </c>
      <c r="F84" s="569">
        <v>0</v>
      </c>
      <c r="G84" s="74">
        <v>0</v>
      </c>
    </row>
    <row r="85" spans="1:7" ht="15" customHeight="1">
      <c r="A85" s="47" t="s">
        <v>742</v>
      </c>
      <c r="B85" s="47" t="s">
        <v>1166</v>
      </c>
      <c r="C85" s="47" t="s">
        <v>1167</v>
      </c>
      <c r="D85" s="569">
        <v>0</v>
      </c>
      <c r="E85" s="569">
        <v>0</v>
      </c>
      <c r="F85" s="569">
        <v>0</v>
      </c>
      <c r="G85" s="74">
        <v>0</v>
      </c>
    </row>
    <row r="86" spans="1:7" ht="15" customHeight="1">
      <c r="A86" s="47"/>
      <c r="B86" s="47"/>
      <c r="C86" s="346"/>
      <c r="D86" s="569"/>
      <c r="E86" s="569"/>
      <c r="F86" s="569"/>
      <c r="G86" s="569"/>
    </row>
    <row r="87" spans="1:7" ht="15" customHeight="1">
      <c r="A87" s="47"/>
      <c r="B87" s="47"/>
      <c r="C87" s="373" t="s">
        <v>1168</v>
      </c>
      <c r="D87" s="569">
        <v>26322.42107</v>
      </c>
      <c r="E87" s="569">
        <v>293249.25830000004</v>
      </c>
      <c r="F87" s="569">
        <v>665671.38835000002</v>
      </c>
      <c r="G87" s="74">
        <v>985243.06772000005</v>
      </c>
    </row>
    <row r="88" spans="1:7" ht="15" customHeight="1" thickBot="1">
      <c r="A88" s="47"/>
      <c r="B88" s="47"/>
      <c r="C88" s="374"/>
      <c r="D88" s="375"/>
      <c r="E88" s="375"/>
      <c r="F88" s="375"/>
      <c r="G88" s="375"/>
    </row>
    <row r="89" spans="1:7" ht="24.75" customHeight="1">
      <c r="A89" s="47"/>
      <c r="B89" s="47"/>
      <c r="C89" s="788" t="s">
        <v>1370</v>
      </c>
      <c r="D89" s="788"/>
      <c r="E89" s="788"/>
      <c r="F89" s="788"/>
      <c r="G89" s="788"/>
    </row>
    <row r="90" spans="1:7" ht="15" customHeight="1">
      <c r="A90" s="47"/>
      <c r="B90" s="47"/>
      <c r="C90" s="47"/>
      <c r="D90" s="71"/>
      <c r="E90" s="71"/>
      <c r="F90" s="71"/>
      <c r="G90" s="71"/>
    </row>
    <row r="91" spans="1:7">
      <c r="A91" s="47"/>
      <c r="B91" s="47"/>
      <c r="C91" s="346"/>
      <c r="D91" s="71"/>
      <c r="E91" s="71"/>
      <c r="F91" s="71"/>
      <c r="G91" s="71"/>
    </row>
  </sheetData>
  <mergeCells count="7">
    <mergeCell ref="C89:G89"/>
    <mergeCell ref="C1:G1"/>
    <mergeCell ref="C2:G2"/>
    <mergeCell ref="C3:G3"/>
    <mergeCell ref="C4:G4"/>
    <mergeCell ref="C71:G71"/>
    <mergeCell ref="C72:G72"/>
  </mergeCells>
  <pageMargins left="0.89" right="0.57999999999999996" top="0.55000000000000004" bottom="0.4" header="0.5" footer="0.36"/>
  <pageSetup scale="53" orientation="portrait" r:id="rId1"/>
  <headerFooter alignWithMargins="0"/>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F63"/>
  <sheetViews>
    <sheetView topLeftCell="C1" zoomScaleNormal="100" workbookViewId="0">
      <selection activeCell="C3" sqref="C3:F3"/>
    </sheetView>
  </sheetViews>
  <sheetFormatPr defaultColWidth="9.140625" defaultRowHeight="12.75"/>
  <cols>
    <col min="1" max="1" width="59.42578125" style="607" hidden="1" customWidth="1"/>
    <col min="2" max="2" width="89.7109375" style="607" hidden="1" customWidth="1"/>
    <col min="3" max="3" width="91.28515625" style="33" customWidth="1"/>
    <col min="4" max="4" width="7.7109375" style="607" bestFit="1" customWidth="1"/>
    <col min="5" max="5" width="7.140625" style="607" bestFit="1" customWidth="1"/>
    <col min="6" max="6" width="9.28515625" style="607" bestFit="1" customWidth="1"/>
    <col min="7" max="16384" width="9.140625" style="607"/>
  </cols>
  <sheetData>
    <row r="1" spans="1:6" s="354" customFormat="1" ht="30" customHeight="1">
      <c r="A1" s="47"/>
      <c r="B1" s="47"/>
      <c r="C1" s="721" t="s">
        <v>1169</v>
      </c>
      <c r="D1" s="721"/>
      <c r="E1" s="721"/>
      <c r="F1" s="721"/>
    </row>
    <row r="2" spans="1:6" s="354" customFormat="1" ht="15" customHeight="1">
      <c r="A2" s="47"/>
      <c r="B2" s="47"/>
      <c r="C2" s="722" t="s">
        <v>516</v>
      </c>
      <c r="D2" s="722"/>
      <c r="E2" s="722"/>
      <c r="F2" s="722"/>
    </row>
    <row r="3" spans="1:6" s="354" customFormat="1" ht="15" customHeight="1">
      <c r="A3" s="47"/>
      <c r="B3" s="47"/>
      <c r="C3" s="734" t="s">
        <v>1493</v>
      </c>
      <c r="D3" s="734"/>
      <c r="E3" s="734"/>
      <c r="F3" s="734"/>
    </row>
    <row r="4" spans="1:6" s="354" customFormat="1" ht="30" customHeight="1">
      <c r="A4" s="47" t="s">
        <v>1181</v>
      </c>
      <c r="B4" s="47"/>
      <c r="C4" s="723" t="s">
        <v>508</v>
      </c>
      <c r="D4" s="723"/>
      <c r="E4" s="723"/>
      <c r="F4" s="723"/>
    </row>
    <row r="5" spans="1:6" ht="3.75" customHeight="1">
      <c r="A5" s="47"/>
      <c r="B5" s="47"/>
      <c r="C5" s="47"/>
      <c r="D5" s="47"/>
      <c r="E5" s="47"/>
      <c r="F5" s="47"/>
    </row>
    <row r="6" spans="1:6" ht="30" customHeight="1" thickBot="1">
      <c r="A6" s="353"/>
      <c r="B6" s="353"/>
      <c r="C6" s="270"/>
      <c r="D6" s="376" t="s">
        <v>458</v>
      </c>
      <c r="E6" s="376" t="s">
        <v>509</v>
      </c>
      <c r="F6" s="377" t="s">
        <v>515</v>
      </c>
    </row>
    <row r="7" spans="1:6" s="78" customFormat="1" ht="15" customHeight="1">
      <c r="A7" s="353" t="s">
        <v>742</v>
      </c>
      <c r="B7" s="353" t="s">
        <v>1039</v>
      </c>
      <c r="C7" s="469" t="s">
        <v>576</v>
      </c>
      <c r="D7" s="470">
        <v>30671.942729999999</v>
      </c>
      <c r="E7" s="470">
        <v>4658.7809400000006</v>
      </c>
      <c r="F7" s="470">
        <v>35330.723669999999</v>
      </c>
    </row>
    <row r="8" spans="1:6" s="78" customFormat="1" ht="15" customHeight="1">
      <c r="A8" s="47" t="s">
        <v>742</v>
      </c>
      <c r="B8" s="47" t="s">
        <v>1040</v>
      </c>
      <c r="C8" s="49" t="s">
        <v>1041</v>
      </c>
      <c r="D8" s="74">
        <v>2660.1776199999999</v>
      </c>
      <c r="E8" s="74">
        <v>1547.1746599999999</v>
      </c>
      <c r="F8" s="74">
        <v>4207.3522800000001</v>
      </c>
    </row>
    <row r="9" spans="1:6" s="77" customFormat="1" ht="15" customHeight="1">
      <c r="A9" s="47" t="s">
        <v>742</v>
      </c>
      <c r="B9" s="47" t="s">
        <v>1042</v>
      </c>
      <c r="C9" s="49" t="s">
        <v>1043</v>
      </c>
      <c r="D9" s="74">
        <v>789.50414000000001</v>
      </c>
      <c r="E9" s="74">
        <v>0</v>
      </c>
      <c r="F9" s="74">
        <v>789.50414000000001</v>
      </c>
    </row>
    <row r="10" spans="1:6" s="77" customFormat="1" ht="15" customHeight="1">
      <c r="A10" s="47" t="s">
        <v>742</v>
      </c>
      <c r="B10" s="47" t="s">
        <v>1044</v>
      </c>
      <c r="C10" s="49" t="s">
        <v>1045</v>
      </c>
      <c r="D10" s="74">
        <v>4831.0258899999999</v>
      </c>
      <c r="E10" s="74">
        <v>601.04485</v>
      </c>
      <c r="F10" s="74">
        <v>5432.0707400000001</v>
      </c>
    </row>
    <row r="11" spans="1:6" s="77" customFormat="1" ht="15" customHeight="1">
      <c r="A11" s="47" t="s">
        <v>742</v>
      </c>
      <c r="B11" s="47" t="s">
        <v>1046</v>
      </c>
      <c r="C11" s="49" t="s">
        <v>1047</v>
      </c>
      <c r="D11" s="74">
        <v>0</v>
      </c>
      <c r="E11" s="74">
        <v>0</v>
      </c>
      <c r="F11" s="74">
        <v>0</v>
      </c>
    </row>
    <row r="12" spans="1:6" s="77" customFormat="1" ht="15" customHeight="1">
      <c r="A12" s="47" t="s">
        <v>742</v>
      </c>
      <c r="B12" s="47" t="s">
        <v>1048</v>
      </c>
      <c r="C12" s="49" t="s">
        <v>1049</v>
      </c>
      <c r="D12" s="74">
        <v>21163.070329999999</v>
      </c>
      <c r="E12" s="74">
        <v>0</v>
      </c>
      <c r="F12" s="74">
        <v>21163.070329999999</v>
      </c>
    </row>
    <row r="13" spans="1:6" s="77" customFormat="1" ht="15" customHeight="1">
      <c r="A13" s="47" t="s">
        <v>742</v>
      </c>
      <c r="B13" s="47" t="s">
        <v>1050</v>
      </c>
      <c r="C13" s="49" t="s">
        <v>1051</v>
      </c>
      <c r="D13" s="74">
        <v>1022.8307900000001</v>
      </c>
      <c r="E13" s="74">
        <v>0</v>
      </c>
      <c r="F13" s="74">
        <v>1022.8307900000001</v>
      </c>
    </row>
    <row r="14" spans="1:6" s="77" customFormat="1" ht="15" customHeight="1">
      <c r="A14" s="47" t="s">
        <v>742</v>
      </c>
      <c r="B14" s="47" t="s">
        <v>1052</v>
      </c>
      <c r="C14" s="49" t="s">
        <v>1053</v>
      </c>
      <c r="D14" s="74">
        <v>205.33395999999999</v>
      </c>
      <c r="E14" s="74">
        <v>2510.5614300000002</v>
      </c>
      <c r="F14" s="74">
        <v>2715.8953900000001</v>
      </c>
    </row>
    <row r="15" spans="1:6" s="78" customFormat="1" ht="15" customHeight="1">
      <c r="A15" s="47" t="s">
        <v>742</v>
      </c>
      <c r="B15" s="47" t="s">
        <v>1170</v>
      </c>
      <c r="C15" s="49" t="s">
        <v>1055</v>
      </c>
      <c r="D15" s="344">
        <v>0</v>
      </c>
      <c r="E15" s="344">
        <v>0</v>
      </c>
      <c r="F15" s="74">
        <v>0</v>
      </c>
    </row>
    <row r="16" spans="1:6" s="78" customFormat="1" ht="15" customHeight="1">
      <c r="A16" s="353" t="s">
        <v>742</v>
      </c>
      <c r="B16" s="353" t="s">
        <v>1056</v>
      </c>
      <c r="C16" s="270" t="s">
        <v>1057</v>
      </c>
      <c r="D16" s="76">
        <v>4751.00371</v>
      </c>
      <c r="E16" s="76">
        <v>2824.0121099999997</v>
      </c>
      <c r="F16" s="76">
        <v>7575.0158199999996</v>
      </c>
    </row>
    <row r="17" spans="1:6" s="633" customFormat="1" ht="15" customHeight="1">
      <c r="A17" s="641" t="s">
        <v>742</v>
      </c>
      <c r="B17" s="641" t="s">
        <v>1058</v>
      </c>
      <c r="C17" s="642" t="s">
        <v>243</v>
      </c>
      <c r="D17" s="644">
        <v>0</v>
      </c>
      <c r="E17" s="644">
        <v>0</v>
      </c>
      <c r="F17" s="644">
        <v>0</v>
      </c>
    </row>
    <row r="18" spans="1:6" s="78" customFormat="1" ht="15" customHeight="1">
      <c r="A18" s="47" t="s">
        <v>742</v>
      </c>
      <c r="B18" s="47" t="s">
        <v>1058</v>
      </c>
      <c r="C18" s="49" t="s">
        <v>1232</v>
      </c>
      <c r="D18" s="74">
        <v>0</v>
      </c>
      <c r="E18" s="74">
        <v>0</v>
      </c>
      <c r="F18" s="74">
        <v>0</v>
      </c>
    </row>
    <row r="19" spans="1:6" s="77" customFormat="1" ht="15" customHeight="1">
      <c r="A19" s="47" t="s">
        <v>742</v>
      </c>
      <c r="B19" s="47" t="s">
        <v>1059</v>
      </c>
      <c r="C19" s="49" t="s">
        <v>1060</v>
      </c>
      <c r="D19" s="74">
        <v>4751.00371</v>
      </c>
      <c r="E19" s="74">
        <v>2824.0121099999997</v>
      </c>
      <c r="F19" s="74">
        <v>7575.0158199999996</v>
      </c>
    </row>
    <row r="20" spans="1:6" s="77" customFormat="1" ht="15" customHeight="1">
      <c r="A20" s="47" t="s">
        <v>742</v>
      </c>
      <c r="B20" s="47" t="s">
        <v>1061</v>
      </c>
      <c r="C20" s="49" t="s">
        <v>1062</v>
      </c>
      <c r="D20" s="74">
        <v>0</v>
      </c>
      <c r="E20" s="74">
        <v>0</v>
      </c>
      <c r="F20" s="74">
        <v>0</v>
      </c>
    </row>
    <row r="21" spans="1:6" s="77" customFormat="1" ht="15" customHeight="1">
      <c r="A21" s="47" t="s">
        <v>742</v>
      </c>
      <c r="B21" s="47" t="s">
        <v>1063</v>
      </c>
      <c r="C21" s="49" t="s">
        <v>1064</v>
      </c>
      <c r="D21" s="74">
        <v>0</v>
      </c>
      <c r="E21" s="74">
        <v>0</v>
      </c>
      <c r="F21" s="74">
        <v>0</v>
      </c>
    </row>
    <row r="22" spans="1:6" s="77" customFormat="1" ht="15" customHeight="1">
      <c r="A22" s="47" t="s">
        <v>742</v>
      </c>
      <c r="B22" s="47" t="s">
        <v>1065</v>
      </c>
      <c r="C22" s="49" t="s">
        <v>1066</v>
      </c>
      <c r="D22" s="74">
        <v>0</v>
      </c>
      <c r="E22" s="74">
        <v>0</v>
      </c>
      <c r="F22" s="74">
        <v>0</v>
      </c>
    </row>
    <row r="23" spans="1:6" s="77" customFormat="1" ht="15" customHeight="1">
      <c r="A23" s="47" t="s">
        <v>742</v>
      </c>
      <c r="B23" s="173" t="s">
        <v>809</v>
      </c>
      <c r="C23" s="49" t="s">
        <v>810</v>
      </c>
      <c r="D23" s="74">
        <v>0</v>
      </c>
      <c r="E23" s="74">
        <v>0</v>
      </c>
      <c r="F23" s="74">
        <v>0</v>
      </c>
    </row>
    <row r="24" spans="1:6" ht="15" customHeight="1">
      <c r="A24" s="353" t="s">
        <v>742</v>
      </c>
      <c r="B24" s="353" t="s">
        <v>1067</v>
      </c>
      <c r="C24" s="270" t="s">
        <v>601</v>
      </c>
      <c r="D24" s="76">
        <v>25920.939019999998</v>
      </c>
      <c r="E24" s="76">
        <v>1834.76883</v>
      </c>
      <c r="F24" s="76">
        <v>27755.707849999999</v>
      </c>
    </row>
    <row r="25" spans="1:6" s="78" customFormat="1" ht="15" customHeight="1">
      <c r="A25" s="47" t="s">
        <v>742</v>
      </c>
      <c r="B25" s="47" t="s">
        <v>1068</v>
      </c>
      <c r="C25" s="49" t="s">
        <v>1069</v>
      </c>
      <c r="D25" s="74">
        <v>13000</v>
      </c>
      <c r="E25" s="74">
        <v>10091.200000000001</v>
      </c>
      <c r="F25" s="74">
        <v>23091.200000000001</v>
      </c>
    </row>
    <row r="26" spans="1:6" s="77" customFormat="1" ht="15" customHeight="1">
      <c r="A26" s="47" t="s">
        <v>742</v>
      </c>
      <c r="B26" s="47" t="s">
        <v>1070</v>
      </c>
      <c r="C26" s="49" t="s">
        <v>1071</v>
      </c>
      <c r="D26" s="74">
        <v>0</v>
      </c>
      <c r="E26" s="74">
        <v>0</v>
      </c>
      <c r="F26" s="74">
        <v>0</v>
      </c>
    </row>
    <row r="27" spans="1:6" s="77" customFormat="1" ht="15" customHeight="1">
      <c r="A27" s="47" t="s">
        <v>742</v>
      </c>
      <c r="B27" s="47" t="s">
        <v>1072</v>
      </c>
      <c r="C27" s="49" t="s">
        <v>1073</v>
      </c>
      <c r="D27" s="74">
        <v>0</v>
      </c>
      <c r="E27" s="74">
        <v>0</v>
      </c>
      <c r="F27" s="74">
        <v>0</v>
      </c>
    </row>
    <row r="28" spans="1:6" s="77" customFormat="1" ht="15" customHeight="1">
      <c r="A28" s="47" t="s">
        <v>742</v>
      </c>
      <c r="B28" s="47" t="s">
        <v>1074</v>
      </c>
      <c r="C28" s="49" t="s">
        <v>1075</v>
      </c>
      <c r="D28" s="74">
        <v>8367.9322900000006</v>
      </c>
      <c r="E28" s="74">
        <v>32.524230000000003</v>
      </c>
      <c r="F28" s="74">
        <v>8400.4565200000015</v>
      </c>
    </row>
    <row r="29" spans="1:6" s="77" customFormat="1" ht="15" customHeight="1">
      <c r="A29" s="47" t="s">
        <v>742</v>
      </c>
      <c r="B29" s="47" t="s">
        <v>1076</v>
      </c>
      <c r="C29" s="49" t="s">
        <v>1077</v>
      </c>
      <c r="D29" s="74">
        <v>4553.0067300000001</v>
      </c>
      <c r="E29" s="74">
        <v>-8288.9554000000007</v>
      </c>
      <c r="F29" s="74">
        <v>-3735.9486700000007</v>
      </c>
    </row>
    <row r="30" spans="1:6" s="77" customFormat="1" ht="15" customHeight="1">
      <c r="A30" s="47" t="s">
        <v>742</v>
      </c>
      <c r="B30" s="47" t="s">
        <v>1171</v>
      </c>
      <c r="C30" s="624" t="s">
        <v>1079</v>
      </c>
      <c r="D30" s="74">
        <v>0</v>
      </c>
      <c r="E30" s="74">
        <v>-7477.8046699999995</v>
      </c>
      <c r="F30" s="74">
        <v>-7477.8046699999995</v>
      </c>
    </row>
    <row r="31" spans="1:6" s="77" customFormat="1" ht="15" customHeight="1">
      <c r="A31" s="47" t="s">
        <v>742</v>
      </c>
      <c r="B31" s="47" t="s">
        <v>1080</v>
      </c>
      <c r="C31" s="624" t="s">
        <v>1081</v>
      </c>
      <c r="D31" s="74">
        <v>4553.0067300000001</v>
      </c>
      <c r="E31" s="74">
        <v>-811.15072999999995</v>
      </c>
      <c r="F31" s="74">
        <v>3741.8560000000002</v>
      </c>
    </row>
    <row r="32" spans="1:6" s="77" customFormat="1" ht="15" customHeight="1">
      <c r="A32" s="47" t="s">
        <v>742</v>
      </c>
      <c r="B32" s="47" t="s">
        <v>1082</v>
      </c>
      <c r="C32" s="369" t="s">
        <v>605</v>
      </c>
      <c r="D32" s="467">
        <v>30671.942729999999</v>
      </c>
      <c r="E32" s="467">
        <v>4658.7809400000006</v>
      </c>
      <c r="F32" s="76">
        <v>35330.723669999999</v>
      </c>
    </row>
    <row r="33" spans="1:6" s="77" customFormat="1" ht="15" customHeight="1">
      <c r="A33" s="47" t="s">
        <v>742</v>
      </c>
      <c r="B33" s="47" t="s">
        <v>1083</v>
      </c>
      <c r="C33" s="49" t="s">
        <v>1084</v>
      </c>
      <c r="D33" s="74">
        <v>0</v>
      </c>
      <c r="E33" s="74">
        <v>0</v>
      </c>
      <c r="F33" s="74">
        <v>0</v>
      </c>
    </row>
    <row r="34" spans="1:6" s="77" customFormat="1" ht="15" customHeight="1">
      <c r="A34" s="47" t="s">
        <v>742</v>
      </c>
      <c r="B34" s="47" t="s">
        <v>1085</v>
      </c>
      <c r="C34" s="49" t="s">
        <v>1086</v>
      </c>
      <c r="D34" s="74">
        <v>22054.284050000002</v>
      </c>
      <c r="E34" s="74">
        <v>4660.0691399999996</v>
      </c>
      <c r="F34" s="74">
        <v>26714.353190000002</v>
      </c>
    </row>
    <row r="35" spans="1:6" s="78" customFormat="1">
      <c r="A35" s="47" t="s">
        <v>742</v>
      </c>
      <c r="B35" s="47" t="s">
        <v>1101</v>
      </c>
      <c r="C35" s="369" t="s">
        <v>1203</v>
      </c>
      <c r="D35" s="467">
        <v>318.07940000000002</v>
      </c>
      <c r="E35" s="467">
        <v>0</v>
      </c>
      <c r="F35" s="76">
        <v>318.07940000000002</v>
      </c>
    </row>
    <row r="36" spans="1:6" s="78" customFormat="1" ht="15" customHeight="1">
      <c r="A36" s="47" t="s">
        <v>742</v>
      </c>
      <c r="B36" s="173" t="s">
        <v>1102</v>
      </c>
      <c r="C36" s="47" t="s">
        <v>1103</v>
      </c>
      <c r="D36" s="74">
        <v>0</v>
      </c>
      <c r="E36" s="74">
        <v>-0.5655</v>
      </c>
      <c r="F36" s="74">
        <v>-0.5655</v>
      </c>
    </row>
    <row r="37" spans="1:6" s="78" customFormat="1" ht="15" customHeight="1">
      <c r="A37" s="47" t="s">
        <v>742</v>
      </c>
      <c r="B37" s="47" t="s">
        <v>1104</v>
      </c>
      <c r="C37" s="49" t="s">
        <v>615</v>
      </c>
      <c r="D37" s="74">
        <v>318.07940000000002</v>
      </c>
      <c r="E37" s="74">
        <v>-0.5655</v>
      </c>
      <c r="F37" s="74">
        <v>317.51390000000004</v>
      </c>
    </row>
    <row r="38" spans="1:6" s="78" customFormat="1" ht="15" customHeight="1">
      <c r="A38" s="47" t="s">
        <v>742</v>
      </c>
      <c r="B38" s="173" t="s">
        <v>1105</v>
      </c>
      <c r="C38" s="75" t="s">
        <v>1106</v>
      </c>
      <c r="D38" s="74">
        <v>10256.88406</v>
      </c>
      <c r="E38" s="74">
        <v>2.836E-2</v>
      </c>
      <c r="F38" s="74">
        <v>10256.912420000001</v>
      </c>
    </row>
    <row r="39" spans="1:6" s="78" customFormat="1" ht="15" customHeight="1">
      <c r="A39" s="47" t="s">
        <v>742</v>
      </c>
      <c r="B39" s="173" t="s">
        <v>1107</v>
      </c>
      <c r="C39" s="47" t="s">
        <v>1108</v>
      </c>
      <c r="D39" s="74">
        <v>-5.92781</v>
      </c>
      <c r="E39" s="74">
        <v>-2.6099999999999999E-3</v>
      </c>
      <c r="F39" s="74">
        <v>-5.9304199999999998</v>
      </c>
    </row>
    <row r="40" spans="1:6" s="78" customFormat="1" ht="15" customHeight="1">
      <c r="A40" s="47" t="s">
        <v>742</v>
      </c>
      <c r="B40" s="47" t="s">
        <v>1109</v>
      </c>
      <c r="C40" s="49" t="s">
        <v>1110</v>
      </c>
      <c r="D40" s="74">
        <v>10569.03565</v>
      </c>
      <c r="E40" s="74">
        <v>-0.53974999999999995</v>
      </c>
      <c r="F40" s="74">
        <v>10568.4959</v>
      </c>
    </row>
    <row r="41" spans="1:6" s="78" customFormat="1" ht="15" customHeight="1">
      <c r="A41" s="47" t="s">
        <v>742</v>
      </c>
      <c r="B41" s="47" t="s">
        <v>1111</v>
      </c>
      <c r="C41" s="75" t="s">
        <v>1112</v>
      </c>
      <c r="D41" s="74">
        <v>0</v>
      </c>
      <c r="E41" s="74">
        <v>0</v>
      </c>
      <c r="F41" s="74">
        <v>0</v>
      </c>
    </row>
    <row r="42" spans="1:6" s="78" customFormat="1" ht="15" customHeight="1">
      <c r="A42" s="47" t="s">
        <v>742</v>
      </c>
      <c r="B42" s="173" t="s">
        <v>1113</v>
      </c>
      <c r="C42" s="47" t="s">
        <v>1114</v>
      </c>
      <c r="D42" s="74">
        <v>0</v>
      </c>
      <c r="E42" s="74">
        <v>0</v>
      </c>
      <c r="F42" s="74">
        <v>0</v>
      </c>
    </row>
    <row r="43" spans="1:6" s="78" customFormat="1" ht="15" customHeight="1">
      <c r="A43" s="47" t="s">
        <v>742</v>
      </c>
      <c r="B43" s="47" t="s">
        <v>1115</v>
      </c>
      <c r="C43" s="49" t="s">
        <v>1116</v>
      </c>
      <c r="D43" s="74">
        <v>10569.03565</v>
      </c>
      <c r="E43" s="74">
        <v>-0.53974999999999995</v>
      </c>
      <c r="F43" s="74">
        <v>10568.4959</v>
      </c>
    </row>
    <row r="44" spans="1:6" s="78" customFormat="1" ht="15" customHeight="1">
      <c r="A44" s="47" t="s">
        <v>742</v>
      </c>
      <c r="B44" s="173" t="s">
        <v>1117</v>
      </c>
      <c r="C44" s="75" t="s">
        <v>1118</v>
      </c>
      <c r="D44" s="74">
        <v>-4584.5007999999998</v>
      </c>
      <c r="E44" s="74">
        <v>-814.55259000000001</v>
      </c>
      <c r="F44" s="74">
        <v>-5399.05339</v>
      </c>
    </row>
    <row r="45" spans="1:6" s="78" customFormat="1" ht="15" customHeight="1">
      <c r="A45" s="47" t="s">
        <v>742</v>
      </c>
      <c r="B45" s="47" t="s">
        <v>1119</v>
      </c>
      <c r="C45" s="49" t="s">
        <v>1120</v>
      </c>
      <c r="D45" s="74">
        <v>5984.53485</v>
      </c>
      <c r="E45" s="74">
        <v>-815.09233999999992</v>
      </c>
      <c r="F45" s="74">
        <v>5169.4425099999999</v>
      </c>
    </row>
    <row r="46" spans="1:6" s="78" customFormat="1" ht="15" customHeight="1">
      <c r="A46" s="47" t="s">
        <v>742</v>
      </c>
      <c r="B46" s="173" t="s">
        <v>1121</v>
      </c>
      <c r="C46" s="75" t="s">
        <v>1122</v>
      </c>
      <c r="D46" s="74">
        <v>0</v>
      </c>
      <c r="E46" s="74">
        <v>73.068079999999995</v>
      </c>
      <c r="F46" s="74">
        <v>73.068079999999995</v>
      </c>
    </row>
    <row r="47" spans="1:6" s="78" customFormat="1" ht="15" customHeight="1">
      <c r="A47" s="47" t="s">
        <v>742</v>
      </c>
      <c r="B47" s="47" t="s">
        <v>1123</v>
      </c>
      <c r="C47" s="50" t="s">
        <v>1124</v>
      </c>
      <c r="D47" s="74">
        <v>0</v>
      </c>
      <c r="E47" s="74">
        <v>4.0000000000000003E-5</v>
      </c>
      <c r="F47" s="74">
        <v>4.0000000000000003E-5</v>
      </c>
    </row>
    <row r="48" spans="1:6" s="78" customFormat="1" ht="15" customHeight="1">
      <c r="A48" s="47" t="s">
        <v>742</v>
      </c>
      <c r="B48" s="47" t="s">
        <v>1125</v>
      </c>
      <c r="C48" s="75" t="s">
        <v>1126</v>
      </c>
      <c r="D48" s="74">
        <v>0</v>
      </c>
      <c r="E48" s="74">
        <v>73.068039999999996</v>
      </c>
      <c r="F48" s="74">
        <v>73.068039999999996</v>
      </c>
    </row>
    <row r="49" spans="1:6" s="78" customFormat="1" ht="15" customHeight="1">
      <c r="A49" s="47" t="s">
        <v>742</v>
      </c>
      <c r="B49" s="173" t="s">
        <v>1127</v>
      </c>
      <c r="C49" s="47" t="s">
        <v>1128</v>
      </c>
      <c r="D49" s="74">
        <v>0</v>
      </c>
      <c r="E49" s="74">
        <v>-68.803749999999994</v>
      </c>
      <c r="F49" s="74">
        <v>-68.803749999999994</v>
      </c>
    </row>
    <row r="50" spans="1:6" s="78" customFormat="1" ht="15" customHeight="1">
      <c r="A50" s="47" t="s">
        <v>742</v>
      </c>
      <c r="B50" s="47" t="s">
        <v>1129</v>
      </c>
      <c r="C50" s="50" t="s">
        <v>1130</v>
      </c>
      <c r="D50" s="74">
        <v>0</v>
      </c>
      <c r="E50" s="74">
        <v>68.803749999999994</v>
      </c>
      <c r="F50" s="74">
        <v>68.803749999999994</v>
      </c>
    </row>
    <row r="51" spans="1:6" s="78" customFormat="1" ht="15" customHeight="1">
      <c r="A51" s="47" t="s">
        <v>742</v>
      </c>
      <c r="B51" s="47" t="s">
        <v>1131</v>
      </c>
      <c r="C51" s="75" t="s">
        <v>1132</v>
      </c>
      <c r="D51" s="74">
        <v>0</v>
      </c>
      <c r="E51" s="74">
        <v>0</v>
      </c>
      <c r="F51" s="74">
        <v>0</v>
      </c>
    </row>
    <row r="52" spans="1:6" s="78" customFormat="1" ht="15" customHeight="1">
      <c r="A52" s="47" t="s">
        <v>742</v>
      </c>
      <c r="B52" s="345" t="s">
        <v>1133</v>
      </c>
      <c r="C52" s="49" t="s">
        <v>1134</v>
      </c>
      <c r="D52" s="74">
        <v>5984.53485</v>
      </c>
      <c r="E52" s="74">
        <v>-810.82801000000006</v>
      </c>
      <c r="F52" s="74">
        <v>5173.7068399999998</v>
      </c>
    </row>
    <row r="53" spans="1:6" s="78" customFormat="1" ht="15" customHeight="1">
      <c r="A53" s="47" t="s">
        <v>742</v>
      </c>
      <c r="B53" s="173" t="s">
        <v>1135</v>
      </c>
      <c r="C53" s="75" t="s">
        <v>1136</v>
      </c>
      <c r="D53" s="74">
        <v>2.54948</v>
      </c>
      <c r="E53" s="74">
        <v>0</v>
      </c>
      <c r="F53" s="74">
        <v>2.54948</v>
      </c>
    </row>
    <row r="54" spans="1:6" s="78" customFormat="1" ht="15" customHeight="1">
      <c r="A54" s="47" t="s">
        <v>742</v>
      </c>
      <c r="B54" s="345" t="s">
        <v>1137</v>
      </c>
      <c r="C54" s="49" t="s">
        <v>627</v>
      </c>
      <c r="D54" s="74">
        <v>5987.0843299999997</v>
      </c>
      <c r="E54" s="74">
        <v>-810.82801000000006</v>
      </c>
      <c r="F54" s="74">
        <v>5176.2563199999995</v>
      </c>
    </row>
    <row r="55" spans="1:6" s="78" customFormat="1" ht="15" customHeight="1">
      <c r="A55" s="47" t="s">
        <v>742</v>
      </c>
      <c r="B55" s="173" t="s">
        <v>1138</v>
      </c>
      <c r="C55" s="75" t="s">
        <v>1139</v>
      </c>
      <c r="D55" s="74">
        <v>1.66E-2</v>
      </c>
      <c r="E55" s="74">
        <v>2.3452800000000003</v>
      </c>
      <c r="F55" s="74">
        <v>2.3618800000000002</v>
      </c>
    </row>
    <row r="56" spans="1:6" s="78" customFormat="1" ht="15" customHeight="1">
      <c r="A56" s="47" t="s">
        <v>742</v>
      </c>
      <c r="B56" s="173" t="s">
        <v>1140</v>
      </c>
      <c r="C56" s="47" t="s">
        <v>1141</v>
      </c>
      <c r="D56" s="74">
        <v>-4.9631999999999996</v>
      </c>
      <c r="E56" s="74">
        <v>-2.6680000000000001</v>
      </c>
      <c r="F56" s="74">
        <v>-7.6311999999999998</v>
      </c>
    </row>
    <row r="57" spans="1:6" s="78" customFormat="1" ht="15" customHeight="1">
      <c r="A57" s="47" t="s">
        <v>742</v>
      </c>
      <c r="B57" s="47" t="s">
        <v>1142</v>
      </c>
      <c r="C57" s="49" t="s">
        <v>629</v>
      </c>
      <c r="D57" s="74">
        <v>5982.1377300000004</v>
      </c>
      <c r="E57" s="74">
        <v>-811.15072999999995</v>
      </c>
      <c r="F57" s="74">
        <v>5170.9870000000001</v>
      </c>
    </row>
    <row r="58" spans="1:6" s="78" customFormat="1" ht="15" customHeight="1">
      <c r="A58" s="47" t="s">
        <v>742</v>
      </c>
      <c r="B58" s="47" t="s">
        <v>1143</v>
      </c>
      <c r="C58" s="75" t="s">
        <v>1144</v>
      </c>
      <c r="D58" s="74">
        <v>0</v>
      </c>
      <c r="E58" s="74">
        <v>0</v>
      </c>
      <c r="F58" s="74">
        <v>0</v>
      </c>
    </row>
    <row r="59" spans="1:6" s="78" customFormat="1" ht="15" customHeight="1">
      <c r="A59" s="47" t="s">
        <v>742</v>
      </c>
      <c r="B59" s="47" t="s">
        <v>1145</v>
      </c>
      <c r="C59" s="49" t="s">
        <v>1146</v>
      </c>
      <c r="D59" s="74">
        <v>5982.1377300000004</v>
      </c>
      <c r="E59" s="74">
        <v>-811.15072999999995</v>
      </c>
      <c r="F59" s="74">
        <v>5170.9870000000001</v>
      </c>
    </row>
    <row r="60" spans="1:6" s="78" customFormat="1" ht="15" customHeight="1">
      <c r="A60" s="47" t="s">
        <v>742</v>
      </c>
      <c r="B60" s="173" t="s">
        <v>1147</v>
      </c>
      <c r="C60" s="75" t="s">
        <v>1148</v>
      </c>
      <c r="D60" s="74">
        <v>-1429.1310000000001</v>
      </c>
      <c r="E60" s="74">
        <v>0</v>
      </c>
      <c r="F60" s="74">
        <v>-1429.1310000000001</v>
      </c>
    </row>
    <row r="61" spans="1:6" s="78" customFormat="1" ht="15" customHeight="1">
      <c r="A61" s="353" t="s">
        <v>742</v>
      </c>
      <c r="B61" s="353" t="s">
        <v>1149</v>
      </c>
      <c r="C61" s="270" t="s">
        <v>1150</v>
      </c>
      <c r="D61" s="76">
        <v>4553.0067300000001</v>
      </c>
      <c r="E61" s="76">
        <v>-811.15072999999995</v>
      </c>
      <c r="F61" s="76">
        <v>3741.8560000000002</v>
      </c>
    </row>
    <row r="62" spans="1:6" ht="3.75" customHeight="1" thickBot="1">
      <c r="A62" s="47"/>
      <c r="B62" s="47"/>
      <c r="C62" s="378"/>
      <c r="D62" s="185"/>
      <c r="E62" s="185"/>
      <c r="F62" s="185"/>
    </row>
    <row r="63" spans="1:6" ht="15" customHeight="1" thickTop="1">
      <c r="A63" s="47"/>
      <c r="B63" s="47"/>
      <c r="C63" s="47"/>
      <c r="D63" s="71"/>
      <c r="E63" s="71"/>
      <c r="F63" s="71"/>
    </row>
  </sheetData>
  <mergeCells count="4">
    <mergeCell ref="C1:F1"/>
    <mergeCell ref="C2:F2"/>
    <mergeCell ref="C3:F3"/>
    <mergeCell ref="C4:F4"/>
  </mergeCells>
  <pageMargins left="0.89" right="0.57999999999999996" top="0.55000000000000004" bottom="0.4" header="0.5" footer="0.36"/>
  <pageSetup scale="77" orientation="portrait" r:id="rId1"/>
  <headerFooter alignWithMargins="0"/>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F63"/>
  <sheetViews>
    <sheetView topLeftCell="C1" zoomScaleNormal="100" workbookViewId="0">
      <selection activeCell="C3" sqref="C3:F3"/>
    </sheetView>
  </sheetViews>
  <sheetFormatPr defaultRowHeight="12.75"/>
  <cols>
    <col min="1" max="1" width="51.42578125" style="607" hidden="1" customWidth="1"/>
    <col min="2" max="2" width="64.85546875" style="607" hidden="1" customWidth="1"/>
    <col min="3" max="3" width="89.85546875" style="33" bestFit="1" customWidth="1"/>
    <col min="4" max="5" width="7.140625" style="607" bestFit="1" customWidth="1"/>
    <col min="6" max="6" width="9.28515625" style="607" bestFit="1" customWidth="1"/>
    <col min="7" max="16384" width="9.140625" style="607"/>
  </cols>
  <sheetData>
    <row r="1" spans="1:6" s="354" customFormat="1" ht="30" customHeight="1">
      <c r="A1" s="47"/>
      <c r="B1" s="47"/>
      <c r="C1" s="721" t="s">
        <v>1172</v>
      </c>
      <c r="D1" s="721"/>
      <c r="E1" s="721"/>
      <c r="F1" s="721"/>
    </row>
    <row r="2" spans="1:6" s="354" customFormat="1" ht="15" customHeight="1">
      <c r="A2" s="47"/>
      <c r="B2" s="47"/>
      <c r="C2" s="722" t="s">
        <v>516</v>
      </c>
      <c r="D2" s="722"/>
      <c r="E2" s="722"/>
      <c r="F2" s="722"/>
    </row>
    <row r="3" spans="1:6" s="354" customFormat="1" ht="15" customHeight="1">
      <c r="A3" s="47"/>
      <c r="B3" s="47"/>
      <c r="C3" s="734" t="s">
        <v>1493</v>
      </c>
      <c r="D3" s="734"/>
      <c r="E3" s="734"/>
      <c r="F3" s="734"/>
    </row>
    <row r="4" spans="1:6" s="354" customFormat="1" ht="30" customHeight="1">
      <c r="A4" s="47" t="s">
        <v>1181</v>
      </c>
      <c r="B4" s="47"/>
      <c r="C4" s="723" t="s">
        <v>508</v>
      </c>
      <c r="D4" s="723"/>
      <c r="E4" s="723"/>
      <c r="F4" s="723"/>
    </row>
    <row r="5" spans="1:6" ht="3.75" customHeight="1">
      <c r="A5" s="47" t="s">
        <v>1173</v>
      </c>
      <c r="B5" s="47"/>
      <c r="C5" s="47"/>
      <c r="D5" s="47"/>
      <c r="E5" s="47"/>
      <c r="F5" s="47"/>
    </row>
    <row r="6" spans="1:6" ht="30" customHeight="1" thickBot="1">
      <c r="A6" s="353"/>
      <c r="B6" s="353"/>
      <c r="C6" s="353"/>
      <c r="D6" s="376" t="s">
        <v>459</v>
      </c>
      <c r="E6" s="376" t="s">
        <v>460</v>
      </c>
      <c r="F6" s="377" t="s">
        <v>515</v>
      </c>
    </row>
    <row r="7" spans="1:6" s="78" customFormat="1" ht="15" customHeight="1">
      <c r="A7" s="353" t="s">
        <v>742</v>
      </c>
      <c r="B7" s="353" t="s">
        <v>1039</v>
      </c>
      <c r="C7" s="469" t="s">
        <v>576</v>
      </c>
      <c r="D7" s="470">
        <v>8055.2907599999999</v>
      </c>
      <c r="E7" s="470">
        <v>20161.734789999999</v>
      </c>
      <c r="F7" s="470">
        <v>28217.025549999998</v>
      </c>
    </row>
    <row r="8" spans="1:6" s="78" customFormat="1" ht="15" customHeight="1">
      <c r="A8" s="47" t="s">
        <v>742</v>
      </c>
      <c r="B8" s="47" t="s">
        <v>1040</v>
      </c>
      <c r="C8" s="49" t="s">
        <v>1041</v>
      </c>
      <c r="D8" s="74">
        <v>3097.3591900000001</v>
      </c>
      <c r="E8" s="74">
        <v>2591.0001200000002</v>
      </c>
      <c r="F8" s="74">
        <v>5688.3593099999998</v>
      </c>
    </row>
    <row r="9" spans="1:6" s="77" customFormat="1" ht="15" customHeight="1">
      <c r="A9" s="47" t="s">
        <v>742</v>
      </c>
      <c r="B9" s="47" t="s">
        <v>1042</v>
      </c>
      <c r="C9" s="49" t="s">
        <v>1043</v>
      </c>
      <c r="D9" s="74">
        <v>0</v>
      </c>
      <c r="E9" s="74">
        <v>3995.9773</v>
      </c>
      <c r="F9" s="74">
        <v>3995.9773</v>
      </c>
    </row>
    <row r="10" spans="1:6" s="77" customFormat="1" ht="15" customHeight="1">
      <c r="A10" s="47" t="s">
        <v>742</v>
      </c>
      <c r="B10" s="47" t="s">
        <v>1044</v>
      </c>
      <c r="C10" s="49" t="s">
        <v>1045</v>
      </c>
      <c r="D10" s="74">
        <v>2801.5623799999998</v>
      </c>
      <c r="E10" s="74">
        <v>1964.8258000000001</v>
      </c>
      <c r="F10" s="74">
        <v>4766.3881799999999</v>
      </c>
    </row>
    <row r="11" spans="1:6" s="77" customFormat="1" ht="15" customHeight="1">
      <c r="A11" s="47" t="s">
        <v>742</v>
      </c>
      <c r="B11" s="47" t="s">
        <v>1046</v>
      </c>
      <c r="C11" s="49" t="s">
        <v>1047</v>
      </c>
      <c r="D11" s="74">
        <v>4.9185400000000001</v>
      </c>
      <c r="E11" s="74">
        <v>1E-3</v>
      </c>
      <c r="F11" s="74">
        <v>4.9195400000000005</v>
      </c>
    </row>
    <row r="12" spans="1:6" s="77" customFormat="1" ht="15" customHeight="1">
      <c r="A12" s="47" t="s">
        <v>742</v>
      </c>
      <c r="B12" s="47" t="s">
        <v>1048</v>
      </c>
      <c r="C12" s="49" t="s">
        <v>1049</v>
      </c>
      <c r="D12" s="74">
        <v>872.51741000000004</v>
      </c>
      <c r="E12" s="74">
        <v>1510.7042099999999</v>
      </c>
      <c r="F12" s="74">
        <v>2383.2216199999998</v>
      </c>
    </row>
    <row r="13" spans="1:6" s="77" customFormat="1" ht="15" customHeight="1">
      <c r="A13" s="47" t="s">
        <v>742</v>
      </c>
      <c r="B13" s="47" t="s">
        <v>1050</v>
      </c>
      <c r="C13" s="49" t="s">
        <v>1051</v>
      </c>
      <c r="D13" s="74">
        <v>555.92039999999997</v>
      </c>
      <c r="E13" s="74">
        <v>8962.408449999999</v>
      </c>
      <c r="F13" s="74">
        <v>9518.3288499999981</v>
      </c>
    </row>
    <row r="14" spans="1:6" s="77" customFormat="1" ht="15" customHeight="1">
      <c r="A14" s="47" t="s">
        <v>742</v>
      </c>
      <c r="B14" s="47" t="s">
        <v>1052</v>
      </c>
      <c r="C14" s="49" t="s">
        <v>1053</v>
      </c>
      <c r="D14" s="74">
        <v>723.01283999999998</v>
      </c>
      <c r="E14" s="74">
        <v>1136.81791</v>
      </c>
      <c r="F14" s="74">
        <v>1859.8307500000001</v>
      </c>
    </row>
    <row r="15" spans="1:6" s="78" customFormat="1" ht="15" customHeight="1">
      <c r="A15" s="47" t="s">
        <v>742</v>
      </c>
      <c r="B15" s="47" t="s">
        <v>1054</v>
      </c>
      <c r="C15" s="49" t="s">
        <v>1055</v>
      </c>
      <c r="D15" s="74">
        <v>0</v>
      </c>
      <c r="E15" s="74">
        <v>0</v>
      </c>
      <c r="F15" s="74">
        <v>0</v>
      </c>
    </row>
    <row r="16" spans="1:6" s="78" customFormat="1" ht="15" customHeight="1">
      <c r="A16" s="353" t="s">
        <v>742</v>
      </c>
      <c r="B16" s="353" t="s">
        <v>1056</v>
      </c>
      <c r="C16" s="270" t="s">
        <v>1057</v>
      </c>
      <c r="D16" s="76">
        <v>2581.97568</v>
      </c>
      <c r="E16" s="76">
        <v>3151.9012599999996</v>
      </c>
      <c r="F16" s="467">
        <v>5733.8769400000001</v>
      </c>
    </row>
    <row r="17" spans="1:6" s="78" customFormat="1" ht="15" customHeight="1">
      <c r="A17" s="47" t="s">
        <v>742</v>
      </c>
      <c r="B17" s="47" t="s">
        <v>1058</v>
      </c>
      <c r="C17" s="49" t="s">
        <v>1232</v>
      </c>
      <c r="D17" s="74">
        <v>0</v>
      </c>
      <c r="E17" s="74">
        <v>0</v>
      </c>
      <c r="F17" s="74">
        <v>0</v>
      </c>
    </row>
    <row r="18" spans="1:6" s="77" customFormat="1" ht="15" customHeight="1">
      <c r="A18" s="47" t="s">
        <v>742</v>
      </c>
      <c r="B18" s="47" t="s">
        <v>1059</v>
      </c>
      <c r="C18" s="49" t="s">
        <v>1060</v>
      </c>
      <c r="D18" s="74">
        <v>2155.8938599999997</v>
      </c>
      <c r="E18" s="74">
        <v>3151.9012599999996</v>
      </c>
      <c r="F18" s="74">
        <v>5307.7951199999989</v>
      </c>
    </row>
    <row r="19" spans="1:6" s="77" customFormat="1" ht="15" customHeight="1">
      <c r="A19" s="47" t="s">
        <v>742</v>
      </c>
      <c r="B19" s="47" t="s">
        <v>1061</v>
      </c>
      <c r="C19" s="49" t="s">
        <v>1062</v>
      </c>
      <c r="D19" s="74">
        <v>426.08181999999999</v>
      </c>
      <c r="E19" s="74">
        <v>0</v>
      </c>
      <c r="F19" s="74">
        <v>426.08181999999999</v>
      </c>
    </row>
    <row r="20" spans="1:6" s="77" customFormat="1" ht="15" customHeight="1">
      <c r="A20" s="47" t="s">
        <v>742</v>
      </c>
      <c r="B20" s="47" t="s">
        <v>1063</v>
      </c>
      <c r="C20" s="49" t="s">
        <v>1064</v>
      </c>
      <c r="D20" s="74">
        <v>0</v>
      </c>
      <c r="E20" s="74">
        <v>0</v>
      </c>
      <c r="F20" s="74">
        <v>0</v>
      </c>
    </row>
    <row r="21" spans="1:6" s="77" customFormat="1" ht="15" customHeight="1">
      <c r="A21" s="47" t="s">
        <v>742</v>
      </c>
      <c r="B21" s="47" t="s">
        <v>1065</v>
      </c>
      <c r="C21" s="49" t="s">
        <v>1066</v>
      </c>
      <c r="D21" s="74">
        <v>0</v>
      </c>
      <c r="E21" s="74">
        <v>0</v>
      </c>
      <c r="F21" s="74">
        <v>0</v>
      </c>
    </row>
    <row r="22" spans="1:6" s="77" customFormat="1" ht="15" customHeight="1">
      <c r="A22" s="47" t="s">
        <v>742</v>
      </c>
      <c r="B22" s="173" t="s">
        <v>809</v>
      </c>
      <c r="C22" s="49" t="s">
        <v>810</v>
      </c>
      <c r="D22" s="74">
        <v>0</v>
      </c>
      <c r="E22" s="74">
        <v>0</v>
      </c>
      <c r="F22" s="74">
        <v>0</v>
      </c>
    </row>
    <row r="23" spans="1:6" ht="15" customHeight="1">
      <c r="A23" s="353" t="s">
        <v>742</v>
      </c>
      <c r="B23" s="353" t="s">
        <v>1067</v>
      </c>
      <c r="C23" s="270" t="s">
        <v>601</v>
      </c>
      <c r="D23" s="76">
        <v>5473.3151100000005</v>
      </c>
      <c r="E23" s="76">
        <v>17009.83353</v>
      </c>
      <c r="F23" s="467">
        <v>22483.148639999999</v>
      </c>
    </row>
    <row r="24" spans="1:6" s="78" customFormat="1" ht="15" customHeight="1">
      <c r="A24" s="47" t="s">
        <v>742</v>
      </c>
      <c r="B24" s="47" t="s">
        <v>1068</v>
      </c>
      <c r="C24" s="49" t="s">
        <v>1069</v>
      </c>
      <c r="D24" s="74">
        <v>5072</v>
      </c>
      <c r="E24" s="74">
        <v>10680.5</v>
      </c>
      <c r="F24" s="74">
        <v>15752.5</v>
      </c>
    </row>
    <row r="25" spans="1:6" s="77" customFormat="1" ht="15" customHeight="1">
      <c r="A25" s="47" t="s">
        <v>742</v>
      </c>
      <c r="B25" s="47" t="s">
        <v>1070</v>
      </c>
      <c r="C25" s="49" t="s">
        <v>1071</v>
      </c>
      <c r="D25" s="74">
        <v>0.58213999999999999</v>
      </c>
      <c r="E25" s="74">
        <v>0</v>
      </c>
      <c r="F25" s="74">
        <v>0.58213999999999999</v>
      </c>
    </row>
    <row r="26" spans="1:6" s="77" customFormat="1" ht="15" customHeight="1">
      <c r="A26" s="47" t="s">
        <v>742</v>
      </c>
      <c r="B26" s="47" t="s">
        <v>1072</v>
      </c>
      <c r="C26" s="49" t="s">
        <v>1073</v>
      </c>
      <c r="D26" s="74">
        <v>0</v>
      </c>
      <c r="E26" s="74">
        <v>0</v>
      </c>
      <c r="F26" s="74">
        <v>0</v>
      </c>
    </row>
    <row r="27" spans="1:6" s="77" customFormat="1" ht="15" customHeight="1">
      <c r="A27" s="47" t="s">
        <v>742</v>
      </c>
      <c r="B27" s="47" t="s">
        <v>1074</v>
      </c>
      <c r="C27" s="49" t="s">
        <v>1075</v>
      </c>
      <c r="D27" s="74">
        <v>256.55704000000003</v>
      </c>
      <c r="E27" s="74">
        <v>4020.5392400000001</v>
      </c>
      <c r="F27" s="74">
        <v>4277.0962799999998</v>
      </c>
    </row>
    <row r="28" spans="1:6" s="77" customFormat="1" ht="15" customHeight="1">
      <c r="A28" s="47" t="s">
        <v>742</v>
      </c>
      <c r="B28" s="47" t="s">
        <v>1076</v>
      </c>
      <c r="C28" s="49" t="s">
        <v>1077</v>
      </c>
      <c r="D28" s="74">
        <v>144.17592999999999</v>
      </c>
      <c r="E28" s="74">
        <v>2308.7942899999998</v>
      </c>
      <c r="F28" s="74">
        <v>2452.9702199999997</v>
      </c>
    </row>
    <row r="29" spans="1:6" s="77" customFormat="1" ht="15" customHeight="1">
      <c r="A29" s="47" t="s">
        <v>742</v>
      </c>
      <c r="B29" s="47" t="s">
        <v>1171</v>
      </c>
      <c r="C29" s="624" t="s">
        <v>1079</v>
      </c>
      <c r="D29" s="74">
        <v>-264.47134</v>
      </c>
      <c r="E29" s="74">
        <v>1648.87078</v>
      </c>
      <c r="F29" s="74">
        <v>1384.3994399999999</v>
      </c>
    </row>
    <row r="30" spans="1:6" s="77" customFormat="1" ht="15" customHeight="1">
      <c r="A30" s="47" t="s">
        <v>742</v>
      </c>
      <c r="B30" s="47" t="s">
        <v>1080</v>
      </c>
      <c r="C30" s="624" t="s">
        <v>1081</v>
      </c>
      <c r="D30" s="74">
        <v>408.64726999999999</v>
      </c>
      <c r="E30" s="74">
        <v>659.92350999999996</v>
      </c>
      <c r="F30" s="74">
        <v>1068.57078</v>
      </c>
    </row>
    <row r="31" spans="1:6" s="77" customFormat="1" ht="15" customHeight="1">
      <c r="A31" s="47" t="s">
        <v>742</v>
      </c>
      <c r="B31" s="47" t="s">
        <v>1082</v>
      </c>
      <c r="C31" s="369" t="s">
        <v>605</v>
      </c>
      <c r="D31" s="467">
        <v>8055.29079</v>
      </c>
      <c r="E31" s="467">
        <v>20161.734789999999</v>
      </c>
      <c r="F31" s="467">
        <v>28217.025579999998</v>
      </c>
    </row>
    <row r="32" spans="1:6" s="77" customFormat="1" ht="15" customHeight="1">
      <c r="A32" s="47" t="s">
        <v>742</v>
      </c>
      <c r="B32" s="47" t="s">
        <v>1083</v>
      </c>
      <c r="C32" s="49" t="s">
        <v>1084</v>
      </c>
      <c r="D32" s="74">
        <v>0</v>
      </c>
      <c r="E32" s="74">
        <v>0</v>
      </c>
      <c r="F32" s="74">
        <v>0</v>
      </c>
    </row>
    <row r="33" spans="1:6" s="77" customFormat="1" ht="15" customHeight="1">
      <c r="A33" s="47" t="s">
        <v>742</v>
      </c>
      <c r="B33" s="47" t="s">
        <v>1085</v>
      </c>
      <c r="C33" s="49" t="s">
        <v>1086</v>
      </c>
      <c r="D33" s="74">
        <v>39273.893520000005</v>
      </c>
      <c r="E33" s="74">
        <v>19796.285379999998</v>
      </c>
      <c r="F33" s="74">
        <v>59070.178899999999</v>
      </c>
    </row>
    <row r="34" spans="1:6" s="78" customFormat="1">
      <c r="A34" s="47" t="s">
        <v>742</v>
      </c>
      <c r="B34" s="47" t="s">
        <v>1101</v>
      </c>
      <c r="C34" s="369" t="s">
        <v>1203</v>
      </c>
      <c r="D34" s="467">
        <v>20.848790000000001</v>
      </c>
      <c r="E34" s="467">
        <v>112.74119</v>
      </c>
      <c r="F34" s="467">
        <v>133.58998</v>
      </c>
    </row>
    <row r="35" spans="1:6" s="78" customFormat="1" ht="15" customHeight="1">
      <c r="A35" s="47" t="s">
        <v>742</v>
      </c>
      <c r="B35" s="173" t="s">
        <v>1102</v>
      </c>
      <c r="C35" s="47" t="s">
        <v>1103</v>
      </c>
      <c r="D35" s="74">
        <v>-1.0242500000000001</v>
      </c>
      <c r="E35" s="74">
        <v>0</v>
      </c>
      <c r="F35" s="74">
        <v>-1.0242500000000001</v>
      </c>
    </row>
    <row r="36" spans="1:6" s="78" customFormat="1" ht="15" customHeight="1">
      <c r="A36" s="47" t="s">
        <v>742</v>
      </c>
      <c r="B36" s="47" t="s">
        <v>1104</v>
      </c>
      <c r="C36" s="49" t="s">
        <v>615</v>
      </c>
      <c r="D36" s="74">
        <v>19.824540000000002</v>
      </c>
      <c r="E36" s="74">
        <v>112.74119</v>
      </c>
      <c r="F36" s="74">
        <v>132.56573</v>
      </c>
    </row>
    <row r="37" spans="1:6" s="78" customFormat="1" ht="15" customHeight="1">
      <c r="A37" s="47" t="s">
        <v>742</v>
      </c>
      <c r="B37" s="173" t="s">
        <v>1105</v>
      </c>
      <c r="C37" s="75" t="s">
        <v>1106</v>
      </c>
      <c r="D37" s="74">
        <v>3830.87628</v>
      </c>
      <c r="E37" s="74">
        <v>4115.7160699999995</v>
      </c>
      <c r="F37" s="74">
        <v>7946.592349999999</v>
      </c>
    </row>
    <row r="38" spans="1:6" s="78" customFormat="1" ht="15" customHeight="1">
      <c r="A38" s="47" t="s">
        <v>742</v>
      </c>
      <c r="B38" s="173" t="s">
        <v>1107</v>
      </c>
      <c r="C38" s="47" t="s">
        <v>1108</v>
      </c>
      <c r="D38" s="74">
        <v>-20.56</v>
      </c>
      <c r="E38" s="74">
        <v>-41.374809999999997</v>
      </c>
      <c r="F38" s="74">
        <v>-61.934809999999999</v>
      </c>
    </row>
    <row r="39" spans="1:6" s="78" customFormat="1" ht="15" customHeight="1">
      <c r="A39" s="47" t="s">
        <v>742</v>
      </c>
      <c r="B39" s="47" t="s">
        <v>1109</v>
      </c>
      <c r="C39" s="49" t="s">
        <v>1110</v>
      </c>
      <c r="D39" s="74">
        <v>3830.1408199999996</v>
      </c>
      <c r="E39" s="74">
        <v>4187.0824499999999</v>
      </c>
      <c r="F39" s="74">
        <v>8017.2232699999995</v>
      </c>
    </row>
    <row r="40" spans="1:6" s="78" customFormat="1" ht="15" customHeight="1">
      <c r="A40" s="47" t="s">
        <v>742</v>
      </c>
      <c r="B40" s="47" t="s">
        <v>1111</v>
      </c>
      <c r="C40" s="75" t="s">
        <v>1112</v>
      </c>
      <c r="D40" s="74">
        <v>0</v>
      </c>
      <c r="E40" s="74">
        <v>0</v>
      </c>
      <c r="F40" s="74">
        <v>0</v>
      </c>
    </row>
    <row r="41" spans="1:6" s="78" customFormat="1" ht="15" customHeight="1">
      <c r="A41" s="47" t="s">
        <v>742</v>
      </c>
      <c r="B41" s="173" t="s">
        <v>1113</v>
      </c>
      <c r="C41" s="47" t="s">
        <v>1114</v>
      </c>
      <c r="D41" s="74">
        <v>-35</v>
      </c>
      <c r="E41" s="74">
        <v>-24.825140000000001</v>
      </c>
      <c r="F41" s="74">
        <v>-59.825140000000005</v>
      </c>
    </row>
    <row r="42" spans="1:6" s="78" customFormat="1" ht="15" customHeight="1">
      <c r="A42" s="47" t="s">
        <v>742</v>
      </c>
      <c r="B42" s="47" t="s">
        <v>1115</v>
      </c>
      <c r="C42" s="49" t="s">
        <v>1116</v>
      </c>
      <c r="D42" s="74">
        <v>3795.1408199999996</v>
      </c>
      <c r="E42" s="74">
        <v>4162.25731</v>
      </c>
      <c r="F42" s="74">
        <v>7957.3981299999996</v>
      </c>
    </row>
    <row r="43" spans="1:6" s="78" customFormat="1" ht="15" customHeight="1">
      <c r="A43" s="47" t="s">
        <v>742</v>
      </c>
      <c r="B43" s="173" t="s">
        <v>1117</v>
      </c>
      <c r="C43" s="75" t="s">
        <v>1118</v>
      </c>
      <c r="D43" s="74">
        <v>-3366.3132599999999</v>
      </c>
      <c r="E43" s="74">
        <v>-3292.6471900000001</v>
      </c>
      <c r="F43" s="74">
        <v>-6658.9604500000005</v>
      </c>
    </row>
    <row r="44" spans="1:6" s="78" customFormat="1" ht="15" customHeight="1">
      <c r="A44" s="47" t="s">
        <v>742</v>
      </c>
      <c r="B44" s="47" t="s">
        <v>1119</v>
      </c>
      <c r="C44" s="49" t="s">
        <v>1120</v>
      </c>
      <c r="D44" s="74">
        <v>428.82756000000001</v>
      </c>
      <c r="E44" s="74">
        <v>869.61012000000005</v>
      </c>
      <c r="F44" s="74">
        <v>1298.43768</v>
      </c>
    </row>
    <row r="45" spans="1:6" s="78" customFormat="1" ht="15" customHeight="1">
      <c r="A45" s="47" t="s">
        <v>742</v>
      </c>
      <c r="B45" s="173" t="s">
        <v>1121</v>
      </c>
      <c r="C45" s="75" t="s">
        <v>1122</v>
      </c>
      <c r="D45" s="74">
        <v>0</v>
      </c>
      <c r="E45" s="74">
        <v>4.6900000000000006E-3</v>
      </c>
      <c r="F45" s="74">
        <v>4.6900000000000006E-3</v>
      </c>
    </row>
    <row r="46" spans="1:6" s="78" customFormat="1" ht="15" customHeight="1">
      <c r="A46" s="47" t="s">
        <v>742</v>
      </c>
      <c r="B46" s="47" t="s">
        <v>1123</v>
      </c>
      <c r="C46" s="50" t="s">
        <v>1124</v>
      </c>
      <c r="D46" s="74">
        <v>0</v>
      </c>
      <c r="E46" s="74">
        <v>4.6900000000000006E-3</v>
      </c>
      <c r="F46" s="74">
        <v>4.6900000000000006E-3</v>
      </c>
    </row>
    <row r="47" spans="1:6" s="78" customFormat="1" ht="15" customHeight="1">
      <c r="A47" s="47" t="s">
        <v>742</v>
      </c>
      <c r="B47" s="47" t="s">
        <v>1125</v>
      </c>
      <c r="C47" s="75" t="s">
        <v>1126</v>
      </c>
      <c r="D47" s="74">
        <v>0</v>
      </c>
      <c r="E47" s="74">
        <v>0</v>
      </c>
      <c r="F47" s="74">
        <v>0</v>
      </c>
    </row>
    <row r="48" spans="1:6" s="78" customFormat="1" ht="15" customHeight="1">
      <c r="A48" s="47" t="s">
        <v>742</v>
      </c>
      <c r="B48" s="173" t="s">
        <v>1127</v>
      </c>
      <c r="C48" s="47" t="s">
        <v>1128</v>
      </c>
      <c r="D48" s="74">
        <v>-0.80327999999999999</v>
      </c>
      <c r="E48" s="74">
        <v>-8.8400000000000006E-3</v>
      </c>
      <c r="F48" s="74">
        <v>-0.81211999999999995</v>
      </c>
    </row>
    <row r="49" spans="1:6" s="78" customFormat="1" ht="15" customHeight="1">
      <c r="A49" s="47" t="s">
        <v>742</v>
      </c>
      <c r="B49" s="47" t="s">
        <v>1129</v>
      </c>
      <c r="C49" s="50" t="s">
        <v>1130</v>
      </c>
      <c r="D49" s="74">
        <v>0.80327999999999999</v>
      </c>
      <c r="E49" s="74">
        <v>8.8400000000000006E-3</v>
      </c>
      <c r="F49" s="74">
        <v>0.81211999999999995</v>
      </c>
    </row>
    <row r="50" spans="1:6" s="78" customFormat="1" ht="15" customHeight="1">
      <c r="A50" s="47" t="s">
        <v>742</v>
      </c>
      <c r="B50" s="47" t="s">
        <v>1131</v>
      </c>
      <c r="C50" s="75" t="s">
        <v>1132</v>
      </c>
      <c r="D50" s="74">
        <v>0</v>
      </c>
      <c r="E50" s="74">
        <v>0</v>
      </c>
      <c r="F50" s="74">
        <v>0</v>
      </c>
    </row>
    <row r="51" spans="1:6" s="78" customFormat="1" ht="15" customHeight="1">
      <c r="A51" s="47" t="s">
        <v>742</v>
      </c>
      <c r="B51" s="345" t="s">
        <v>1133</v>
      </c>
      <c r="C51" s="49" t="s">
        <v>1134</v>
      </c>
      <c r="D51" s="74">
        <v>428.02428000000003</v>
      </c>
      <c r="E51" s="74">
        <v>869.60596999999996</v>
      </c>
      <c r="F51" s="74">
        <v>1297.6302499999999</v>
      </c>
    </row>
    <row r="52" spans="1:6" s="78" customFormat="1" ht="15" customHeight="1">
      <c r="A52" s="47" t="s">
        <v>742</v>
      </c>
      <c r="B52" s="173" t="s">
        <v>1135</v>
      </c>
      <c r="C52" s="75" t="s">
        <v>1136</v>
      </c>
      <c r="D52" s="74">
        <v>0</v>
      </c>
      <c r="E52" s="74">
        <v>0</v>
      </c>
      <c r="F52" s="74">
        <v>0</v>
      </c>
    </row>
    <row r="53" spans="1:6" s="78" customFormat="1" ht="15" customHeight="1">
      <c r="A53" s="47" t="s">
        <v>742</v>
      </c>
      <c r="B53" s="345" t="s">
        <v>1137</v>
      </c>
      <c r="C53" s="49" t="s">
        <v>627</v>
      </c>
      <c r="D53" s="74">
        <v>428.02428000000003</v>
      </c>
      <c r="E53" s="74">
        <v>869.60596999999996</v>
      </c>
      <c r="F53" s="74">
        <v>1297.6302499999999</v>
      </c>
    </row>
    <row r="54" spans="1:6" s="78" customFormat="1" ht="15" customHeight="1">
      <c r="A54" s="47" t="s">
        <v>742</v>
      </c>
      <c r="B54" s="173" t="s">
        <v>1138</v>
      </c>
      <c r="C54" s="75" t="s">
        <v>1139</v>
      </c>
      <c r="D54" s="74">
        <v>141.05673999999999</v>
      </c>
      <c r="E54" s="74">
        <v>0</v>
      </c>
      <c r="F54" s="74">
        <v>141.05673999999999</v>
      </c>
    </row>
    <row r="55" spans="1:6" s="78" customFormat="1" ht="15" customHeight="1">
      <c r="A55" s="47" t="s">
        <v>742</v>
      </c>
      <c r="B55" s="173" t="s">
        <v>1140</v>
      </c>
      <c r="C55" s="47" t="s">
        <v>1141</v>
      </c>
      <c r="D55" s="74">
        <v>-6.2267999999999999</v>
      </c>
      <c r="E55" s="74">
        <v>0</v>
      </c>
      <c r="F55" s="74">
        <v>-6.2267999999999999</v>
      </c>
    </row>
    <row r="56" spans="1:6" s="78" customFormat="1" ht="15" customHeight="1">
      <c r="A56" s="47" t="s">
        <v>742</v>
      </c>
      <c r="B56" s="47" t="s">
        <v>1142</v>
      </c>
      <c r="C56" s="49" t="s">
        <v>629</v>
      </c>
      <c r="D56" s="74">
        <v>562.85421999999994</v>
      </c>
      <c r="E56" s="74">
        <v>869.60596999999996</v>
      </c>
      <c r="F56" s="74">
        <v>1432.4601899999998</v>
      </c>
    </row>
    <row r="57" spans="1:6" s="78" customFormat="1" ht="15" customHeight="1">
      <c r="A57" s="47" t="s">
        <v>742</v>
      </c>
      <c r="B57" s="47" t="s">
        <v>1143</v>
      </c>
      <c r="C57" s="75" t="s">
        <v>1144</v>
      </c>
      <c r="D57" s="74">
        <v>0</v>
      </c>
      <c r="E57" s="74">
        <v>0</v>
      </c>
      <c r="F57" s="74">
        <v>0</v>
      </c>
    </row>
    <row r="58" spans="1:6" s="78" customFormat="1" ht="15" customHeight="1">
      <c r="A58" s="47" t="s">
        <v>742</v>
      </c>
      <c r="B58" s="47" t="s">
        <v>1145</v>
      </c>
      <c r="C58" s="49" t="s">
        <v>1146</v>
      </c>
      <c r="D58" s="74">
        <v>562.85421999999994</v>
      </c>
      <c r="E58" s="74">
        <v>869.60596999999996</v>
      </c>
      <c r="F58" s="74">
        <v>1432.4601899999998</v>
      </c>
    </row>
    <row r="59" spans="1:6" s="78" customFormat="1" ht="15" customHeight="1">
      <c r="A59" s="47" t="s">
        <v>742</v>
      </c>
      <c r="B59" s="173" t="s">
        <v>1147</v>
      </c>
      <c r="C59" s="75" t="s">
        <v>1148</v>
      </c>
      <c r="D59" s="74">
        <v>-154.20699999999999</v>
      </c>
      <c r="E59" s="74">
        <v>-209.68245999999999</v>
      </c>
      <c r="F59" s="74">
        <v>-363.88945999999999</v>
      </c>
    </row>
    <row r="60" spans="1:6" s="78" customFormat="1" ht="15" customHeight="1">
      <c r="A60" s="353" t="s">
        <v>742</v>
      </c>
      <c r="B60" s="353" t="s">
        <v>1149</v>
      </c>
      <c r="C60" s="270" t="s">
        <v>1150</v>
      </c>
      <c r="D60" s="76">
        <v>408.64721999999995</v>
      </c>
      <c r="E60" s="76">
        <v>659.92350999999996</v>
      </c>
      <c r="F60" s="467">
        <v>1068.5707299999999</v>
      </c>
    </row>
    <row r="61" spans="1:6" ht="3.75" customHeight="1" thickBot="1">
      <c r="A61" s="47"/>
      <c r="B61" s="47"/>
      <c r="C61" s="371"/>
      <c r="D61" s="371"/>
      <c r="E61" s="371"/>
      <c r="F61" s="371"/>
    </row>
    <row r="62" spans="1:6" ht="15" customHeight="1" thickTop="1">
      <c r="A62" s="47"/>
      <c r="B62" s="47"/>
      <c r="C62" s="70"/>
      <c r="D62" s="71"/>
      <c r="E62" s="71"/>
      <c r="F62" s="71"/>
    </row>
    <row r="63" spans="1:6" ht="15" customHeight="1">
      <c r="A63" s="47"/>
      <c r="B63" s="47"/>
      <c r="C63" s="47"/>
      <c r="D63" s="71"/>
      <c r="E63" s="71"/>
      <c r="F63" s="71"/>
    </row>
  </sheetData>
  <mergeCells count="4">
    <mergeCell ref="C1:F1"/>
    <mergeCell ref="C2:F2"/>
    <mergeCell ref="C3:F3"/>
    <mergeCell ref="C4:F4"/>
  </mergeCells>
  <pageMargins left="0.89" right="0.57999999999999996" top="0.55000000000000004" bottom="0.4" header="0.5" footer="0.36"/>
  <pageSetup scale="78" orientation="portrait" r:id="rId1"/>
  <headerFooter alignWithMargins="0"/>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E63"/>
  <sheetViews>
    <sheetView topLeftCell="C1" zoomScaleNormal="100" workbookViewId="0">
      <selection activeCell="C3" sqref="C3:E3"/>
    </sheetView>
  </sheetViews>
  <sheetFormatPr defaultColWidth="9.140625" defaultRowHeight="12.75"/>
  <cols>
    <col min="1" max="2" width="77.140625" style="607" hidden="1" customWidth="1"/>
    <col min="3" max="3" width="89.85546875" style="33" bestFit="1" customWidth="1"/>
    <col min="4" max="4" width="8.140625" style="607" bestFit="1" customWidth="1"/>
    <col min="5" max="5" width="9.28515625" style="607" bestFit="1" customWidth="1"/>
    <col min="6" max="16384" width="9.140625" style="607"/>
  </cols>
  <sheetData>
    <row r="1" spans="1:5" s="354" customFormat="1" ht="30" customHeight="1">
      <c r="A1" s="47"/>
      <c r="B1" s="47"/>
      <c r="C1" s="721" t="s">
        <v>1174</v>
      </c>
      <c r="D1" s="721"/>
      <c r="E1" s="721"/>
    </row>
    <row r="2" spans="1:5" s="354" customFormat="1" ht="15" customHeight="1">
      <c r="A2" s="47"/>
      <c r="B2" s="47"/>
      <c r="C2" s="722" t="s">
        <v>516</v>
      </c>
      <c r="D2" s="722"/>
      <c r="E2" s="722"/>
    </row>
    <row r="3" spans="1:5" s="354" customFormat="1" ht="15" customHeight="1">
      <c r="A3" s="47"/>
      <c r="B3" s="47"/>
      <c r="C3" s="734" t="s">
        <v>1493</v>
      </c>
      <c r="D3" s="734"/>
      <c r="E3" s="734"/>
    </row>
    <row r="4" spans="1:5" s="354" customFormat="1" ht="30" customHeight="1">
      <c r="A4" s="47" t="s">
        <v>1181</v>
      </c>
      <c r="B4" s="47"/>
      <c r="C4" s="723" t="s">
        <v>508</v>
      </c>
      <c r="D4" s="723"/>
      <c r="E4" s="723"/>
    </row>
    <row r="5" spans="1:5" ht="3.75" customHeight="1">
      <c r="A5" s="47"/>
      <c r="B5" s="47"/>
      <c r="C5" s="47"/>
      <c r="D5" s="47"/>
      <c r="E5" s="47"/>
    </row>
    <row r="6" spans="1:5" ht="30" customHeight="1" thickBot="1">
      <c r="A6" s="353"/>
      <c r="B6" s="353"/>
      <c r="C6" s="353"/>
      <c r="D6" s="376" t="s">
        <v>130</v>
      </c>
      <c r="E6" s="377" t="s">
        <v>515</v>
      </c>
    </row>
    <row r="7" spans="1:5" s="78" customFormat="1" ht="15" customHeight="1">
      <c r="A7" s="353" t="s">
        <v>742</v>
      </c>
      <c r="B7" s="353" t="s">
        <v>1039</v>
      </c>
      <c r="C7" s="469" t="s">
        <v>576</v>
      </c>
      <c r="D7" s="470">
        <v>227727.52986000001</v>
      </c>
      <c r="E7" s="470">
        <v>227727.52986000001</v>
      </c>
    </row>
    <row r="8" spans="1:5" s="78" customFormat="1" ht="15" customHeight="1">
      <c r="A8" s="47" t="s">
        <v>742</v>
      </c>
      <c r="B8" s="47" t="s">
        <v>1040</v>
      </c>
      <c r="C8" s="49" t="s">
        <v>1041</v>
      </c>
      <c r="D8" s="74">
        <v>107158.92037000001</v>
      </c>
      <c r="E8" s="74">
        <v>107158.92037000001</v>
      </c>
    </row>
    <row r="9" spans="1:5" s="77" customFormat="1" ht="15" customHeight="1">
      <c r="A9" s="47" t="s">
        <v>742</v>
      </c>
      <c r="B9" s="47" t="s">
        <v>1042</v>
      </c>
      <c r="C9" s="49" t="s">
        <v>1043</v>
      </c>
      <c r="D9" s="74">
        <v>0</v>
      </c>
      <c r="E9" s="74">
        <v>0</v>
      </c>
    </row>
    <row r="10" spans="1:5" s="77" customFormat="1" ht="15" customHeight="1">
      <c r="A10" s="47" t="s">
        <v>742</v>
      </c>
      <c r="B10" s="47" t="s">
        <v>1044</v>
      </c>
      <c r="C10" s="49" t="s">
        <v>1045</v>
      </c>
      <c r="D10" s="74">
        <v>23034.740510000003</v>
      </c>
      <c r="E10" s="74">
        <v>23034.740510000003</v>
      </c>
    </row>
    <row r="11" spans="1:5" s="77" customFormat="1" ht="15" customHeight="1">
      <c r="A11" s="47" t="s">
        <v>742</v>
      </c>
      <c r="B11" s="47" t="s">
        <v>1046</v>
      </c>
      <c r="C11" s="49" t="s">
        <v>1047</v>
      </c>
      <c r="D11" s="74">
        <v>0</v>
      </c>
      <c r="E11" s="74">
        <v>0</v>
      </c>
    </row>
    <row r="12" spans="1:5" s="77" customFormat="1" ht="15" customHeight="1">
      <c r="A12" s="47" t="s">
        <v>742</v>
      </c>
      <c r="B12" s="47" t="s">
        <v>1048</v>
      </c>
      <c r="C12" s="49" t="s">
        <v>1049</v>
      </c>
      <c r="D12" s="74">
        <v>0</v>
      </c>
      <c r="E12" s="74">
        <v>0</v>
      </c>
    </row>
    <row r="13" spans="1:5" s="77" customFormat="1" ht="15" customHeight="1">
      <c r="A13" s="47" t="s">
        <v>742</v>
      </c>
      <c r="B13" s="47" t="s">
        <v>1050</v>
      </c>
      <c r="C13" s="49" t="s">
        <v>1051</v>
      </c>
      <c r="D13" s="74">
        <v>0</v>
      </c>
      <c r="E13" s="74">
        <v>0</v>
      </c>
    </row>
    <row r="14" spans="1:5" s="77" customFormat="1" ht="15" customHeight="1">
      <c r="A14" s="47" t="s">
        <v>742</v>
      </c>
      <c r="B14" s="47" t="s">
        <v>1052</v>
      </c>
      <c r="C14" s="49" t="s">
        <v>1053</v>
      </c>
      <c r="D14" s="74">
        <v>5941.4948700000004</v>
      </c>
      <c r="E14" s="74">
        <v>5941.4948700000004</v>
      </c>
    </row>
    <row r="15" spans="1:5" s="77" customFormat="1" ht="15" customHeight="1">
      <c r="A15" s="47" t="s">
        <v>742</v>
      </c>
      <c r="B15" s="125" t="s">
        <v>1170</v>
      </c>
      <c r="C15" s="49" t="s">
        <v>1055</v>
      </c>
      <c r="D15" s="74">
        <v>91592.374110000004</v>
      </c>
      <c r="E15" s="74">
        <v>91592.374110000004</v>
      </c>
    </row>
    <row r="16" spans="1:5" s="78" customFormat="1" ht="15" customHeight="1">
      <c r="A16" s="353" t="s">
        <v>742</v>
      </c>
      <c r="B16" s="353" t="s">
        <v>1056</v>
      </c>
      <c r="C16" s="270" t="s">
        <v>1057</v>
      </c>
      <c r="D16" s="76">
        <v>102570.49741</v>
      </c>
      <c r="E16" s="76">
        <v>102570.49741</v>
      </c>
    </row>
    <row r="17" spans="1:5" s="78" customFormat="1" ht="15" customHeight="1">
      <c r="A17" s="47" t="s">
        <v>742</v>
      </c>
      <c r="B17" s="125" t="s">
        <v>1175</v>
      </c>
      <c r="C17" s="49" t="s">
        <v>243</v>
      </c>
      <c r="D17" s="74">
        <v>62125.566189999998</v>
      </c>
      <c r="E17" s="74">
        <v>62125.566189999998</v>
      </c>
    </row>
    <row r="18" spans="1:5" s="78" customFormat="1" ht="15" customHeight="1">
      <c r="A18" s="47" t="s">
        <v>742</v>
      </c>
      <c r="B18" s="47" t="s">
        <v>1058</v>
      </c>
      <c r="C18" s="49" t="s">
        <v>1232</v>
      </c>
      <c r="D18" s="74">
        <v>0</v>
      </c>
      <c r="E18" s="74">
        <v>0</v>
      </c>
    </row>
    <row r="19" spans="1:5" s="77" customFormat="1" ht="15" customHeight="1">
      <c r="A19" s="47" t="s">
        <v>742</v>
      </c>
      <c r="B19" s="47" t="s">
        <v>1059</v>
      </c>
      <c r="C19" s="49" t="s">
        <v>1060</v>
      </c>
      <c r="D19" s="74">
        <v>40267.679380000001</v>
      </c>
      <c r="E19" s="74">
        <v>40267.679380000001</v>
      </c>
    </row>
    <row r="20" spans="1:5" s="77" customFormat="1" ht="15" customHeight="1">
      <c r="A20" s="47" t="s">
        <v>742</v>
      </c>
      <c r="B20" s="47" t="s">
        <v>1061</v>
      </c>
      <c r="C20" s="49" t="s">
        <v>1062</v>
      </c>
      <c r="D20" s="74">
        <v>177.25183999999999</v>
      </c>
      <c r="E20" s="74">
        <v>177.25183999999999</v>
      </c>
    </row>
    <row r="21" spans="1:5" s="77" customFormat="1" ht="15" customHeight="1">
      <c r="A21" s="47" t="s">
        <v>742</v>
      </c>
      <c r="B21" s="47" t="s">
        <v>1063</v>
      </c>
      <c r="C21" s="49" t="s">
        <v>1064</v>
      </c>
      <c r="D21" s="74">
        <v>0</v>
      </c>
      <c r="E21" s="74">
        <v>0</v>
      </c>
    </row>
    <row r="22" spans="1:5" s="77" customFormat="1" ht="15" customHeight="1">
      <c r="A22" s="47" t="s">
        <v>742</v>
      </c>
      <c r="B22" s="47" t="s">
        <v>1065</v>
      </c>
      <c r="C22" s="49" t="s">
        <v>1066</v>
      </c>
      <c r="D22" s="74">
        <v>0</v>
      </c>
      <c r="E22" s="74">
        <v>0</v>
      </c>
    </row>
    <row r="23" spans="1:5" s="77" customFormat="1" ht="15" customHeight="1">
      <c r="A23" s="47" t="s">
        <v>742</v>
      </c>
      <c r="B23" s="173" t="s">
        <v>809</v>
      </c>
      <c r="C23" s="49" t="s">
        <v>810</v>
      </c>
      <c r="D23" s="74">
        <v>0</v>
      </c>
      <c r="E23" s="74">
        <v>0</v>
      </c>
    </row>
    <row r="24" spans="1:5" ht="15" customHeight="1">
      <c r="A24" s="353" t="s">
        <v>742</v>
      </c>
      <c r="B24" s="353" t="s">
        <v>1067</v>
      </c>
      <c r="C24" s="270" t="s">
        <v>601</v>
      </c>
      <c r="D24" s="76">
        <v>125157.03245</v>
      </c>
      <c r="E24" s="76">
        <v>125157.03245</v>
      </c>
    </row>
    <row r="25" spans="1:5" s="78" customFormat="1" ht="15" customHeight="1">
      <c r="A25" s="47" t="s">
        <v>742</v>
      </c>
      <c r="B25" s="47" t="s">
        <v>1068</v>
      </c>
      <c r="C25" s="49" t="s">
        <v>1069</v>
      </c>
      <c r="D25" s="74">
        <v>39748</v>
      </c>
      <c r="E25" s="74">
        <v>39748</v>
      </c>
    </row>
    <row r="26" spans="1:5" s="77" customFormat="1" ht="15" customHeight="1">
      <c r="A26" s="47" t="s">
        <v>742</v>
      </c>
      <c r="B26" s="47" t="s">
        <v>1070</v>
      </c>
      <c r="C26" s="49" t="s">
        <v>1071</v>
      </c>
      <c r="D26" s="74">
        <v>0</v>
      </c>
      <c r="E26" s="74">
        <v>0</v>
      </c>
    </row>
    <row r="27" spans="1:5" s="77" customFormat="1" ht="15" customHeight="1">
      <c r="A27" s="47" t="s">
        <v>742</v>
      </c>
      <c r="B27" s="47" t="s">
        <v>1072</v>
      </c>
      <c r="C27" s="49" t="s">
        <v>1073</v>
      </c>
      <c r="D27" s="74">
        <v>0</v>
      </c>
      <c r="E27" s="74">
        <v>0</v>
      </c>
    </row>
    <row r="28" spans="1:5" s="77" customFormat="1" ht="15" customHeight="1">
      <c r="A28" s="47" t="s">
        <v>742</v>
      </c>
      <c r="B28" s="47" t="s">
        <v>1074</v>
      </c>
      <c r="C28" s="49" t="s">
        <v>1075</v>
      </c>
      <c r="D28" s="74">
        <v>7757.5529999999999</v>
      </c>
      <c r="E28" s="74">
        <v>7757.5529999999999</v>
      </c>
    </row>
    <row r="29" spans="1:5" s="77" customFormat="1" ht="15" customHeight="1">
      <c r="A29" s="47" t="s">
        <v>742</v>
      </c>
      <c r="B29" s="47" t="s">
        <v>1076</v>
      </c>
      <c r="C29" s="49" t="s">
        <v>1077</v>
      </c>
      <c r="D29" s="74">
        <v>77651.479449999999</v>
      </c>
      <c r="E29" s="74">
        <v>77651.479449999999</v>
      </c>
    </row>
    <row r="30" spans="1:5" s="77" customFormat="1" ht="15" customHeight="1">
      <c r="A30" s="47" t="s">
        <v>742</v>
      </c>
      <c r="B30" s="47" t="s">
        <v>1171</v>
      </c>
      <c r="C30" s="624" t="s">
        <v>1079</v>
      </c>
      <c r="D30" s="74">
        <v>69817.98973999999</v>
      </c>
      <c r="E30" s="74">
        <v>69817.98973999999</v>
      </c>
    </row>
    <row r="31" spans="1:5" s="77" customFormat="1" ht="15" customHeight="1">
      <c r="A31" s="47" t="s">
        <v>742</v>
      </c>
      <c r="B31" s="47" t="s">
        <v>1080</v>
      </c>
      <c r="C31" s="624" t="s">
        <v>1081</v>
      </c>
      <c r="D31" s="74">
        <v>7833.4897099999998</v>
      </c>
      <c r="E31" s="74">
        <v>7833.4897099999998</v>
      </c>
    </row>
    <row r="32" spans="1:5" s="77" customFormat="1" ht="15" customHeight="1">
      <c r="A32" s="47" t="s">
        <v>742</v>
      </c>
      <c r="B32" s="47" t="s">
        <v>1082</v>
      </c>
      <c r="C32" s="369" t="s">
        <v>605</v>
      </c>
      <c r="D32" s="467">
        <v>227727.52986000001</v>
      </c>
      <c r="E32" s="467">
        <v>227727.52986000001</v>
      </c>
    </row>
    <row r="33" spans="1:5" s="77" customFormat="1" ht="15" customHeight="1">
      <c r="A33" s="47" t="s">
        <v>742</v>
      </c>
      <c r="B33" s="47" t="s">
        <v>1083</v>
      </c>
      <c r="C33" s="49" t="s">
        <v>1084</v>
      </c>
      <c r="D33" s="74">
        <v>0</v>
      </c>
      <c r="E33" s="74">
        <v>0</v>
      </c>
    </row>
    <row r="34" spans="1:5" s="77" customFormat="1" ht="15" customHeight="1">
      <c r="A34" s="47" t="s">
        <v>742</v>
      </c>
      <c r="B34" s="47" t="s">
        <v>1085</v>
      </c>
      <c r="C34" s="49" t="s">
        <v>1086</v>
      </c>
      <c r="D34" s="74">
        <v>284874.56651999999</v>
      </c>
      <c r="E34" s="74">
        <v>284874.56651999999</v>
      </c>
    </row>
    <row r="35" spans="1:5" s="78" customFormat="1">
      <c r="A35" s="47" t="s">
        <v>742</v>
      </c>
      <c r="B35" s="47" t="s">
        <v>1101</v>
      </c>
      <c r="C35" s="369" t="s">
        <v>1203</v>
      </c>
      <c r="D35" s="467">
        <v>-40.513580000000005</v>
      </c>
      <c r="E35" s="467">
        <v>-40.513580000000005</v>
      </c>
    </row>
    <row r="36" spans="1:5" s="78" customFormat="1" ht="15" customHeight="1">
      <c r="A36" s="47" t="s">
        <v>742</v>
      </c>
      <c r="B36" s="173" t="s">
        <v>1102</v>
      </c>
      <c r="C36" s="47" t="s">
        <v>1103</v>
      </c>
      <c r="D36" s="74">
        <v>0</v>
      </c>
      <c r="E36" s="74">
        <v>0</v>
      </c>
    </row>
    <row r="37" spans="1:5" s="78" customFormat="1" ht="15" customHeight="1">
      <c r="A37" s="47" t="s">
        <v>742</v>
      </c>
      <c r="B37" s="47" t="s">
        <v>1104</v>
      </c>
      <c r="C37" s="49" t="s">
        <v>615</v>
      </c>
      <c r="D37" s="74">
        <v>-40.513580000000005</v>
      </c>
      <c r="E37" s="74">
        <v>-40.513580000000005</v>
      </c>
    </row>
    <row r="38" spans="1:5" s="78" customFormat="1" ht="15" customHeight="1">
      <c r="A38" s="47" t="s">
        <v>742</v>
      </c>
      <c r="B38" s="173" t="s">
        <v>1105</v>
      </c>
      <c r="C38" s="75" t="s">
        <v>1106</v>
      </c>
      <c r="D38" s="74">
        <v>23606.21931</v>
      </c>
      <c r="E38" s="74">
        <v>23606.21931</v>
      </c>
    </row>
    <row r="39" spans="1:5" s="78" customFormat="1" ht="15" customHeight="1">
      <c r="A39" s="47" t="s">
        <v>742</v>
      </c>
      <c r="B39" s="173" t="s">
        <v>1107</v>
      </c>
      <c r="C39" s="47" t="s">
        <v>1108</v>
      </c>
      <c r="D39" s="74">
        <v>-8656.66525</v>
      </c>
      <c r="E39" s="74">
        <v>-8656.66525</v>
      </c>
    </row>
    <row r="40" spans="1:5" s="78" customFormat="1" ht="15" customHeight="1">
      <c r="A40" s="47" t="s">
        <v>742</v>
      </c>
      <c r="B40" s="47" t="s">
        <v>1109</v>
      </c>
      <c r="C40" s="49" t="s">
        <v>1110</v>
      </c>
      <c r="D40" s="74">
        <v>14909.04048</v>
      </c>
      <c r="E40" s="74">
        <v>14909.04048</v>
      </c>
    </row>
    <row r="41" spans="1:5" s="78" customFormat="1" ht="15" customHeight="1">
      <c r="A41" s="47" t="s">
        <v>742</v>
      </c>
      <c r="B41" s="47" t="s">
        <v>1111</v>
      </c>
      <c r="C41" s="75" t="s">
        <v>1112</v>
      </c>
      <c r="D41" s="74">
        <v>0</v>
      </c>
      <c r="E41" s="74">
        <v>0</v>
      </c>
    </row>
    <row r="42" spans="1:5" s="78" customFormat="1" ht="15" customHeight="1">
      <c r="A42" s="47" t="s">
        <v>742</v>
      </c>
      <c r="B42" s="173" t="s">
        <v>1113</v>
      </c>
      <c r="C42" s="47" t="s">
        <v>1114</v>
      </c>
      <c r="D42" s="74">
        <v>0</v>
      </c>
      <c r="E42" s="74">
        <v>0</v>
      </c>
    </row>
    <row r="43" spans="1:5" s="78" customFormat="1" ht="15" customHeight="1">
      <c r="A43" s="47" t="s">
        <v>742</v>
      </c>
      <c r="B43" s="47" t="s">
        <v>1115</v>
      </c>
      <c r="C43" s="49" t="s">
        <v>1116</v>
      </c>
      <c r="D43" s="74">
        <v>14909.04048</v>
      </c>
      <c r="E43" s="74">
        <v>14909.04048</v>
      </c>
    </row>
    <row r="44" spans="1:5" s="78" customFormat="1" ht="15" customHeight="1">
      <c r="A44" s="47" t="s">
        <v>742</v>
      </c>
      <c r="B44" s="173" t="s">
        <v>1117</v>
      </c>
      <c r="C44" s="75" t="s">
        <v>1118</v>
      </c>
      <c r="D44" s="74">
        <v>-7222.8400099999999</v>
      </c>
      <c r="E44" s="74">
        <v>-7222.8400099999999</v>
      </c>
    </row>
    <row r="45" spans="1:5" s="78" customFormat="1" ht="15" customHeight="1">
      <c r="A45" s="47" t="s">
        <v>742</v>
      </c>
      <c r="B45" s="47" t="s">
        <v>1119</v>
      </c>
      <c r="C45" s="49" t="s">
        <v>1120</v>
      </c>
      <c r="D45" s="74">
        <v>7686.2004699999998</v>
      </c>
      <c r="E45" s="74">
        <v>7686.2004699999998</v>
      </c>
    </row>
    <row r="46" spans="1:5" s="78" customFormat="1" ht="15" customHeight="1">
      <c r="A46" s="47" t="s">
        <v>742</v>
      </c>
      <c r="B46" s="173" t="s">
        <v>1121</v>
      </c>
      <c r="C46" s="75" t="s">
        <v>1122</v>
      </c>
      <c r="D46" s="74">
        <v>0</v>
      </c>
      <c r="E46" s="74">
        <v>0</v>
      </c>
    </row>
    <row r="47" spans="1:5" s="78" customFormat="1" ht="15" customHeight="1">
      <c r="A47" s="47" t="s">
        <v>742</v>
      </c>
      <c r="B47" s="47" t="s">
        <v>1123</v>
      </c>
      <c r="C47" s="50" t="s">
        <v>1124</v>
      </c>
      <c r="D47" s="74">
        <v>0</v>
      </c>
      <c r="E47" s="74">
        <v>0</v>
      </c>
    </row>
    <row r="48" spans="1:5" s="78" customFormat="1" ht="15" customHeight="1">
      <c r="A48" s="47" t="s">
        <v>742</v>
      </c>
      <c r="B48" s="47" t="s">
        <v>1125</v>
      </c>
      <c r="C48" s="75" t="s">
        <v>1126</v>
      </c>
      <c r="D48" s="74">
        <v>0</v>
      </c>
      <c r="E48" s="74">
        <v>0</v>
      </c>
    </row>
    <row r="49" spans="1:5" s="78" customFormat="1" ht="15" customHeight="1">
      <c r="A49" s="47" t="s">
        <v>742</v>
      </c>
      <c r="B49" s="173" t="s">
        <v>1127</v>
      </c>
      <c r="C49" s="47" t="s">
        <v>1128</v>
      </c>
      <c r="D49" s="74">
        <v>-4.31271</v>
      </c>
      <c r="E49" s="74">
        <v>-4.31271</v>
      </c>
    </row>
    <row r="50" spans="1:5" s="78" customFormat="1" ht="15" customHeight="1">
      <c r="A50" s="47" t="s">
        <v>742</v>
      </c>
      <c r="B50" s="47" t="s">
        <v>1129</v>
      </c>
      <c r="C50" s="50" t="s">
        <v>1130</v>
      </c>
      <c r="D50" s="74">
        <v>4.31271</v>
      </c>
      <c r="E50" s="74">
        <v>4.31271</v>
      </c>
    </row>
    <row r="51" spans="1:5" s="78" customFormat="1" ht="15" customHeight="1">
      <c r="A51" s="47" t="s">
        <v>742</v>
      </c>
      <c r="B51" s="47" t="s">
        <v>1131</v>
      </c>
      <c r="C51" s="75" t="s">
        <v>1132</v>
      </c>
      <c r="D51" s="74">
        <v>0</v>
      </c>
      <c r="E51" s="74">
        <v>0</v>
      </c>
    </row>
    <row r="52" spans="1:5" s="78" customFormat="1" ht="15" customHeight="1">
      <c r="A52" s="47" t="s">
        <v>742</v>
      </c>
      <c r="B52" s="345" t="s">
        <v>1133</v>
      </c>
      <c r="C52" s="49" t="s">
        <v>1134</v>
      </c>
      <c r="D52" s="74">
        <v>7681.8877599999996</v>
      </c>
      <c r="E52" s="74">
        <v>7681.8877599999996</v>
      </c>
    </row>
    <row r="53" spans="1:5" s="78" customFormat="1" ht="15" customHeight="1">
      <c r="A53" s="47" t="s">
        <v>742</v>
      </c>
      <c r="B53" s="173" t="s">
        <v>1135</v>
      </c>
      <c r="C53" s="75" t="s">
        <v>1136</v>
      </c>
      <c r="D53" s="74">
        <v>0</v>
      </c>
      <c r="E53" s="74">
        <v>0</v>
      </c>
    </row>
    <row r="54" spans="1:5" s="78" customFormat="1" ht="15" customHeight="1">
      <c r="A54" s="47" t="s">
        <v>742</v>
      </c>
      <c r="B54" s="345" t="s">
        <v>1137</v>
      </c>
      <c r="C54" s="49" t="s">
        <v>627</v>
      </c>
      <c r="D54" s="74">
        <v>7681.8877599999996</v>
      </c>
      <c r="E54" s="74">
        <v>7681.8877599999996</v>
      </c>
    </row>
    <row r="55" spans="1:5" s="78" customFormat="1" ht="15" customHeight="1">
      <c r="A55" s="47" t="s">
        <v>742</v>
      </c>
      <c r="B55" s="173" t="s">
        <v>1138</v>
      </c>
      <c r="C55" s="75" t="s">
        <v>1139</v>
      </c>
      <c r="D55" s="74">
        <v>162.76286999999999</v>
      </c>
      <c r="E55" s="74">
        <v>162.76286999999999</v>
      </c>
    </row>
    <row r="56" spans="1:5" s="78" customFormat="1" ht="15" customHeight="1">
      <c r="A56" s="47" t="s">
        <v>742</v>
      </c>
      <c r="B56" s="173" t="s">
        <v>1140</v>
      </c>
      <c r="C56" s="47" t="s">
        <v>1141</v>
      </c>
      <c r="D56" s="74">
        <v>-11.160920000000001</v>
      </c>
      <c r="E56" s="74">
        <v>-11.160920000000001</v>
      </c>
    </row>
    <row r="57" spans="1:5" s="78" customFormat="1" ht="15" customHeight="1">
      <c r="A57" s="47" t="s">
        <v>742</v>
      </c>
      <c r="B57" s="47" t="s">
        <v>1142</v>
      </c>
      <c r="C57" s="49" t="s">
        <v>629</v>
      </c>
      <c r="D57" s="74">
        <v>7833.4897099999998</v>
      </c>
      <c r="E57" s="74">
        <v>7833.4897099999998</v>
      </c>
    </row>
    <row r="58" spans="1:5" s="78" customFormat="1" ht="15" customHeight="1">
      <c r="A58" s="47" t="s">
        <v>742</v>
      </c>
      <c r="B58" s="47" t="s">
        <v>1143</v>
      </c>
      <c r="C58" s="75" t="s">
        <v>1144</v>
      </c>
      <c r="D58" s="74">
        <v>0</v>
      </c>
      <c r="E58" s="74">
        <v>0</v>
      </c>
    </row>
    <row r="59" spans="1:5" s="78" customFormat="1" ht="15" customHeight="1">
      <c r="A59" s="47" t="s">
        <v>742</v>
      </c>
      <c r="B59" s="47" t="s">
        <v>1145</v>
      </c>
      <c r="C59" s="49" t="s">
        <v>1146</v>
      </c>
      <c r="D59" s="74">
        <v>7833.4897099999998</v>
      </c>
      <c r="E59" s="74">
        <v>7833.4897099999998</v>
      </c>
    </row>
    <row r="60" spans="1:5" s="78" customFormat="1" ht="15" customHeight="1">
      <c r="A60" s="47" t="s">
        <v>742</v>
      </c>
      <c r="B60" s="173" t="s">
        <v>1147</v>
      </c>
      <c r="C60" s="75" t="s">
        <v>1148</v>
      </c>
      <c r="D60" s="74">
        <v>0</v>
      </c>
      <c r="E60" s="74">
        <v>0</v>
      </c>
    </row>
    <row r="61" spans="1:5" s="78" customFormat="1" ht="15" customHeight="1">
      <c r="A61" s="353" t="s">
        <v>742</v>
      </c>
      <c r="B61" s="353" t="s">
        <v>1149</v>
      </c>
      <c r="C61" s="270" t="s">
        <v>1150</v>
      </c>
      <c r="D61" s="76">
        <v>7833.4897099999998</v>
      </c>
      <c r="E61" s="76">
        <v>7833.4897099999998</v>
      </c>
    </row>
    <row r="62" spans="1:5" ht="3.75" customHeight="1" thickBot="1">
      <c r="A62" s="47"/>
      <c r="B62" s="47"/>
      <c r="C62" s="379"/>
      <c r="D62" s="380"/>
      <c r="E62" s="380"/>
    </row>
    <row r="63" spans="1:5" ht="15" customHeight="1" thickTop="1">
      <c r="A63" s="47"/>
      <c r="B63" s="47"/>
      <c r="C63" s="346"/>
      <c r="D63" s="47"/>
      <c r="E63" s="71"/>
    </row>
  </sheetData>
  <mergeCells count="4">
    <mergeCell ref="C1:E1"/>
    <mergeCell ref="C2:E2"/>
    <mergeCell ref="C3:E3"/>
    <mergeCell ref="C4:E4"/>
  </mergeCells>
  <pageMargins left="0.89" right="0.57999999999999996" top="0.55000000000000004" bottom="0.4" header="0.5" footer="0.36"/>
  <pageSetup scale="78" orientation="portrait" r:id="rId1"/>
  <headerFooter alignWithMargins="0"/>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58"/>
  <sheetViews>
    <sheetView zoomScaleNormal="100" workbookViewId="0">
      <selection activeCell="A3" sqref="A3:D3"/>
    </sheetView>
  </sheetViews>
  <sheetFormatPr defaultColWidth="9.140625" defaultRowHeight="15"/>
  <cols>
    <col min="1" max="1" width="89.85546875" style="5" bestFit="1" customWidth="1"/>
    <col min="2" max="3" width="10.28515625" style="5" bestFit="1" customWidth="1"/>
    <col min="4" max="4" width="11.28515625" style="5" bestFit="1" customWidth="1"/>
    <col min="5" max="16384" width="9.140625" style="5"/>
  </cols>
  <sheetData>
    <row r="1" spans="1:4" ht="25.5" customHeight="1">
      <c r="A1" s="791" t="s">
        <v>1231</v>
      </c>
      <c r="B1" s="791"/>
      <c r="C1" s="791"/>
      <c r="D1" s="791"/>
    </row>
    <row r="2" spans="1:4" ht="15" customHeight="1">
      <c r="A2" s="792" t="s">
        <v>516</v>
      </c>
      <c r="B2" s="792"/>
      <c r="C2" s="792"/>
      <c r="D2" s="792"/>
    </row>
    <row r="3" spans="1:4" ht="15" customHeight="1">
      <c r="A3" s="792" t="s">
        <v>1493</v>
      </c>
      <c r="B3" s="792"/>
      <c r="C3" s="792"/>
      <c r="D3" s="792"/>
    </row>
    <row r="4" spans="1:4" ht="31.5" customHeight="1">
      <c r="A4" s="793" t="s">
        <v>508</v>
      </c>
      <c r="B4" s="793"/>
      <c r="C4" s="793"/>
      <c r="D4" s="793"/>
    </row>
    <row r="5" spans="1:4" ht="3.75" customHeight="1">
      <c r="A5" s="88"/>
      <c r="B5" s="88"/>
      <c r="C5" s="88"/>
      <c r="D5" s="88"/>
    </row>
    <row r="6" spans="1:4" ht="30" customHeight="1" thickBot="1">
      <c r="A6" s="625"/>
      <c r="B6" s="573" t="s">
        <v>461</v>
      </c>
      <c r="C6" s="573" t="s">
        <v>462</v>
      </c>
      <c r="D6" s="574" t="s">
        <v>515</v>
      </c>
    </row>
    <row r="7" spans="1:4" ht="15" customHeight="1" thickTop="1">
      <c r="A7" s="626" t="s">
        <v>576</v>
      </c>
      <c r="B7" s="627">
        <v>65475.075290000001</v>
      </c>
      <c r="C7" s="627">
        <v>41490.163159999996</v>
      </c>
      <c r="D7" s="627">
        <v>106965.23845</v>
      </c>
    </row>
    <row r="8" spans="1:4" ht="15" customHeight="1">
      <c r="A8" s="583" t="s">
        <v>1041</v>
      </c>
      <c r="B8" s="578">
        <v>5483.8376900000003</v>
      </c>
      <c r="C8" s="578">
        <v>27595.601649999997</v>
      </c>
      <c r="D8" s="578">
        <v>33079.439339999997</v>
      </c>
    </row>
    <row r="9" spans="1:4" ht="15" customHeight="1">
      <c r="A9" s="583" t="s">
        <v>1043</v>
      </c>
      <c r="B9" s="578">
        <v>223.33385999999999</v>
      </c>
      <c r="C9" s="578">
        <v>0</v>
      </c>
      <c r="D9" s="578">
        <v>223.33385999999999</v>
      </c>
    </row>
    <row r="10" spans="1:4" ht="15" customHeight="1">
      <c r="A10" s="583" t="s">
        <v>1045</v>
      </c>
      <c r="B10" s="578">
        <v>10094.486289999999</v>
      </c>
      <c r="C10" s="578">
        <v>8608.4764500000001</v>
      </c>
      <c r="D10" s="578">
        <v>18702.962739999999</v>
      </c>
    </row>
    <row r="11" spans="1:4" ht="15" customHeight="1">
      <c r="A11" s="583" t="s">
        <v>1047</v>
      </c>
      <c r="B11" s="578">
        <v>503.61147999999997</v>
      </c>
      <c r="C11" s="578">
        <v>0</v>
      </c>
      <c r="D11" s="578">
        <v>503.61147999999997</v>
      </c>
    </row>
    <row r="12" spans="1:4" ht="15" customHeight="1">
      <c r="A12" s="583" t="s">
        <v>1049</v>
      </c>
      <c r="B12" s="578">
        <v>5.8310000000000004</v>
      </c>
      <c r="C12" s="578">
        <v>27.439400000000003</v>
      </c>
      <c r="D12" s="578">
        <v>33.270400000000002</v>
      </c>
    </row>
    <row r="13" spans="1:4" ht="15" customHeight="1">
      <c r="A13" s="583" t="s">
        <v>1051</v>
      </c>
      <c r="B13" s="578">
        <v>43617.049619999998</v>
      </c>
      <c r="C13" s="578">
        <v>3672.5051400000002</v>
      </c>
      <c r="D13" s="578">
        <v>47289.554759999999</v>
      </c>
    </row>
    <row r="14" spans="1:4" ht="15" customHeight="1">
      <c r="A14" s="583" t="s">
        <v>1053</v>
      </c>
      <c r="B14" s="578">
        <v>5546.9253499999995</v>
      </c>
      <c r="C14" s="578">
        <v>1586.1405199999999</v>
      </c>
      <c r="D14" s="578">
        <v>7133.0658699999994</v>
      </c>
    </row>
    <row r="15" spans="1:4" ht="15" customHeight="1">
      <c r="A15" s="583" t="s">
        <v>1055</v>
      </c>
      <c r="B15" s="578">
        <v>0</v>
      </c>
      <c r="C15" s="578">
        <v>0</v>
      </c>
      <c r="D15" s="578">
        <v>0</v>
      </c>
    </row>
    <row r="16" spans="1:4" ht="15" customHeight="1">
      <c r="A16" s="581" t="s">
        <v>1057</v>
      </c>
      <c r="B16" s="582">
        <v>26787.753199999999</v>
      </c>
      <c r="C16" s="582">
        <v>12846.193380000001</v>
      </c>
      <c r="D16" s="582">
        <v>39633.946580000003</v>
      </c>
    </row>
    <row r="17" spans="1:4" ht="15" customHeight="1">
      <c r="A17" s="583" t="s">
        <v>1232</v>
      </c>
      <c r="B17" s="578">
        <v>14916.33764</v>
      </c>
      <c r="C17" s="578">
        <v>0</v>
      </c>
      <c r="D17" s="578">
        <v>14916.33764</v>
      </c>
    </row>
    <row r="18" spans="1:4" ht="15" customHeight="1">
      <c r="A18" s="583" t="s">
        <v>1060</v>
      </c>
      <c r="B18" s="578">
        <v>11871.415560000001</v>
      </c>
      <c r="C18" s="578">
        <v>11555.044900000001</v>
      </c>
      <c r="D18" s="578">
        <v>23426.460460000002</v>
      </c>
    </row>
    <row r="19" spans="1:4" ht="15" customHeight="1">
      <c r="A19" s="583" t="s">
        <v>1062</v>
      </c>
      <c r="B19" s="578">
        <v>0</v>
      </c>
      <c r="C19" s="578">
        <v>1291.1484800000001</v>
      </c>
      <c r="D19" s="578">
        <v>1291.1484800000001</v>
      </c>
    </row>
    <row r="20" spans="1:4" ht="15" customHeight="1">
      <c r="A20" s="583" t="s">
        <v>1064</v>
      </c>
      <c r="B20" s="578">
        <v>0</v>
      </c>
      <c r="C20" s="578">
        <v>0</v>
      </c>
      <c r="D20" s="578">
        <v>0</v>
      </c>
    </row>
    <row r="21" spans="1:4" ht="15" customHeight="1">
      <c r="A21" s="583" t="s">
        <v>1066</v>
      </c>
      <c r="B21" s="578">
        <v>0</v>
      </c>
      <c r="C21" s="578">
        <v>0</v>
      </c>
      <c r="D21" s="578">
        <v>0</v>
      </c>
    </row>
    <row r="22" spans="1:4" ht="15" customHeight="1">
      <c r="A22" s="583" t="s">
        <v>810</v>
      </c>
      <c r="B22" s="578">
        <v>0</v>
      </c>
      <c r="C22" s="578">
        <v>0</v>
      </c>
      <c r="D22" s="578">
        <v>0</v>
      </c>
    </row>
    <row r="23" spans="1:4" ht="15" customHeight="1">
      <c r="A23" s="581" t="s">
        <v>601</v>
      </c>
      <c r="B23" s="582">
        <v>38687.322090000001</v>
      </c>
      <c r="C23" s="582">
        <v>28643.969779999999</v>
      </c>
      <c r="D23" s="582">
        <v>67331.291870000001</v>
      </c>
    </row>
    <row r="24" spans="1:4" ht="15" customHeight="1">
      <c r="A24" s="583" t="s">
        <v>1069</v>
      </c>
      <c r="B24" s="578">
        <v>32534.6</v>
      </c>
      <c r="C24" s="578">
        <v>23031</v>
      </c>
      <c r="D24" s="578">
        <v>55565.599999999999</v>
      </c>
    </row>
    <row r="25" spans="1:4" ht="15" customHeight="1">
      <c r="A25" s="583" t="s">
        <v>1071</v>
      </c>
      <c r="B25" s="578">
        <v>0</v>
      </c>
      <c r="C25" s="578">
        <v>0</v>
      </c>
      <c r="D25" s="578">
        <v>0</v>
      </c>
    </row>
    <row r="26" spans="1:4" ht="15" customHeight="1">
      <c r="A26" s="583" t="s">
        <v>1073</v>
      </c>
      <c r="B26" s="578">
        <v>0</v>
      </c>
      <c r="C26" s="578">
        <v>0</v>
      </c>
      <c r="D26" s="578">
        <v>0</v>
      </c>
    </row>
    <row r="27" spans="1:4" ht="15" customHeight="1">
      <c r="A27" s="583" t="s">
        <v>1075</v>
      </c>
      <c r="B27" s="578">
        <v>2498.8836099999999</v>
      </c>
      <c r="C27" s="578">
        <v>4878.5187500000002</v>
      </c>
      <c r="D27" s="578">
        <v>7377.40236</v>
      </c>
    </row>
    <row r="28" spans="1:4" ht="15" customHeight="1">
      <c r="A28" s="583" t="s">
        <v>1077</v>
      </c>
      <c r="B28" s="578">
        <v>3653.8384799999999</v>
      </c>
      <c r="C28" s="578">
        <v>734.45103000000006</v>
      </c>
      <c r="D28" s="578">
        <v>4388.2895099999996</v>
      </c>
    </row>
    <row r="29" spans="1:4" ht="15" customHeight="1">
      <c r="A29" s="577" t="s">
        <v>1233</v>
      </c>
      <c r="B29" s="578">
        <v>3211.75848</v>
      </c>
      <c r="C29" s="578">
        <v>4.4419499999999994</v>
      </c>
      <c r="D29" s="578">
        <v>3216.2004299999999</v>
      </c>
    </row>
    <row r="30" spans="1:4" ht="15" customHeight="1">
      <c r="A30" s="577" t="s">
        <v>1234</v>
      </c>
      <c r="B30" s="578">
        <v>442.08</v>
      </c>
      <c r="C30" s="578">
        <v>730.00907999999993</v>
      </c>
      <c r="D30" s="578">
        <v>1172.08908</v>
      </c>
    </row>
    <row r="31" spans="1:4" ht="15" customHeight="1">
      <c r="A31" s="581" t="s">
        <v>605</v>
      </c>
      <c r="B31" s="582">
        <v>65475.075290000001</v>
      </c>
      <c r="C31" s="582">
        <v>41490.163159999996</v>
      </c>
      <c r="D31" s="582">
        <v>106965.23845</v>
      </c>
    </row>
    <row r="32" spans="1:4" ht="15" customHeight="1">
      <c r="A32" s="577" t="s">
        <v>1084</v>
      </c>
      <c r="B32" s="578">
        <v>0</v>
      </c>
      <c r="C32" s="578">
        <v>0</v>
      </c>
      <c r="D32" s="578">
        <v>0</v>
      </c>
    </row>
    <row r="33" spans="1:4" ht="15" customHeight="1">
      <c r="A33" s="577" t="s">
        <v>1086</v>
      </c>
      <c r="B33" s="578">
        <v>6829609.25239</v>
      </c>
      <c r="C33" s="578">
        <v>8344425.0178399999</v>
      </c>
      <c r="D33" s="578">
        <v>15174034.270229999</v>
      </c>
    </row>
    <row r="34" spans="1:4">
      <c r="A34" s="581" t="s">
        <v>1203</v>
      </c>
      <c r="B34" s="582">
        <v>0</v>
      </c>
      <c r="C34" s="582">
        <v>27.901979999999998</v>
      </c>
      <c r="D34" s="582">
        <v>27.901979999999998</v>
      </c>
    </row>
    <row r="35" spans="1:4" ht="15" customHeight="1">
      <c r="A35" s="577" t="s">
        <v>1103</v>
      </c>
      <c r="B35" s="578">
        <v>319.63436999999999</v>
      </c>
      <c r="C35" s="578">
        <v>0</v>
      </c>
      <c r="D35" s="578">
        <v>319.63436999999999</v>
      </c>
    </row>
    <row r="36" spans="1:4" ht="15" customHeight="1">
      <c r="A36" s="583" t="s">
        <v>615</v>
      </c>
      <c r="B36" s="578">
        <v>-319.63436999999999</v>
      </c>
      <c r="C36" s="578">
        <v>27.901979999999998</v>
      </c>
      <c r="D36" s="578">
        <v>-291.73239000000001</v>
      </c>
    </row>
    <row r="37" spans="1:4" ht="15" customHeight="1">
      <c r="A37" s="584" t="s">
        <v>1106</v>
      </c>
      <c r="B37" s="578">
        <v>26466.470239999999</v>
      </c>
      <c r="C37" s="578">
        <v>19540.653670000003</v>
      </c>
      <c r="D37" s="578">
        <v>46007.123910000002</v>
      </c>
    </row>
    <row r="38" spans="1:4" ht="15" customHeight="1">
      <c r="A38" s="577" t="s">
        <v>1108</v>
      </c>
      <c r="B38" s="578">
        <v>64.699870000000004</v>
      </c>
      <c r="C38" s="578">
        <v>22.25</v>
      </c>
      <c r="D38" s="578">
        <v>86.949870000000004</v>
      </c>
    </row>
    <row r="39" spans="1:4" ht="15" customHeight="1">
      <c r="A39" s="583" t="s">
        <v>1110</v>
      </c>
      <c r="B39" s="578">
        <v>26082.135999999999</v>
      </c>
      <c r="C39" s="578">
        <v>19546.305650000002</v>
      </c>
      <c r="D39" s="578">
        <v>45628.441650000001</v>
      </c>
    </row>
    <row r="40" spans="1:4" ht="15" customHeight="1">
      <c r="A40" s="584" t="s">
        <v>1112</v>
      </c>
      <c r="B40" s="578">
        <v>117.41471</v>
      </c>
      <c r="C40" s="578">
        <v>0</v>
      </c>
      <c r="D40" s="578">
        <v>117.41471</v>
      </c>
    </row>
    <row r="41" spans="1:4" ht="15" customHeight="1">
      <c r="A41" s="577" t="s">
        <v>1114</v>
      </c>
      <c r="B41" s="578">
        <v>21.934930000000001</v>
      </c>
      <c r="C41" s="578">
        <v>0</v>
      </c>
      <c r="D41" s="578">
        <v>21.934930000000001</v>
      </c>
    </row>
    <row r="42" spans="1:4" ht="15" customHeight="1">
      <c r="A42" s="583" t="s">
        <v>1116</v>
      </c>
      <c r="B42" s="578">
        <v>26177.61578</v>
      </c>
      <c r="C42" s="578">
        <v>19546.305650000002</v>
      </c>
      <c r="D42" s="578">
        <v>45723.921430000002</v>
      </c>
    </row>
    <row r="43" spans="1:4" ht="15" customHeight="1">
      <c r="A43" s="584" t="s">
        <v>1118</v>
      </c>
      <c r="B43" s="578">
        <v>25975.052239999997</v>
      </c>
      <c r="C43" s="578">
        <v>18816.296569999999</v>
      </c>
      <c r="D43" s="578">
        <v>44791.348809999996</v>
      </c>
    </row>
    <row r="44" spans="1:4" ht="15" customHeight="1">
      <c r="A44" s="583" t="s">
        <v>1120</v>
      </c>
      <c r="B44" s="578">
        <v>202.56354000000283</v>
      </c>
      <c r="C44" s="578">
        <v>730.00908000000345</v>
      </c>
      <c r="D44" s="578">
        <v>932.57262000000628</v>
      </c>
    </row>
    <row r="45" spans="1:4" ht="15" customHeight="1">
      <c r="A45" s="584" t="s">
        <v>1235</v>
      </c>
      <c r="B45" s="578">
        <v>3.2289999999999999E-2</v>
      </c>
      <c r="C45" s="578">
        <v>0</v>
      </c>
      <c r="D45" s="578">
        <v>3.2289999999999999E-2</v>
      </c>
    </row>
    <row r="46" spans="1:4" ht="15" customHeight="1">
      <c r="A46" s="577" t="s">
        <v>1236</v>
      </c>
      <c r="B46" s="578">
        <v>0.25262000000000001</v>
      </c>
      <c r="C46" s="578">
        <v>0</v>
      </c>
      <c r="D46" s="578">
        <v>0.25262000000000001</v>
      </c>
    </row>
    <row r="47" spans="1:4" ht="15" customHeight="1">
      <c r="A47" s="583" t="s">
        <v>1134</v>
      </c>
      <c r="B47" s="578">
        <v>202.34321000000281</v>
      </c>
      <c r="C47" s="578">
        <v>730.00908000000345</v>
      </c>
      <c r="D47" s="578">
        <v>932.35229000000629</v>
      </c>
    </row>
    <row r="48" spans="1:4" ht="15" customHeight="1">
      <c r="A48" s="584" t="s">
        <v>1136</v>
      </c>
      <c r="B48" s="578">
        <v>239.73679000000001</v>
      </c>
      <c r="C48" s="585">
        <v>0</v>
      </c>
      <c r="D48" s="578">
        <v>239.73679000000001</v>
      </c>
    </row>
    <row r="49" spans="1:4" ht="15" customHeight="1">
      <c r="A49" s="583" t="s">
        <v>627</v>
      </c>
      <c r="B49" s="578">
        <v>442.08000000000283</v>
      </c>
      <c r="C49" s="578">
        <v>730.00908000000345</v>
      </c>
      <c r="D49" s="578">
        <v>1172.0890800000063</v>
      </c>
    </row>
    <row r="50" spans="1:4" ht="15" customHeight="1">
      <c r="A50" s="584" t="s">
        <v>1139</v>
      </c>
      <c r="B50" s="578">
        <v>0</v>
      </c>
      <c r="C50" s="578">
        <v>0</v>
      </c>
      <c r="D50" s="578">
        <v>0</v>
      </c>
    </row>
    <row r="51" spans="1:4" ht="15" customHeight="1">
      <c r="A51" s="577" t="s">
        <v>1141</v>
      </c>
      <c r="B51" s="578">
        <v>0</v>
      </c>
      <c r="C51" s="578">
        <v>0</v>
      </c>
      <c r="D51" s="578">
        <v>0</v>
      </c>
    </row>
    <row r="52" spans="1:4" ht="15" customHeight="1">
      <c r="A52" s="583" t="s">
        <v>629</v>
      </c>
      <c r="B52" s="578">
        <v>442.08000000000283</v>
      </c>
      <c r="C52" s="578">
        <v>730.00908000000345</v>
      </c>
      <c r="D52" s="578">
        <v>1172.0890800000063</v>
      </c>
    </row>
    <row r="53" spans="1:4" ht="15" customHeight="1">
      <c r="A53" s="584" t="s">
        <v>1144</v>
      </c>
      <c r="B53" s="578">
        <v>0</v>
      </c>
      <c r="C53" s="578">
        <v>0</v>
      </c>
      <c r="D53" s="578">
        <v>0</v>
      </c>
    </row>
    <row r="54" spans="1:4" ht="15" customHeight="1">
      <c r="A54" s="583" t="s">
        <v>1146</v>
      </c>
      <c r="B54" s="578">
        <v>442.08000000000283</v>
      </c>
      <c r="C54" s="578">
        <v>730.00908000000345</v>
      </c>
      <c r="D54" s="578">
        <v>1172.0890800000063</v>
      </c>
    </row>
    <row r="55" spans="1:4" ht="15" customHeight="1">
      <c r="A55" s="584" t="s">
        <v>1148</v>
      </c>
      <c r="B55" s="578">
        <v>0</v>
      </c>
      <c r="C55" s="578">
        <v>0</v>
      </c>
      <c r="D55" s="578">
        <v>0</v>
      </c>
    </row>
    <row r="56" spans="1:4" ht="15" customHeight="1" thickBot="1">
      <c r="A56" s="628" t="s">
        <v>1150</v>
      </c>
      <c r="B56" s="629">
        <v>442.08000000000283</v>
      </c>
      <c r="C56" s="629">
        <v>730.00908000000345</v>
      </c>
      <c r="D56" s="629">
        <v>1172.0890800000063</v>
      </c>
    </row>
    <row r="57" spans="1:4" ht="3.75" customHeight="1" thickTop="1" thickBot="1">
      <c r="A57" s="579"/>
      <c r="B57" s="580"/>
      <c r="C57" s="580"/>
      <c r="D57" s="580"/>
    </row>
    <row r="58" spans="1:4" ht="15" customHeight="1" thickTop="1">
      <c r="A58" s="576"/>
      <c r="B58" s="576"/>
      <c r="C58" s="576"/>
      <c r="D58" s="576"/>
    </row>
  </sheetData>
  <mergeCells count="4">
    <mergeCell ref="A1:D1"/>
    <mergeCell ref="A2:D2"/>
    <mergeCell ref="A3:D3"/>
    <mergeCell ref="A4:D4"/>
  </mergeCells>
  <pageMargins left="0.7" right="0.7" top="0.75" bottom="0.75" header="0.3" footer="0.3"/>
  <pageSetup orientation="portrait" r:id="rId1"/>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60"/>
  <sheetViews>
    <sheetView zoomScaleNormal="100" workbookViewId="0">
      <selection activeCell="A3" sqref="A3:D3"/>
    </sheetView>
  </sheetViews>
  <sheetFormatPr defaultRowHeight="15"/>
  <cols>
    <col min="1" max="1" width="89.85546875" style="5" bestFit="1" customWidth="1"/>
    <col min="2" max="3" width="8.140625" style="2" bestFit="1" customWidth="1"/>
    <col min="4" max="4" width="9.28515625" style="2" bestFit="1" customWidth="1"/>
    <col min="5" max="16384" width="9.140625" style="5"/>
  </cols>
  <sheetData>
    <row r="1" spans="1:4" ht="29.25" customHeight="1">
      <c r="A1" s="791" t="s">
        <v>1237</v>
      </c>
      <c r="B1" s="791"/>
      <c r="C1" s="791"/>
      <c r="D1" s="791"/>
    </row>
    <row r="2" spans="1:4" ht="15" customHeight="1">
      <c r="A2" s="792" t="s">
        <v>516</v>
      </c>
      <c r="B2" s="792"/>
      <c r="C2" s="792"/>
      <c r="D2" s="792"/>
    </row>
    <row r="3" spans="1:4" ht="15" customHeight="1">
      <c r="A3" s="792" t="s">
        <v>1493</v>
      </c>
      <c r="B3" s="792"/>
      <c r="C3" s="792"/>
      <c r="D3" s="792"/>
    </row>
    <row r="4" spans="1:4" ht="33" customHeight="1">
      <c r="A4" s="793" t="s">
        <v>508</v>
      </c>
      <c r="B4" s="793"/>
      <c r="C4" s="793"/>
      <c r="D4" s="793"/>
    </row>
    <row r="5" spans="1:4" ht="3.75" customHeight="1">
      <c r="A5" s="586"/>
      <c r="B5" s="586"/>
      <c r="C5" s="586"/>
      <c r="D5" s="586"/>
    </row>
    <row r="6" spans="1:4" ht="30" customHeight="1" thickBot="1">
      <c r="A6" s="630"/>
      <c r="B6" s="573" t="s">
        <v>479</v>
      </c>
      <c r="C6" s="573" t="s">
        <v>480</v>
      </c>
      <c r="D6" s="574" t="s">
        <v>515</v>
      </c>
    </row>
    <row r="7" spans="1:4" ht="15" customHeight="1" thickTop="1">
      <c r="A7" s="631" t="s">
        <v>576</v>
      </c>
      <c r="B7" s="632">
        <v>192691.82813000001</v>
      </c>
      <c r="C7" s="632">
        <v>100264.99676000001</v>
      </c>
      <c r="D7" s="632">
        <v>292956.82489000005</v>
      </c>
    </row>
    <row r="8" spans="1:4" ht="15" customHeight="1">
      <c r="A8" s="593" t="s">
        <v>1041</v>
      </c>
      <c r="B8" s="592">
        <v>30010.390309999999</v>
      </c>
      <c r="C8" s="592">
        <v>17208.150659999999</v>
      </c>
      <c r="D8" s="592">
        <v>47218.540970000002</v>
      </c>
    </row>
    <row r="9" spans="1:4" ht="15" customHeight="1">
      <c r="A9" s="593" t="s">
        <v>1043</v>
      </c>
      <c r="B9" s="592">
        <v>455.42278999999996</v>
      </c>
      <c r="C9" s="592">
        <v>0</v>
      </c>
      <c r="D9" s="592">
        <v>455.42278999999996</v>
      </c>
    </row>
    <row r="10" spans="1:4" ht="15" customHeight="1">
      <c r="A10" s="593" t="s">
        <v>1045</v>
      </c>
      <c r="B10" s="592">
        <v>80913.77423000001</v>
      </c>
      <c r="C10" s="592">
        <v>50933.15511</v>
      </c>
      <c r="D10" s="592">
        <v>131846.92934</v>
      </c>
    </row>
    <row r="11" spans="1:4" ht="15" customHeight="1">
      <c r="A11" s="593" t="s">
        <v>1047</v>
      </c>
      <c r="B11" s="592">
        <v>114.51299</v>
      </c>
      <c r="C11" s="592">
        <v>0</v>
      </c>
      <c r="D11" s="592">
        <v>114.51299</v>
      </c>
    </row>
    <row r="12" spans="1:4" ht="15" customHeight="1">
      <c r="A12" s="593" t="s">
        <v>1049</v>
      </c>
      <c r="B12" s="592">
        <v>224.82148999999998</v>
      </c>
      <c r="C12" s="592">
        <v>2281.4032099999999</v>
      </c>
      <c r="D12" s="592">
        <v>2506.2246999999998</v>
      </c>
    </row>
    <row r="13" spans="1:4" ht="15" customHeight="1">
      <c r="A13" s="593" t="s">
        <v>1051</v>
      </c>
      <c r="B13" s="592">
        <v>74216.641579999996</v>
      </c>
      <c r="C13" s="592">
        <v>28401.737920000003</v>
      </c>
      <c r="D13" s="592">
        <v>102618.3795</v>
      </c>
    </row>
    <row r="14" spans="1:4" ht="15" customHeight="1">
      <c r="A14" s="593" t="s">
        <v>1053</v>
      </c>
      <c r="B14" s="592">
        <v>6756.2647400000005</v>
      </c>
      <c r="C14" s="592">
        <v>1440.5498600000001</v>
      </c>
      <c r="D14" s="592">
        <v>8196.8146000000015</v>
      </c>
    </row>
    <row r="15" spans="1:4" ht="15" customHeight="1">
      <c r="A15" s="593" t="s">
        <v>1055</v>
      </c>
      <c r="B15" s="592">
        <v>0</v>
      </c>
      <c r="C15" s="592">
        <v>0</v>
      </c>
      <c r="D15" s="592">
        <v>0</v>
      </c>
    </row>
    <row r="16" spans="1:4" ht="15" customHeight="1">
      <c r="A16" s="588" t="s">
        <v>1057</v>
      </c>
      <c r="B16" s="589">
        <v>106733.32472</v>
      </c>
      <c r="C16" s="589">
        <v>38286.911869999996</v>
      </c>
      <c r="D16" s="589">
        <v>145020.23658999999</v>
      </c>
    </row>
    <row r="17" spans="1:4" ht="15" customHeight="1">
      <c r="A17" s="593" t="s">
        <v>243</v>
      </c>
      <c r="B17" s="592">
        <v>0</v>
      </c>
      <c r="C17" s="592">
        <v>0</v>
      </c>
      <c r="D17" s="592">
        <v>0</v>
      </c>
    </row>
    <row r="18" spans="1:4" ht="15" customHeight="1">
      <c r="A18" s="593" t="s">
        <v>1238</v>
      </c>
      <c r="B18" s="592">
        <v>0</v>
      </c>
      <c r="C18" s="592">
        <v>0</v>
      </c>
      <c r="D18" s="592">
        <v>0</v>
      </c>
    </row>
    <row r="19" spans="1:4" ht="15" customHeight="1">
      <c r="A19" s="593" t="s">
        <v>1232</v>
      </c>
      <c r="B19" s="592">
        <v>7436.2671900000005</v>
      </c>
      <c r="C19" s="592">
        <v>2559.2870499999999</v>
      </c>
      <c r="D19" s="592">
        <v>9995.5542400000013</v>
      </c>
    </row>
    <row r="20" spans="1:4" ht="15" customHeight="1">
      <c r="A20" s="593" t="s">
        <v>1060</v>
      </c>
      <c r="B20" s="592">
        <v>90853.069739999992</v>
      </c>
      <c r="C20" s="592">
        <v>35727.624819999997</v>
      </c>
      <c r="D20" s="592">
        <v>126580.69455999999</v>
      </c>
    </row>
    <row r="21" spans="1:4" ht="15" customHeight="1">
      <c r="A21" s="593" t="s">
        <v>1062</v>
      </c>
      <c r="B21" s="592">
        <v>8443.9877899999992</v>
      </c>
      <c r="C21" s="592">
        <v>0</v>
      </c>
      <c r="D21" s="592">
        <v>8443.9877899999992</v>
      </c>
    </row>
    <row r="22" spans="1:4" ht="15" customHeight="1">
      <c r="A22" s="593" t="s">
        <v>1064</v>
      </c>
      <c r="B22" s="592">
        <v>0</v>
      </c>
      <c r="C22" s="592">
        <v>0</v>
      </c>
      <c r="D22" s="592">
        <v>0</v>
      </c>
    </row>
    <row r="23" spans="1:4" ht="15" customHeight="1">
      <c r="A23" s="593" t="s">
        <v>1066</v>
      </c>
      <c r="B23" s="592">
        <v>0</v>
      </c>
      <c r="C23" s="592">
        <v>0</v>
      </c>
      <c r="D23" s="592">
        <v>0</v>
      </c>
    </row>
    <row r="24" spans="1:4" ht="15" customHeight="1">
      <c r="A24" s="593" t="s">
        <v>810</v>
      </c>
      <c r="B24" s="592">
        <v>0</v>
      </c>
      <c r="C24" s="592">
        <v>0</v>
      </c>
      <c r="D24" s="592">
        <v>0</v>
      </c>
    </row>
    <row r="25" spans="1:4" ht="15" customHeight="1">
      <c r="A25" s="588" t="s">
        <v>601</v>
      </c>
      <c r="B25" s="589">
        <v>85958.50340999999</v>
      </c>
      <c r="C25" s="589">
        <v>61978.084889999998</v>
      </c>
      <c r="D25" s="589">
        <v>147936.5883</v>
      </c>
    </row>
    <row r="26" spans="1:4" ht="15" customHeight="1">
      <c r="A26" s="593" t="s">
        <v>1069</v>
      </c>
      <c r="B26" s="592">
        <v>44600.4</v>
      </c>
      <c r="C26" s="592">
        <v>22880</v>
      </c>
      <c r="D26" s="592">
        <v>67480.399999999994</v>
      </c>
    </row>
    <row r="27" spans="1:4" ht="15" customHeight="1">
      <c r="A27" s="593" t="s">
        <v>1071</v>
      </c>
      <c r="B27" s="592">
        <v>0</v>
      </c>
      <c r="C27" s="592">
        <v>0</v>
      </c>
      <c r="D27" s="592">
        <v>0</v>
      </c>
    </row>
    <row r="28" spans="1:4" ht="15" customHeight="1">
      <c r="A28" s="593" t="s">
        <v>1073</v>
      </c>
      <c r="B28" s="592">
        <v>0</v>
      </c>
      <c r="C28" s="592">
        <v>0</v>
      </c>
      <c r="D28" s="592">
        <v>0</v>
      </c>
    </row>
    <row r="29" spans="1:4" ht="15" customHeight="1">
      <c r="A29" s="593" t="s">
        <v>1075</v>
      </c>
      <c r="B29" s="592">
        <v>22305.222030000001</v>
      </c>
      <c r="C29" s="592">
        <v>13214.143189999999</v>
      </c>
      <c r="D29" s="592">
        <v>35519.36522</v>
      </c>
    </row>
    <row r="30" spans="1:4" ht="15" customHeight="1">
      <c r="A30" s="593" t="s">
        <v>1077</v>
      </c>
      <c r="B30" s="592">
        <v>19052.881379999999</v>
      </c>
      <c r="C30" s="592">
        <v>25883.941699999999</v>
      </c>
      <c r="D30" s="592">
        <v>44936.823080000002</v>
      </c>
    </row>
    <row r="31" spans="1:4" ht="15" customHeight="1">
      <c r="A31" s="591" t="s">
        <v>1233</v>
      </c>
      <c r="B31" s="592">
        <v>-2.0000000000000002E-5</v>
      </c>
      <c r="C31" s="592">
        <v>20641.350480000001</v>
      </c>
      <c r="D31" s="592">
        <v>20641.350460000001</v>
      </c>
    </row>
    <row r="32" spans="1:4" ht="15" customHeight="1">
      <c r="A32" s="591" t="s">
        <v>1234</v>
      </c>
      <c r="B32" s="592">
        <v>19052.881399999998</v>
      </c>
      <c r="C32" s="592">
        <v>5242.5912199999993</v>
      </c>
      <c r="D32" s="592">
        <v>24295.472619999997</v>
      </c>
    </row>
    <row r="33" spans="1:4" ht="15" customHeight="1">
      <c r="A33" s="588" t="s">
        <v>605</v>
      </c>
      <c r="B33" s="589">
        <v>192691.82812999998</v>
      </c>
      <c r="C33" s="589">
        <v>100264.99675999999</v>
      </c>
      <c r="D33" s="589">
        <v>292956.82488999999</v>
      </c>
    </row>
    <row r="34" spans="1:4" ht="15" customHeight="1">
      <c r="A34" s="591" t="s">
        <v>1084</v>
      </c>
      <c r="B34" s="592">
        <v>0</v>
      </c>
      <c r="C34" s="592">
        <v>0</v>
      </c>
      <c r="D34" s="592">
        <v>0</v>
      </c>
    </row>
    <row r="35" spans="1:4" ht="15" customHeight="1">
      <c r="A35" s="591" t="s">
        <v>1086</v>
      </c>
      <c r="B35" s="592">
        <v>261948.19384999998</v>
      </c>
      <c r="C35" s="592">
        <v>95280.731</v>
      </c>
      <c r="D35" s="592">
        <v>357228.92484999995</v>
      </c>
    </row>
    <row r="36" spans="1:4">
      <c r="A36" s="588" t="s">
        <v>1203</v>
      </c>
      <c r="B36" s="589">
        <v>292.55116999999996</v>
      </c>
      <c r="C36" s="589">
        <v>131.31307000000001</v>
      </c>
      <c r="D36" s="589">
        <v>423.86424</v>
      </c>
    </row>
    <row r="37" spans="1:4" ht="15" customHeight="1">
      <c r="A37" s="591" t="s">
        <v>1103</v>
      </c>
      <c r="B37" s="592">
        <v>167.71494000000001</v>
      </c>
      <c r="C37" s="592">
        <v>71.348590000000002</v>
      </c>
      <c r="D37" s="592">
        <v>239.06353000000001</v>
      </c>
    </row>
    <row r="38" spans="1:4" ht="15" customHeight="1">
      <c r="A38" s="593" t="s">
        <v>615</v>
      </c>
      <c r="B38" s="592">
        <v>124.83622999999994</v>
      </c>
      <c r="C38" s="592">
        <v>59.964480000000009</v>
      </c>
      <c r="D38" s="592">
        <v>184.80070999999995</v>
      </c>
    </row>
    <row r="39" spans="1:4" ht="15" customHeight="1">
      <c r="A39" s="584" t="s">
        <v>1106</v>
      </c>
      <c r="B39" s="592">
        <v>55657.40526</v>
      </c>
      <c r="C39" s="592">
        <v>42149.929759999999</v>
      </c>
      <c r="D39" s="592">
        <v>97807.335019999999</v>
      </c>
    </row>
    <row r="40" spans="1:4" ht="15" customHeight="1">
      <c r="A40" s="591" t="s">
        <v>1108</v>
      </c>
      <c r="B40" s="592">
        <v>10861.099269999999</v>
      </c>
      <c r="C40" s="592">
        <v>18721.501530000001</v>
      </c>
      <c r="D40" s="592">
        <v>29582.6008</v>
      </c>
    </row>
    <row r="41" spans="1:4" ht="15" customHeight="1">
      <c r="A41" s="593" t="s">
        <v>1110</v>
      </c>
      <c r="B41" s="592">
        <v>44921.142220000002</v>
      </c>
      <c r="C41" s="592">
        <v>23488.39271</v>
      </c>
      <c r="D41" s="592">
        <v>68409.534929999994</v>
      </c>
    </row>
    <row r="42" spans="1:4" ht="15" customHeight="1">
      <c r="A42" s="584" t="s">
        <v>1112</v>
      </c>
      <c r="B42" s="592">
        <v>6.3502700000000001</v>
      </c>
      <c r="C42" s="592">
        <v>26.995150000000002</v>
      </c>
      <c r="D42" s="592">
        <v>33.345420000000004</v>
      </c>
    </row>
    <row r="43" spans="1:4" ht="15" customHeight="1">
      <c r="A43" s="591" t="s">
        <v>1114</v>
      </c>
      <c r="B43" s="592">
        <v>107.73518</v>
      </c>
      <c r="C43" s="592">
        <v>26.983820000000001</v>
      </c>
      <c r="D43" s="592">
        <v>134.71899999999999</v>
      </c>
    </row>
    <row r="44" spans="1:4" ht="15" customHeight="1">
      <c r="A44" s="593" t="s">
        <v>1116</v>
      </c>
      <c r="B44" s="592">
        <v>44819.757310000001</v>
      </c>
      <c r="C44" s="592">
        <v>23488.404039999998</v>
      </c>
      <c r="D44" s="592">
        <v>68308.161349999995</v>
      </c>
    </row>
    <row r="45" spans="1:4" ht="15" customHeight="1">
      <c r="A45" s="584" t="s">
        <v>1118</v>
      </c>
      <c r="B45" s="592">
        <v>23008.09993</v>
      </c>
      <c r="C45" s="592">
        <v>18608.877039999999</v>
      </c>
      <c r="D45" s="592">
        <v>41616.976970000003</v>
      </c>
    </row>
    <row r="46" spans="1:4" ht="15" customHeight="1">
      <c r="A46" s="593" t="s">
        <v>1120</v>
      </c>
      <c r="B46" s="592">
        <v>21811.657380000001</v>
      </c>
      <c r="C46" s="592">
        <v>4879.5269999999982</v>
      </c>
      <c r="D46" s="592">
        <v>26691.184379999999</v>
      </c>
    </row>
    <row r="47" spans="1:4" ht="15" customHeight="1">
      <c r="A47" s="584" t="s">
        <v>1235</v>
      </c>
      <c r="B47" s="592">
        <v>18.036999999999999</v>
      </c>
      <c r="C47" s="592">
        <v>9.623000000000001E-2</v>
      </c>
      <c r="D47" s="592">
        <v>18.133229999999998</v>
      </c>
    </row>
    <row r="48" spans="1:4" ht="15" customHeight="1">
      <c r="A48" s="591" t="s">
        <v>1236</v>
      </c>
      <c r="B48" s="592">
        <v>0</v>
      </c>
      <c r="C48" s="592">
        <v>0</v>
      </c>
      <c r="D48" s="592">
        <v>0</v>
      </c>
    </row>
    <row r="49" spans="1:4" ht="15" customHeight="1">
      <c r="A49" s="593" t="s">
        <v>1134</v>
      </c>
      <c r="B49" s="592">
        <v>21829.694380000001</v>
      </c>
      <c r="C49" s="592">
        <v>4879.6232299999983</v>
      </c>
      <c r="D49" s="592">
        <v>26709.317609999998</v>
      </c>
    </row>
    <row r="50" spans="1:4" ht="15" customHeight="1">
      <c r="A50" s="584" t="s">
        <v>1136</v>
      </c>
      <c r="B50" s="592">
        <v>65.419300000000007</v>
      </c>
      <c r="C50" s="592">
        <v>329.96798999999999</v>
      </c>
      <c r="D50" s="592">
        <v>395.38729000000001</v>
      </c>
    </row>
    <row r="51" spans="1:4" ht="15" customHeight="1">
      <c r="A51" s="593" t="s">
        <v>627</v>
      </c>
      <c r="B51" s="592">
        <v>21895.113680000002</v>
      </c>
      <c r="C51" s="592">
        <v>5209.5912199999984</v>
      </c>
      <c r="D51" s="592">
        <v>27104.704900000001</v>
      </c>
    </row>
    <row r="52" spans="1:4" ht="15" customHeight="1">
      <c r="A52" s="584" t="s">
        <v>1139</v>
      </c>
      <c r="B52" s="592">
        <v>4.75</v>
      </c>
      <c r="C52" s="592">
        <v>33</v>
      </c>
      <c r="D52" s="592">
        <v>37.75</v>
      </c>
    </row>
    <row r="53" spans="1:4" ht="15" customHeight="1">
      <c r="A53" s="591" t="s">
        <v>1141</v>
      </c>
      <c r="B53" s="592">
        <v>0</v>
      </c>
      <c r="C53" s="592">
        <v>0</v>
      </c>
      <c r="D53" s="592">
        <v>0</v>
      </c>
    </row>
    <row r="54" spans="1:4" ht="15" customHeight="1">
      <c r="A54" s="593" t="s">
        <v>629</v>
      </c>
      <c r="B54" s="592">
        <v>21899.863680000002</v>
      </c>
      <c r="C54" s="592">
        <v>5242.5912199999984</v>
      </c>
      <c r="D54" s="592">
        <v>27142.454900000001</v>
      </c>
    </row>
    <row r="55" spans="1:4" ht="15" customHeight="1">
      <c r="A55" s="584" t="s">
        <v>1144</v>
      </c>
      <c r="B55" s="592">
        <v>0</v>
      </c>
      <c r="C55" s="592">
        <v>0</v>
      </c>
      <c r="D55" s="592">
        <v>0</v>
      </c>
    </row>
    <row r="56" spans="1:4" ht="15" customHeight="1">
      <c r="A56" s="594" t="s">
        <v>1146</v>
      </c>
      <c r="B56" s="587">
        <v>21899.863680000002</v>
      </c>
      <c r="C56" s="587">
        <v>5242.5912199999984</v>
      </c>
      <c r="D56" s="587">
        <v>27142.454900000001</v>
      </c>
    </row>
    <row r="57" spans="1:4" ht="15" customHeight="1">
      <c r="A57" s="575" t="s">
        <v>1148</v>
      </c>
      <c r="B57" s="587">
        <v>2846.9822799999997</v>
      </c>
      <c r="C57" s="587">
        <v>0</v>
      </c>
      <c r="D57" s="587">
        <v>2846.9822799999997</v>
      </c>
    </row>
    <row r="58" spans="1:4" ht="15" customHeight="1">
      <c r="A58" s="588" t="s">
        <v>1150</v>
      </c>
      <c r="B58" s="589">
        <v>19052.881400000002</v>
      </c>
      <c r="C58" s="589">
        <v>5242.5912199999984</v>
      </c>
      <c r="D58" s="589">
        <v>24295.47262</v>
      </c>
    </row>
    <row r="59" spans="1:4" ht="3.75" customHeight="1" thickBot="1">
      <c r="A59" s="590"/>
      <c r="B59" s="590"/>
      <c r="C59" s="590"/>
      <c r="D59" s="590"/>
    </row>
    <row r="60" spans="1:4" ht="15" customHeight="1" thickTop="1">
      <c r="A60" s="586"/>
      <c r="B60" s="586"/>
      <c r="C60" s="586"/>
      <c r="D60" s="586"/>
    </row>
  </sheetData>
  <mergeCells count="4">
    <mergeCell ref="A1:D1"/>
    <mergeCell ref="A2:D2"/>
    <mergeCell ref="A3:D3"/>
    <mergeCell ref="A4:D4"/>
  </mergeCells>
  <pageMargins left="0.7" right="0.7" top="0.75" bottom="0.75" header="0.3" footer="0.3"/>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1"/>
  <sheetViews>
    <sheetView zoomScaleNormal="100" workbookViewId="0">
      <selection activeCell="A3" sqref="A3:I3"/>
    </sheetView>
  </sheetViews>
  <sheetFormatPr defaultRowHeight="15"/>
  <cols>
    <col min="1" max="1" width="90.140625" style="677" customWidth="1"/>
    <col min="2" max="9" width="10.7109375" style="677" customWidth="1"/>
    <col min="10" max="253" width="9.140625" style="677"/>
    <col min="254" max="254" width="90.140625" style="677" customWidth="1"/>
    <col min="255" max="262" width="10.7109375" style="677" customWidth="1"/>
    <col min="263" max="509" width="9.140625" style="677"/>
    <col min="510" max="510" width="90.140625" style="677" customWidth="1"/>
    <col min="511" max="518" width="10.7109375" style="677" customWidth="1"/>
    <col min="519" max="765" width="9.140625" style="677"/>
    <col min="766" max="766" width="90.140625" style="677" customWidth="1"/>
    <col min="767" max="774" width="10.7109375" style="677" customWidth="1"/>
    <col min="775" max="1021" width="9.140625" style="677"/>
    <col min="1022" max="1022" width="90.140625" style="677" customWidth="1"/>
    <col min="1023" max="1030" width="10.7109375" style="677" customWidth="1"/>
    <col min="1031" max="1277" width="9.140625" style="677"/>
    <col min="1278" max="1278" width="90.140625" style="677" customWidth="1"/>
    <col min="1279" max="1286" width="10.7109375" style="677" customWidth="1"/>
    <col min="1287" max="1533" width="9.140625" style="677"/>
    <col min="1534" max="1534" width="90.140625" style="677" customWidth="1"/>
    <col min="1535" max="1542" width="10.7109375" style="677" customWidth="1"/>
    <col min="1543" max="1789" width="9.140625" style="677"/>
    <col min="1790" max="1790" width="90.140625" style="677" customWidth="1"/>
    <col min="1791" max="1798" width="10.7109375" style="677" customWidth="1"/>
    <col min="1799" max="2045" width="9.140625" style="677"/>
    <col min="2046" max="2046" width="90.140625" style="677" customWidth="1"/>
    <col min="2047" max="2054" width="10.7109375" style="677" customWidth="1"/>
    <col min="2055" max="2301" width="9.140625" style="677"/>
    <col min="2302" max="2302" width="90.140625" style="677" customWidth="1"/>
    <col min="2303" max="2310" width="10.7109375" style="677" customWidth="1"/>
    <col min="2311" max="2557" width="9.140625" style="677"/>
    <col min="2558" max="2558" width="90.140625" style="677" customWidth="1"/>
    <col min="2559" max="2566" width="10.7109375" style="677" customWidth="1"/>
    <col min="2567" max="2813" width="9.140625" style="677"/>
    <col min="2814" max="2814" width="90.140625" style="677" customWidth="1"/>
    <col min="2815" max="2822" width="10.7109375" style="677" customWidth="1"/>
    <col min="2823" max="3069" width="9.140625" style="677"/>
    <col min="3070" max="3070" width="90.140625" style="677" customWidth="1"/>
    <col min="3071" max="3078" width="10.7109375" style="677" customWidth="1"/>
    <col min="3079" max="3325" width="9.140625" style="677"/>
    <col min="3326" max="3326" width="90.140625" style="677" customWidth="1"/>
    <col min="3327" max="3334" width="10.7109375" style="677" customWidth="1"/>
    <col min="3335" max="3581" width="9.140625" style="677"/>
    <col min="3582" max="3582" width="90.140625" style="677" customWidth="1"/>
    <col min="3583" max="3590" width="10.7109375" style="677" customWidth="1"/>
    <col min="3591" max="3837" width="9.140625" style="677"/>
    <col min="3838" max="3838" width="90.140625" style="677" customWidth="1"/>
    <col min="3839" max="3846" width="10.7109375" style="677" customWidth="1"/>
    <col min="3847" max="4093" width="9.140625" style="677"/>
    <col min="4094" max="4094" width="90.140625" style="677" customWidth="1"/>
    <col min="4095" max="4102" width="10.7109375" style="677" customWidth="1"/>
    <col min="4103" max="4349" width="9.140625" style="677"/>
    <col min="4350" max="4350" width="90.140625" style="677" customWidth="1"/>
    <col min="4351" max="4358" width="10.7109375" style="677" customWidth="1"/>
    <col min="4359" max="4605" width="9.140625" style="677"/>
    <col min="4606" max="4606" width="90.140625" style="677" customWidth="1"/>
    <col min="4607" max="4614" width="10.7109375" style="677" customWidth="1"/>
    <col min="4615" max="4861" width="9.140625" style="677"/>
    <col min="4862" max="4862" width="90.140625" style="677" customWidth="1"/>
    <col min="4863" max="4870" width="10.7109375" style="677" customWidth="1"/>
    <col min="4871" max="5117" width="9.140625" style="677"/>
    <col min="5118" max="5118" width="90.140625" style="677" customWidth="1"/>
    <col min="5119" max="5126" width="10.7109375" style="677" customWidth="1"/>
    <col min="5127" max="5373" width="9.140625" style="677"/>
    <col min="5374" max="5374" width="90.140625" style="677" customWidth="1"/>
    <col min="5375" max="5382" width="10.7109375" style="677" customWidth="1"/>
    <col min="5383" max="5629" width="9.140625" style="677"/>
    <col min="5630" max="5630" width="90.140625" style="677" customWidth="1"/>
    <col min="5631" max="5638" width="10.7109375" style="677" customWidth="1"/>
    <col min="5639" max="5885" width="9.140625" style="677"/>
    <col min="5886" max="5886" width="90.140625" style="677" customWidth="1"/>
    <col min="5887" max="5894" width="10.7109375" style="677" customWidth="1"/>
    <col min="5895" max="6141" width="9.140625" style="677"/>
    <col min="6142" max="6142" width="90.140625" style="677" customWidth="1"/>
    <col min="6143" max="6150" width="10.7109375" style="677" customWidth="1"/>
    <col min="6151" max="6397" width="9.140625" style="677"/>
    <col min="6398" max="6398" width="90.140625" style="677" customWidth="1"/>
    <col min="6399" max="6406" width="10.7109375" style="677" customWidth="1"/>
    <col min="6407" max="6653" width="9.140625" style="677"/>
    <col min="6654" max="6654" width="90.140625" style="677" customWidth="1"/>
    <col min="6655" max="6662" width="10.7109375" style="677" customWidth="1"/>
    <col min="6663" max="6909" width="9.140625" style="677"/>
    <col min="6910" max="6910" width="90.140625" style="677" customWidth="1"/>
    <col min="6911" max="6918" width="10.7109375" style="677" customWidth="1"/>
    <col min="6919" max="7165" width="9.140625" style="677"/>
    <col min="7166" max="7166" width="90.140625" style="677" customWidth="1"/>
    <col min="7167" max="7174" width="10.7109375" style="677" customWidth="1"/>
    <col min="7175" max="7421" width="9.140625" style="677"/>
    <col min="7422" max="7422" width="90.140625" style="677" customWidth="1"/>
    <col min="7423" max="7430" width="10.7109375" style="677" customWidth="1"/>
    <col min="7431" max="7677" width="9.140625" style="677"/>
    <col min="7678" max="7678" width="90.140625" style="677" customWidth="1"/>
    <col min="7679" max="7686" width="10.7109375" style="677" customWidth="1"/>
    <col min="7687" max="7933" width="9.140625" style="677"/>
    <col min="7934" max="7934" width="90.140625" style="677" customWidth="1"/>
    <col min="7935" max="7942" width="10.7109375" style="677" customWidth="1"/>
    <col min="7943" max="8189" width="9.140625" style="677"/>
    <col min="8190" max="8190" width="90.140625" style="677" customWidth="1"/>
    <col min="8191" max="8198" width="10.7109375" style="677" customWidth="1"/>
    <col min="8199" max="8445" width="9.140625" style="677"/>
    <col min="8446" max="8446" width="90.140625" style="677" customWidth="1"/>
    <col min="8447" max="8454" width="10.7109375" style="677" customWidth="1"/>
    <col min="8455" max="8701" width="9.140625" style="677"/>
    <col min="8702" max="8702" width="90.140625" style="677" customWidth="1"/>
    <col min="8703" max="8710" width="10.7109375" style="677" customWidth="1"/>
    <col min="8711" max="8957" width="9.140625" style="677"/>
    <col min="8958" max="8958" width="90.140625" style="677" customWidth="1"/>
    <col min="8959" max="8966" width="10.7109375" style="677" customWidth="1"/>
    <col min="8967" max="9213" width="9.140625" style="677"/>
    <col min="9214" max="9214" width="90.140625" style="677" customWidth="1"/>
    <col min="9215" max="9222" width="10.7109375" style="677" customWidth="1"/>
    <col min="9223" max="9469" width="9.140625" style="677"/>
    <col min="9470" max="9470" width="90.140625" style="677" customWidth="1"/>
    <col min="9471" max="9478" width="10.7109375" style="677" customWidth="1"/>
    <col min="9479" max="9725" width="9.140625" style="677"/>
    <col min="9726" max="9726" width="90.140625" style="677" customWidth="1"/>
    <col min="9727" max="9734" width="10.7109375" style="677" customWidth="1"/>
    <col min="9735" max="9981" width="9.140625" style="677"/>
    <col min="9982" max="9982" width="90.140625" style="677" customWidth="1"/>
    <col min="9983" max="9990" width="10.7109375" style="677" customWidth="1"/>
    <col min="9991" max="10237" width="9.140625" style="677"/>
    <col min="10238" max="10238" width="90.140625" style="677" customWidth="1"/>
    <col min="10239" max="10246" width="10.7109375" style="677" customWidth="1"/>
    <col min="10247" max="10493" width="9.140625" style="677"/>
    <col min="10494" max="10494" width="90.140625" style="677" customWidth="1"/>
    <col min="10495" max="10502" width="10.7109375" style="677" customWidth="1"/>
    <col min="10503" max="10749" width="9.140625" style="677"/>
    <col min="10750" max="10750" width="90.140625" style="677" customWidth="1"/>
    <col min="10751" max="10758" width="10.7109375" style="677" customWidth="1"/>
    <col min="10759" max="11005" width="9.140625" style="677"/>
    <col min="11006" max="11006" width="90.140625" style="677" customWidth="1"/>
    <col min="11007" max="11014" width="10.7109375" style="677" customWidth="1"/>
    <col min="11015" max="11261" width="9.140625" style="677"/>
    <col min="11262" max="11262" width="90.140625" style="677" customWidth="1"/>
    <col min="11263" max="11270" width="10.7109375" style="677" customWidth="1"/>
    <col min="11271" max="11517" width="9.140625" style="677"/>
    <col min="11518" max="11518" width="90.140625" style="677" customWidth="1"/>
    <col min="11519" max="11526" width="10.7109375" style="677" customWidth="1"/>
    <col min="11527" max="11773" width="9.140625" style="677"/>
    <col min="11774" max="11774" width="90.140625" style="677" customWidth="1"/>
    <col min="11775" max="11782" width="10.7109375" style="677" customWidth="1"/>
    <col min="11783" max="12029" width="9.140625" style="677"/>
    <col min="12030" max="12030" width="90.140625" style="677" customWidth="1"/>
    <col min="12031" max="12038" width="10.7109375" style="677" customWidth="1"/>
    <col min="12039" max="12285" width="9.140625" style="677"/>
    <col min="12286" max="12286" width="90.140625" style="677" customWidth="1"/>
    <col min="12287" max="12294" width="10.7109375" style="677" customWidth="1"/>
    <col min="12295" max="12541" width="9.140625" style="677"/>
    <col min="12542" max="12542" width="90.140625" style="677" customWidth="1"/>
    <col min="12543" max="12550" width="10.7109375" style="677" customWidth="1"/>
    <col min="12551" max="12797" width="9.140625" style="677"/>
    <col min="12798" max="12798" width="90.140625" style="677" customWidth="1"/>
    <col min="12799" max="12806" width="10.7109375" style="677" customWidth="1"/>
    <col min="12807" max="13053" width="9.140625" style="677"/>
    <col min="13054" max="13054" width="90.140625" style="677" customWidth="1"/>
    <col min="13055" max="13062" width="10.7109375" style="677" customWidth="1"/>
    <col min="13063" max="13309" width="9.140625" style="677"/>
    <col min="13310" max="13310" width="90.140625" style="677" customWidth="1"/>
    <col min="13311" max="13318" width="10.7109375" style="677" customWidth="1"/>
    <col min="13319" max="13565" width="9.140625" style="677"/>
    <col min="13566" max="13566" width="90.140625" style="677" customWidth="1"/>
    <col min="13567" max="13574" width="10.7109375" style="677" customWidth="1"/>
    <col min="13575" max="13821" width="9.140625" style="677"/>
    <col min="13822" max="13822" width="90.140625" style="677" customWidth="1"/>
    <col min="13823" max="13830" width="10.7109375" style="677" customWidth="1"/>
    <col min="13831" max="14077" width="9.140625" style="677"/>
    <col min="14078" max="14078" width="90.140625" style="677" customWidth="1"/>
    <col min="14079" max="14086" width="10.7109375" style="677" customWidth="1"/>
    <col min="14087" max="14333" width="9.140625" style="677"/>
    <col min="14334" max="14334" width="90.140625" style="677" customWidth="1"/>
    <col min="14335" max="14342" width="10.7109375" style="677" customWidth="1"/>
    <col min="14343" max="14589" width="9.140625" style="677"/>
    <col min="14590" max="14590" width="90.140625" style="677" customWidth="1"/>
    <col min="14591" max="14598" width="10.7109375" style="677" customWidth="1"/>
    <col min="14599" max="14845" width="9.140625" style="677"/>
    <col min="14846" max="14846" width="90.140625" style="677" customWidth="1"/>
    <col min="14847" max="14854" width="10.7109375" style="677" customWidth="1"/>
    <col min="14855" max="15101" width="9.140625" style="677"/>
    <col min="15102" max="15102" width="90.140625" style="677" customWidth="1"/>
    <col min="15103" max="15110" width="10.7109375" style="677" customWidth="1"/>
    <col min="15111" max="15357" width="9.140625" style="677"/>
    <col min="15358" max="15358" width="90.140625" style="677" customWidth="1"/>
    <col min="15359" max="15366" width="10.7109375" style="677" customWidth="1"/>
    <col min="15367" max="15613" width="9.140625" style="677"/>
    <col min="15614" max="15614" width="90.140625" style="677" customWidth="1"/>
    <col min="15615" max="15622" width="10.7109375" style="677" customWidth="1"/>
    <col min="15623" max="15869" width="9.140625" style="677"/>
    <col min="15870" max="15870" width="90.140625" style="677" customWidth="1"/>
    <col min="15871" max="15878" width="10.7109375" style="677" customWidth="1"/>
    <col min="15879" max="16125" width="9.140625" style="677"/>
    <col min="16126" max="16126" width="90.140625" style="677" customWidth="1"/>
    <col min="16127" max="16134" width="10.7109375" style="677" customWidth="1"/>
    <col min="16135" max="16384" width="9.140625" style="677"/>
  </cols>
  <sheetData>
    <row r="1" spans="1:9" ht="27.75" customHeight="1">
      <c r="A1" s="791" t="s">
        <v>1515</v>
      </c>
      <c r="B1" s="791"/>
      <c r="C1" s="791"/>
      <c r="D1" s="791"/>
      <c r="E1" s="791"/>
      <c r="F1" s="791"/>
      <c r="G1" s="791"/>
      <c r="H1" s="791"/>
      <c r="I1" s="791"/>
    </row>
    <row r="2" spans="1:9" ht="18">
      <c r="A2" s="792" t="s">
        <v>516</v>
      </c>
      <c r="B2" s="792"/>
      <c r="C2" s="792"/>
      <c r="D2" s="792"/>
      <c r="E2" s="792"/>
      <c r="F2" s="792"/>
      <c r="G2" s="792"/>
      <c r="H2" s="792"/>
      <c r="I2" s="792"/>
    </row>
    <row r="3" spans="1:9" ht="15" customHeight="1">
      <c r="A3" s="792" t="s">
        <v>1493</v>
      </c>
      <c r="B3" s="792"/>
      <c r="C3" s="792"/>
      <c r="D3" s="792"/>
      <c r="E3" s="792"/>
      <c r="F3" s="792"/>
      <c r="G3" s="792"/>
      <c r="H3" s="792"/>
      <c r="I3" s="792"/>
    </row>
    <row r="4" spans="1:9" ht="32.25" customHeight="1">
      <c r="A4" s="793" t="s">
        <v>508</v>
      </c>
      <c r="B4" s="793"/>
      <c r="C4" s="793"/>
      <c r="D4" s="793"/>
      <c r="E4" s="793"/>
      <c r="F4" s="793"/>
      <c r="G4" s="793"/>
      <c r="H4" s="793"/>
      <c r="I4" s="793"/>
    </row>
    <row r="5" spans="1:9" ht="3.75" customHeight="1">
      <c r="A5" s="88"/>
      <c r="B5" s="88"/>
      <c r="C5" s="88"/>
      <c r="D5" s="88"/>
      <c r="E5" s="88"/>
      <c r="F5" s="88"/>
      <c r="G5" s="88"/>
      <c r="H5" s="88"/>
      <c r="I5" s="88"/>
    </row>
    <row r="6" spans="1:9" ht="30" customHeight="1">
      <c r="A6" s="700"/>
      <c r="B6" s="701" t="s">
        <v>472</v>
      </c>
      <c r="C6" s="701" t="s">
        <v>473</v>
      </c>
      <c r="D6" s="701" t="s">
        <v>474</v>
      </c>
      <c r="E6" s="701" t="s">
        <v>475</v>
      </c>
      <c r="F6" s="701" t="s">
        <v>476</v>
      </c>
      <c r="G6" s="701" t="s">
        <v>477</v>
      </c>
      <c r="H6" s="701" t="s">
        <v>478</v>
      </c>
      <c r="I6" s="702" t="s">
        <v>515</v>
      </c>
    </row>
    <row r="7" spans="1:9" ht="15" customHeight="1">
      <c r="A7" s="703" t="s">
        <v>576</v>
      </c>
      <c r="B7" s="704">
        <v>11983.21494</v>
      </c>
      <c r="C7" s="704">
        <v>5195.10275</v>
      </c>
      <c r="D7" s="704">
        <v>12647.807640000001</v>
      </c>
      <c r="E7" s="704">
        <v>17420.708699999999</v>
      </c>
      <c r="F7" s="704">
        <v>6027.3441299999995</v>
      </c>
      <c r="G7" s="704">
        <v>6385.7714400000004</v>
      </c>
      <c r="H7" s="704">
        <v>5055.9671699999999</v>
      </c>
      <c r="I7" s="704">
        <f>SUM(B7:H7)</f>
        <v>64715.916769999996</v>
      </c>
    </row>
    <row r="8" spans="1:9" ht="15" customHeight="1">
      <c r="A8" s="697" t="s">
        <v>1041</v>
      </c>
      <c r="B8" s="587">
        <v>2969.7085499999998</v>
      </c>
      <c r="C8" s="587">
        <v>2848.3870699999998</v>
      </c>
      <c r="D8" s="587">
        <v>7418.5471100000004</v>
      </c>
      <c r="E8" s="587">
        <v>11330.04219</v>
      </c>
      <c r="F8" s="587">
        <v>3662.4382099999998</v>
      </c>
      <c r="G8" s="587">
        <v>6272.2732999999998</v>
      </c>
      <c r="H8" s="587">
        <v>1836.7043500000002</v>
      </c>
      <c r="I8" s="587">
        <f>SUM(B8:H8)</f>
        <v>36338.100780000001</v>
      </c>
    </row>
    <row r="9" spans="1:9" ht="15" customHeight="1">
      <c r="A9" s="697" t="s">
        <v>1043</v>
      </c>
      <c r="B9" s="587">
        <v>1932.7563600000001</v>
      </c>
      <c r="C9" s="587">
        <v>2.91235</v>
      </c>
      <c r="D9" s="587">
        <v>158.88108</v>
      </c>
      <c r="E9" s="587">
        <v>0</v>
      </c>
      <c r="F9" s="587">
        <v>51.786480000000005</v>
      </c>
      <c r="G9" s="587">
        <v>0</v>
      </c>
      <c r="H9" s="587">
        <v>18.676639999999999</v>
      </c>
      <c r="I9" s="587">
        <f t="shared" ref="I9:I15" si="0">SUM(B9:H9)</f>
        <v>2165.0129100000004</v>
      </c>
    </row>
    <row r="10" spans="1:9" ht="15" customHeight="1">
      <c r="A10" s="697" t="s">
        <v>1045</v>
      </c>
      <c r="B10" s="587">
        <v>6443.9816100000007</v>
      </c>
      <c r="C10" s="587">
        <v>155.74373</v>
      </c>
      <c r="D10" s="587">
        <v>177.05598000000001</v>
      </c>
      <c r="E10" s="587">
        <v>850.55029000000002</v>
      </c>
      <c r="F10" s="587">
        <v>2032.20119</v>
      </c>
      <c r="G10" s="587">
        <v>88.078399999999988</v>
      </c>
      <c r="H10" s="587">
        <v>1239.8808000000001</v>
      </c>
      <c r="I10" s="587">
        <f t="shared" si="0"/>
        <v>10987.492000000002</v>
      </c>
    </row>
    <row r="11" spans="1:9" ht="15" customHeight="1">
      <c r="A11" s="697" t="s">
        <v>1047</v>
      </c>
      <c r="B11" s="587">
        <v>0</v>
      </c>
      <c r="C11" s="587">
        <v>0</v>
      </c>
      <c r="D11" s="587">
        <v>0</v>
      </c>
      <c r="E11" s="587">
        <v>0</v>
      </c>
      <c r="F11" s="587">
        <v>0</v>
      </c>
      <c r="G11" s="587">
        <v>0</v>
      </c>
      <c r="H11" s="587">
        <v>0</v>
      </c>
      <c r="I11" s="587">
        <f t="shared" si="0"/>
        <v>0</v>
      </c>
    </row>
    <row r="12" spans="1:9" ht="15" customHeight="1">
      <c r="A12" s="697" t="s">
        <v>1049</v>
      </c>
      <c r="B12" s="587">
        <v>38.415999999999997</v>
      </c>
      <c r="C12" s="587">
        <v>8.4721000000000011</v>
      </c>
      <c r="D12" s="587">
        <v>17.835999999999999</v>
      </c>
      <c r="E12" s="587">
        <v>0</v>
      </c>
      <c r="F12" s="587">
        <v>237.94081</v>
      </c>
      <c r="G12" s="587">
        <v>0</v>
      </c>
      <c r="H12" s="587">
        <v>0</v>
      </c>
      <c r="I12" s="587">
        <f t="shared" si="0"/>
        <v>302.66490999999996</v>
      </c>
    </row>
    <row r="13" spans="1:9" ht="15" customHeight="1">
      <c r="A13" s="697" t="s">
        <v>1051</v>
      </c>
      <c r="B13" s="587">
        <v>196.60830999999999</v>
      </c>
      <c r="C13" s="587">
        <v>93.86985</v>
      </c>
      <c r="D13" s="587">
        <v>3288.9987099999998</v>
      </c>
      <c r="E13" s="587">
        <v>335.70949999999999</v>
      </c>
      <c r="F13" s="587">
        <v>33.923699999999997</v>
      </c>
      <c r="G13" s="587">
        <v>25.419740000000001</v>
      </c>
      <c r="H13" s="587">
        <v>330.71484999999996</v>
      </c>
      <c r="I13" s="587">
        <f t="shared" si="0"/>
        <v>4305.2446599999994</v>
      </c>
    </row>
    <row r="14" spans="1:9" ht="15" customHeight="1">
      <c r="A14" s="697" t="s">
        <v>1053</v>
      </c>
      <c r="B14" s="587">
        <v>401.74410999999998</v>
      </c>
      <c r="C14" s="587">
        <v>2085.71765</v>
      </c>
      <c r="D14" s="587">
        <v>1586.48876</v>
      </c>
      <c r="E14" s="587">
        <v>4904.40672</v>
      </c>
      <c r="F14" s="587">
        <v>9.0537399999999995</v>
      </c>
      <c r="G14" s="587">
        <v>0</v>
      </c>
      <c r="H14" s="587">
        <v>1629.99053</v>
      </c>
      <c r="I14" s="587">
        <f t="shared" si="0"/>
        <v>10617.40151</v>
      </c>
    </row>
    <row r="15" spans="1:9" ht="15" customHeight="1">
      <c r="A15" s="697" t="s">
        <v>1055</v>
      </c>
      <c r="B15" s="587">
        <v>0</v>
      </c>
      <c r="C15" s="587">
        <v>0</v>
      </c>
      <c r="D15" s="587">
        <v>0</v>
      </c>
      <c r="E15" s="587">
        <v>0</v>
      </c>
      <c r="F15" s="587">
        <v>0</v>
      </c>
      <c r="G15" s="587">
        <v>0</v>
      </c>
      <c r="H15" s="587">
        <v>0</v>
      </c>
      <c r="I15" s="587">
        <f t="shared" si="0"/>
        <v>0</v>
      </c>
    </row>
    <row r="16" spans="1:9" ht="15" customHeight="1">
      <c r="A16" s="581" t="s">
        <v>1057</v>
      </c>
      <c r="B16" s="589">
        <v>7920.5614699999996</v>
      </c>
      <c r="C16" s="589">
        <v>2665.1260400000001</v>
      </c>
      <c r="D16" s="589">
        <v>7024.9661400000005</v>
      </c>
      <c r="E16" s="589">
        <v>8945.5399600000001</v>
      </c>
      <c r="F16" s="589">
        <v>4649.6541299999999</v>
      </c>
      <c r="G16" s="589">
        <v>4842.9527900000003</v>
      </c>
      <c r="H16" s="589">
        <v>2656.10862</v>
      </c>
      <c r="I16" s="589">
        <f>SUM(B16:H16)</f>
        <v>38704.909149999999</v>
      </c>
    </row>
    <row r="17" spans="1:9" ht="15" customHeight="1">
      <c r="A17" s="697" t="s">
        <v>243</v>
      </c>
      <c r="B17" s="587">
        <v>0</v>
      </c>
      <c r="C17" s="587">
        <v>0</v>
      </c>
      <c r="D17" s="587">
        <v>0</v>
      </c>
      <c r="E17" s="587">
        <v>0</v>
      </c>
      <c r="F17" s="587">
        <v>0</v>
      </c>
      <c r="G17" s="587">
        <v>0</v>
      </c>
      <c r="H17" s="587">
        <v>0</v>
      </c>
      <c r="I17" s="587">
        <f t="shared" ref="I17:I35" si="1">SUM(B17:H17)</f>
        <v>0</v>
      </c>
    </row>
    <row r="18" spans="1:9" ht="15" customHeight="1">
      <c r="A18" s="697" t="s">
        <v>1238</v>
      </c>
      <c r="B18" s="587">
        <v>0</v>
      </c>
      <c r="C18" s="587">
        <v>0</v>
      </c>
      <c r="D18" s="587">
        <v>0</v>
      </c>
      <c r="E18" s="587">
        <v>0</v>
      </c>
      <c r="F18" s="587">
        <v>0</v>
      </c>
      <c r="G18" s="587">
        <v>0</v>
      </c>
      <c r="H18" s="587">
        <v>0</v>
      </c>
      <c r="I18" s="587">
        <f t="shared" si="1"/>
        <v>0</v>
      </c>
    </row>
    <row r="19" spans="1:9" ht="15" customHeight="1">
      <c r="A19" s="697" t="s">
        <v>1232</v>
      </c>
      <c r="B19" s="587">
        <v>0</v>
      </c>
      <c r="C19" s="587">
        <v>0</v>
      </c>
      <c r="D19" s="587">
        <v>2813.3144500000003</v>
      </c>
      <c r="E19" s="587">
        <v>0</v>
      </c>
      <c r="F19" s="587">
        <v>0</v>
      </c>
      <c r="G19" s="587">
        <v>0</v>
      </c>
      <c r="H19" s="587">
        <v>136.35061999999999</v>
      </c>
      <c r="I19" s="587">
        <f t="shared" si="1"/>
        <v>2949.6650700000005</v>
      </c>
    </row>
    <row r="20" spans="1:9" ht="15" customHeight="1">
      <c r="A20" s="697" t="s">
        <v>1060</v>
      </c>
      <c r="B20" s="587">
        <v>7920.5614699999996</v>
      </c>
      <c r="C20" s="587">
        <v>2665.1260400000001</v>
      </c>
      <c r="D20" s="587">
        <v>4211.6516900000006</v>
      </c>
      <c r="E20" s="587">
        <v>8945.5399600000001</v>
      </c>
      <c r="F20" s="587">
        <v>4649.6541299999999</v>
      </c>
      <c r="G20" s="587">
        <v>4842.9527900000003</v>
      </c>
      <c r="H20" s="587">
        <v>2519.7579999999998</v>
      </c>
      <c r="I20" s="587">
        <f t="shared" si="1"/>
        <v>35755.244080000004</v>
      </c>
    </row>
    <row r="21" spans="1:9" ht="15" customHeight="1">
      <c r="A21" s="697" t="s">
        <v>1062</v>
      </c>
      <c r="B21" s="587">
        <v>0</v>
      </c>
      <c r="C21" s="587">
        <v>0</v>
      </c>
      <c r="D21" s="587">
        <v>0</v>
      </c>
      <c r="E21" s="587">
        <v>0</v>
      </c>
      <c r="F21" s="587">
        <v>0</v>
      </c>
      <c r="G21" s="587">
        <v>0</v>
      </c>
      <c r="H21" s="587">
        <v>0</v>
      </c>
      <c r="I21" s="587">
        <f t="shared" si="1"/>
        <v>0</v>
      </c>
    </row>
    <row r="22" spans="1:9" ht="15" customHeight="1">
      <c r="A22" s="697" t="s">
        <v>1064</v>
      </c>
      <c r="B22" s="587">
        <v>0</v>
      </c>
      <c r="C22" s="587">
        <v>0</v>
      </c>
      <c r="D22" s="587">
        <v>0</v>
      </c>
      <c r="E22" s="587">
        <v>0</v>
      </c>
      <c r="F22" s="587">
        <v>0</v>
      </c>
      <c r="G22" s="587">
        <v>0</v>
      </c>
      <c r="H22" s="587">
        <v>0</v>
      </c>
      <c r="I22" s="587">
        <f t="shared" si="1"/>
        <v>0</v>
      </c>
    </row>
    <row r="23" spans="1:9" ht="15" customHeight="1">
      <c r="A23" s="697" t="s">
        <v>1066</v>
      </c>
      <c r="B23" s="587">
        <v>0</v>
      </c>
      <c r="C23" s="587">
        <v>0</v>
      </c>
      <c r="D23" s="587">
        <v>0</v>
      </c>
      <c r="E23" s="587">
        <v>0</v>
      </c>
      <c r="F23" s="587">
        <v>0</v>
      </c>
      <c r="G23" s="587">
        <v>0</v>
      </c>
      <c r="H23" s="587">
        <v>0</v>
      </c>
      <c r="I23" s="587">
        <f t="shared" si="1"/>
        <v>0</v>
      </c>
    </row>
    <row r="24" spans="1:9" ht="15" customHeight="1">
      <c r="A24" s="697" t="s">
        <v>810</v>
      </c>
      <c r="B24" s="587">
        <v>0</v>
      </c>
      <c r="C24" s="587">
        <v>0</v>
      </c>
      <c r="D24" s="587">
        <v>0</v>
      </c>
      <c r="E24" s="587">
        <v>0</v>
      </c>
      <c r="F24" s="587">
        <v>0</v>
      </c>
      <c r="G24" s="587">
        <v>0</v>
      </c>
      <c r="H24" s="587">
        <v>0</v>
      </c>
      <c r="I24" s="587">
        <f t="shared" si="1"/>
        <v>0</v>
      </c>
    </row>
    <row r="25" spans="1:9" ht="15" customHeight="1">
      <c r="A25" s="581" t="s">
        <v>601</v>
      </c>
      <c r="B25" s="589">
        <v>4062.6534700000002</v>
      </c>
      <c r="C25" s="589">
        <v>2529.9767099999999</v>
      </c>
      <c r="D25" s="589">
        <v>5622.8415000000005</v>
      </c>
      <c r="E25" s="589">
        <v>8475.1687399999992</v>
      </c>
      <c r="F25" s="589">
        <v>1377.69</v>
      </c>
      <c r="G25" s="589">
        <v>1542.8186499999999</v>
      </c>
      <c r="H25" s="589">
        <v>2399.8585499999999</v>
      </c>
      <c r="I25" s="589">
        <f>SUM(B25:H25)</f>
        <v>26011.00762</v>
      </c>
    </row>
    <row r="26" spans="1:9" ht="15" customHeight="1">
      <c r="A26" s="697" t="s">
        <v>1069</v>
      </c>
      <c r="B26" s="587">
        <v>2188</v>
      </c>
      <c r="C26" s="587">
        <v>2200</v>
      </c>
      <c r="D26" s="587">
        <v>3322</v>
      </c>
      <c r="E26" s="587">
        <v>8398.5</v>
      </c>
      <c r="F26" s="587">
        <v>1157</v>
      </c>
      <c r="G26" s="587">
        <v>1500</v>
      </c>
      <c r="H26" s="587">
        <v>1300</v>
      </c>
      <c r="I26" s="587">
        <f t="shared" si="1"/>
        <v>20065.5</v>
      </c>
    </row>
    <row r="27" spans="1:9" ht="15" customHeight="1">
      <c r="A27" s="697" t="s">
        <v>1071</v>
      </c>
      <c r="B27" s="587">
        <v>0</v>
      </c>
      <c r="C27" s="587">
        <v>0</v>
      </c>
      <c r="D27" s="587">
        <v>0</v>
      </c>
      <c r="E27" s="587">
        <v>0</v>
      </c>
      <c r="F27" s="587">
        <v>40</v>
      </c>
      <c r="G27" s="587">
        <v>0</v>
      </c>
      <c r="H27" s="587">
        <v>0</v>
      </c>
      <c r="I27" s="587">
        <f t="shared" si="1"/>
        <v>40</v>
      </c>
    </row>
    <row r="28" spans="1:9" ht="15" customHeight="1">
      <c r="A28" s="697" t="s">
        <v>1073</v>
      </c>
      <c r="B28" s="587">
        <v>0</v>
      </c>
      <c r="C28" s="587">
        <v>0</v>
      </c>
      <c r="D28" s="587">
        <v>0</v>
      </c>
      <c r="E28" s="587">
        <v>0</v>
      </c>
      <c r="F28" s="587">
        <v>0</v>
      </c>
      <c r="G28" s="587">
        <v>0</v>
      </c>
      <c r="H28" s="587">
        <v>0</v>
      </c>
      <c r="I28" s="587">
        <f t="shared" si="1"/>
        <v>0</v>
      </c>
    </row>
    <row r="29" spans="1:9" ht="15" customHeight="1">
      <c r="A29" s="697" t="s">
        <v>1075</v>
      </c>
      <c r="B29" s="587">
        <v>299.90616</v>
      </c>
      <c r="C29" s="587">
        <v>98.32347</v>
      </c>
      <c r="D29" s="587">
        <v>242.60736</v>
      </c>
      <c r="E29" s="587">
        <v>49.292000000000002</v>
      </c>
      <c r="F29" s="587">
        <v>10.58562</v>
      </c>
      <c r="G29" s="587">
        <v>50.780010000000004</v>
      </c>
      <c r="H29" s="587">
        <v>46.871079999999999</v>
      </c>
      <c r="I29" s="587">
        <f t="shared" si="1"/>
        <v>798.36569999999995</v>
      </c>
    </row>
    <row r="30" spans="1:9" ht="15" customHeight="1">
      <c r="A30" s="697" t="s">
        <v>1077</v>
      </c>
      <c r="B30" s="587">
        <v>1574.74731</v>
      </c>
      <c r="C30" s="587">
        <v>231.65323999999998</v>
      </c>
      <c r="D30" s="587">
        <v>2058.23414</v>
      </c>
      <c r="E30" s="587">
        <v>27.376740000000002</v>
      </c>
      <c r="F30" s="587">
        <v>170.10437999999999</v>
      </c>
      <c r="G30" s="587">
        <v>-7.96136</v>
      </c>
      <c r="H30" s="587">
        <v>1052.98747</v>
      </c>
      <c r="I30" s="587">
        <f t="shared" si="1"/>
        <v>5107.14192</v>
      </c>
    </row>
    <row r="31" spans="1:9" ht="15" customHeight="1">
      <c r="A31" s="698" t="s">
        <v>1233</v>
      </c>
      <c r="B31" s="587">
        <v>1098.3298400000001</v>
      </c>
      <c r="C31" s="587">
        <v>3.3134999999999999</v>
      </c>
      <c r="D31" s="587">
        <v>1850.9199799999999</v>
      </c>
      <c r="E31" s="587">
        <v>-1721.7891999999999</v>
      </c>
      <c r="F31" s="587">
        <v>95.270579999999995</v>
      </c>
      <c r="G31" s="587">
        <v>-135.4264</v>
      </c>
      <c r="H31" s="587">
        <v>286.25359000000003</v>
      </c>
      <c r="I31" s="587">
        <f t="shared" si="1"/>
        <v>1476.8718900000003</v>
      </c>
    </row>
    <row r="32" spans="1:9" ht="15" customHeight="1">
      <c r="A32" s="698" t="s">
        <v>1234</v>
      </c>
      <c r="B32" s="587">
        <v>476.41746999999998</v>
      </c>
      <c r="C32" s="587">
        <v>228.33973999999998</v>
      </c>
      <c r="D32" s="587">
        <v>207.31416000000002</v>
      </c>
      <c r="E32" s="587">
        <v>1749.1659399999999</v>
      </c>
      <c r="F32" s="587">
        <v>74.833799999999997</v>
      </c>
      <c r="G32" s="587">
        <v>127.46503999999999</v>
      </c>
      <c r="H32" s="587">
        <v>766.73388</v>
      </c>
      <c r="I32" s="587">
        <f t="shared" si="1"/>
        <v>3630.2700299999997</v>
      </c>
    </row>
    <row r="33" spans="1:9" ht="15" customHeight="1">
      <c r="A33" s="581" t="s">
        <v>605</v>
      </c>
      <c r="B33" s="589">
        <v>11983.21494</v>
      </c>
      <c r="C33" s="589">
        <v>5195.10275</v>
      </c>
      <c r="D33" s="589">
        <v>12647.807640000001</v>
      </c>
      <c r="E33" s="589">
        <v>17420.708699999999</v>
      </c>
      <c r="F33" s="589">
        <v>6027.3441299999995</v>
      </c>
      <c r="G33" s="589">
        <v>6385.7714400000004</v>
      </c>
      <c r="H33" s="589">
        <v>5055.9671699999999</v>
      </c>
      <c r="I33" s="589">
        <f>SUM(B33:H33)</f>
        <v>64715.916769999996</v>
      </c>
    </row>
    <row r="34" spans="1:9" ht="15" customHeight="1">
      <c r="A34" s="698" t="s">
        <v>1084</v>
      </c>
      <c r="B34" s="587">
        <v>0</v>
      </c>
      <c r="C34" s="587">
        <v>0</v>
      </c>
      <c r="D34" s="587">
        <v>0</v>
      </c>
      <c r="E34" s="587">
        <v>0</v>
      </c>
      <c r="F34" s="587">
        <v>0</v>
      </c>
      <c r="G34" s="587">
        <v>0</v>
      </c>
      <c r="H34" s="587">
        <v>0</v>
      </c>
      <c r="I34" s="587">
        <f t="shared" si="1"/>
        <v>0</v>
      </c>
    </row>
    <row r="35" spans="1:9" ht="15" customHeight="1">
      <c r="A35" s="698" t="s">
        <v>1086</v>
      </c>
      <c r="B35" s="587">
        <v>3906.4387999999999</v>
      </c>
      <c r="C35" s="587">
        <v>14553.182470000002</v>
      </c>
      <c r="D35" s="587">
        <v>0</v>
      </c>
      <c r="E35" s="587">
        <v>8521.3813499999997</v>
      </c>
      <c r="F35" s="587">
        <v>3073.28</v>
      </c>
      <c r="G35" s="587">
        <v>0</v>
      </c>
      <c r="H35" s="587">
        <v>0</v>
      </c>
      <c r="I35" s="587">
        <f t="shared" si="1"/>
        <v>30054.282620000002</v>
      </c>
    </row>
    <row r="36" spans="1:9">
      <c r="A36" s="581" t="s">
        <v>1203</v>
      </c>
      <c r="B36" s="589">
        <v>0</v>
      </c>
      <c r="C36" s="589">
        <v>1.0300000000000001E-3</v>
      </c>
      <c r="D36" s="589">
        <v>0.21758000000000002</v>
      </c>
      <c r="E36" s="589">
        <v>0</v>
      </c>
      <c r="F36" s="589">
        <v>5.4549200000000004</v>
      </c>
      <c r="G36" s="589">
        <v>0</v>
      </c>
      <c r="H36" s="589">
        <v>3.6900000000000001E-3</v>
      </c>
      <c r="I36" s="589">
        <f>SUM(B36:H36)</f>
        <v>5.6772200000000002</v>
      </c>
    </row>
    <row r="37" spans="1:9" ht="15" customHeight="1">
      <c r="A37" s="698" t="s">
        <v>1103</v>
      </c>
      <c r="B37" s="587">
        <v>3085.1945299999998</v>
      </c>
      <c r="C37" s="587">
        <v>29.97186</v>
      </c>
      <c r="D37" s="587">
        <v>62.690940000000005</v>
      </c>
      <c r="E37" s="587">
        <v>0</v>
      </c>
      <c r="F37" s="587">
        <v>0.19933000000000001</v>
      </c>
      <c r="G37" s="587">
        <v>0</v>
      </c>
      <c r="H37" s="587">
        <v>6.9216600000000001</v>
      </c>
      <c r="I37" s="587">
        <f t="shared" ref="I37:I57" si="2">SUM(B37:H37)</f>
        <v>3184.9783199999997</v>
      </c>
    </row>
    <row r="38" spans="1:9" ht="15" customHeight="1">
      <c r="A38" s="697" t="s">
        <v>615</v>
      </c>
      <c r="B38" s="587">
        <v>-3085.1945299999998</v>
      </c>
      <c r="C38" s="587">
        <v>-29.970829999999999</v>
      </c>
      <c r="D38" s="587">
        <v>-62.473360000000007</v>
      </c>
      <c r="E38" s="587">
        <v>0</v>
      </c>
      <c r="F38" s="587">
        <v>5.2555900000000007</v>
      </c>
      <c r="G38" s="587">
        <v>0</v>
      </c>
      <c r="H38" s="587">
        <v>-6.9179700000000004</v>
      </c>
      <c r="I38" s="587">
        <f t="shared" si="2"/>
        <v>-3179.3010999999997</v>
      </c>
    </row>
    <row r="39" spans="1:9" ht="15" customHeight="1">
      <c r="A39" s="575" t="s">
        <v>1106</v>
      </c>
      <c r="B39" s="587">
        <v>12884.1641</v>
      </c>
      <c r="C39" s="587">
        <v>1887.3023700000001</v>
      </c>
      <c r="D39" s="587">
        <v>7839.2110599999996</v>
      </c>
      <c r="E39" s="587">
        <v>14189.947990000001</v>
      </c>
      <c r="F39" s="587">
        <v>746.60603000000003</v>
      </c>
      <c r="G39" s="587">
        <v>332.68074999999999</v>
      </c>
      <c r="H39" s="587">
        <v>2718.97696</v>
      </c>
      <c r="I39" s="587">
        <f t="shared" si="2"/>
        <v>40598.889260000004</v>
      </c>
    </row>
    <row r="40" spans="1:9" ht="15" customHeight="1">
      <c r="A40" s="698" t="s">
        <v>1108</v>
      </c>
      <c r="B40" s="587">
        <v>7772.9675499999994</v>
      </c>
      <c r="C40" s="587">
        <v>407.84739000000002</v>
      </c>
      <c r="D40" s="587">
        <v>6680.2603399999998</v>
      </c>
      <c r="E40" s="587">
        <v>10362.68895</v>
      </c>
      <c r="F40" s="587">
        <v>498.25187</v>
      </c>
      <c r="G40" s="587">
        <v>4.6993799999999997</v>
      </c>
      <c r="H40" s="587">
        <v>663.94128000000001</v>
      </c>
      <c r="I40" s="587">
        <f t="shared" si="2"/>
        <v>26390.656759999998</v>
      </c>
    </row>
    <row r="41" spans="1:9" ht="15" customHeight="1">
      <c r="A41" s="697" t="s">
        <v>1110</v>
      </c>
      <c r="B41" s="587">
        <v>2026.0020200000017</v>
      </c>
      <c r="C41" s="587">
        <v>1449.4841500000002</v>
      </c>
      <c r="D41" s="587">
        <v>1096.4773599999999</v>
      </c>
      <c r="E41" s="587">
        <v>3827.2590400000008</v>
      </c>
      <c r="F41" s="587">
        <v>253.60975000000002</v>
      </c>
      <c r="G41" s="587">
        <v>327.98136999999997</v>
      </c>
      <c r="H41" s="587">
        <v>2048.11771</v>
      </c>
      <c r="I41" s="587">
        <f t="shared" si="2"/>
        <v>11028.931400000001</v>
      </c>
    </row>
    <row r="42" spans="1:9" ht="15" customHeight="1">
      <c r="A42" s="575" t="s">
        <v>1112</v>
      </c>
      <c r="B42" s="587">
        <v>0</v>
      </c>
      <c r="C42" s="587">
        <v>0</v>
      </c>
      <c r="D42" s="587">
        <v>0</v>
      </c>
      <c r="E42" s="587">
        <v>275.37278000000003</v>
      </c>
      <c r="F42" s="587">
        <v>0</v>
      </c>
      <c r="G42" s="587">
        <v>0</v>
      </c>
      <c r="H42" s="587">
        <v>0</v>
      </c>
      <c r="I42" s="587">
        <f t="shared" si="2"/>
        <v>275.37278000000003</v>
      </c>
    </row>
    <row r="43" spans="1:9" ht="15" customHeight="1">
      <c r="A43" s="698" t="s">
        <v>1114</v>
      </c>
      <c r="B43" s="587">
        <v>0</v>
      </c>
      <c r="C43" s="587">
        <v>0</v>
      </c>
      <c r="D43" s="587">
        <v>0</v>
      </c>
      <c r="E43" s="587">
        <v>0</v>
      </c>
      <c r="F43" s="587">
        <v>8.18</v>
      </c>
      <c r="G43" s="587">
        <v>0</v>
      </c>
      <c r="H43" s="587">
        <v>0</v>
      </c>
      <c r="I43" s="587">
        <f t="shared" si="2"/>
        <v>8.18</v>
      </c>
    </row>
    <row r="44" spans="1:9" ht="15" customHeight="1">
      <c r="A44" s="697" t="s">
        <v>1116</v>
      </c>
      <c r="B44" s="587">
        <v>2026.0020200000017</v>
      </c>
      <c r="C44" s="587">
        <v>1449.4841500000002</v>
      </c>
      <c r="D44" s="587">
        <v>1096.4773599999999</v>
      </c>
      <c r="E44" s="587">
        <v>4102.6318200000005</v>
      </c>
      <c r="F44" s="587">
        <v>245.42975000000001</v>
      </c>
      <c r="G44" s="587">
        <v>327.98136999999997</v>
      </c>
      <c r="H44" s="587">
        <v>2048.11771</v>
      </c>
      <c r="I44" s="587">
        <f t="shared" si="2"/>
        <v>11296.124180000003</v>
      </c>
    </row>
    <row r="45" spans="1:9" ht="15" customHeight="1">
      <c r="A45" s="575" t="s">
        <v>1118</v>
      </c>
      <c r="B45" s="587">
        <v>1549.7697900000001</v>
      </c>
      <c r="C45" s="587">
        <v>1221.2294099999999</v>
      </c>
      <c r="D45" s="587">
        <v>770.97149000000002</v>
      </c>
      <c r="E45" s="587">
        <v>2352.5458799999997</v>
      </c>
      <c r="F45" s="587">
        <v>894.50972000000002</v>
      </c>
      <c r="G45" s="587">
        <v>193.25042000000002</v>
      </c>
      <c r="H45" s="587">
        <v>1289.20757</v>
      </c>
      <c r="I45" s="587">
        <f t="shared" si="2"/>
        <v>8271.4842800000006</v>
      </c>
    </row>
    <row r="46" spans="1:9" ht="15" customHeight="1">
      <c r="A46" s="697" t="s">
        <v>1120</v>
      </c>
      <c r="B46" s="587">
        <v>476.23223000000166</v>
      </c>
      <c r="C46" s="587">
        <v>228.25474000000031</v>
      </c>
      <c r="D46" s="587">
        <v>325.50586999999985</v>
      </c>
      <c r="E46" s="587">
        <v>1750.0859400000008</v>
      </c>
      <c r="F46" s="587">
        <v>-649.07997</v>
      </c>
      <c r="G46" s="587">
        <v>134.73094999999995</v>
      </c>
      <c r="H46" s="587">
        <v>758.91013999999996</v>
      </c>
      <c r="I46" s="587">
        <f t="shared" si="2"/>
        <v>3024.6399000000029</v>
      </c>
    </row>
    <row r="47" spans="1:9" ht="15" customHeight="1">
      <c r="A47" s="575" t="s">
        <v>1235</v>
      </c>
      <c r="B47" s="587">
        <v>1.3112999999999999</v>
      </c>
      <c r="C47" s="587">
        <v>0</v>
      </c>
      <c r="D47" s="587">
        <v>5.0720000000000001E-2</v>
      </c>
      <c r="E47" s="587">
        <v>0</v>
      </c>
      <c r="F47" s="587">
        <v>1143.0412200000001</v>
      </c>
      <c r="G47" s="587">
        <v>0</v>
      </c>
      <c r="H47" s="587">
        <v>16.565630000000002</v>
      </c>
      <c r="I47" s="587">
        <f t="shared" si="2"/>
        <v>1160.9688700000002</v>
      </c>
    </row>
    <row r="48" spans="1:9" ht="15" customHeight="1">
      <c r="A48" s="698" t="s">
        <v>1236</v>
      </c>
      <c r="B48" s="587">
        <v>1.1260599999999998</v>
      </c>
      <c r="C48" s="587">
        <v>0</v>
      </c>
      <c r="D48" s="587">
        <v>0.26280000000000003</v>
      </c>
      <c r="E48" s="587">
        <v>0.92</v>
      </c>
      <c r="F48" s="587">
        <v>34.635480000000001</v>
      </c>
      <c r="G48" s="587">
        <v>0</v>
      </c>
      <c r="H48" s="587">
        <v>8.7418899999999997</v>
      </c>
      <c r="I48" s="587">
        <f t="shared" si="2"/>
        <v>45.686230000000002</v>
      </c>
    </row>
    <row r="49" spans="1:9" ht="15" customHeight="1">
      <c r="A49" s="697" t="s">
        <v>1134</v>
      </c>
      <c r="B49" s="587">
        <v>476.41747000000169</v>
      </c>
      <c r="C49" s="587">
        <v>228.25474000000031</v>
      </c>
      <c r="D49" s="587">
        <v>325.29378999999983</v>
      </c>
      <c r="E49" s="587">
        <v>1749.1659400000008</v>
      </c>
      <c r="F49" s="587">
        <v>459.32577000000003</v>
      </c>
      <c r="G49" s="587">
        <v>134.73094999999995</v>
      </c>
      <c r="H49" s="587">
        <v>766.73388</v>
      </c>
      <c r="I49" s="587">
        <f t="shared" si="2"/>
        <v>4139.9225400000023</v>
      </c>
    </row>
    <row r="50" spans="1:9" ht="15" customHeight="1">
      <c r="A50" s="575" t="s">
        <v>1136</v>
      </c>
      <c r="B50" s="587">
        <v>0</v>
      </c>
      <c r="C50" s="587">
        <v>8.4999999999999992E-2</v>
      </c>
      <c r="D50" s="587">
        <v>0</v>
      </c>
      <c r="E50" s="587">
        <v>0</v>
      </c>
      <c r="F50" s="587">
        <v>0</v>
      </c>
      <c r="G50" s="587">
        <v>0</v>
      </c>
      <c r="H50" s="587">
        <v>0</v>
      </c>
      <c r="I50" s="587">
        <f t="shared" si="2"/>
        <v>8.4999999999999992E-2</v>
      </c>
    </row>
    <row r="51" spans="1:9" ht="15" customHeight="1">
      <c r="A51" s="697" t="s">
        <v>627</v>
      </c>
      <c r="B51" s="587">
        <v>476.41747000000169</v>
      </c>
      <c r="C51" s="587">
        <v>228.33974000000032</v>
      </c>
      <c r="D51" s="587">
        <v>325.29378999999983</v>
      </c>
      <c r="E51" s="587">
        <v>1749.1659400000008</v>
      </c>
      <c r="F51" s="587">
        <v>459.32577000000003</v>
      </c>
      <c r="G51" s="587">
        <v>134.73094999999995</v>
      </c>
      <c r="H51" s="587">
        <v>766.73388</v>
      </c>
      <c r="I51" s="587">
        <f t="shared" si="2"/>
        <v>4140.0075400000023</v>
      </c>
    </row>
    <row r="52" spans="1:9" ht="15" customHeight="1">
      <c r="A52" s="575" t="s">
        <v>1139</v>
      </c>
      <c r="B52" s="587">
        <v>0</v>
      </c>
      <c r="C52" s="587">
        <v>0</v>
      </c>
      <c r="D52" s="587">
        <v>25.687240000000003</v>
      </c>
      <c r="E52" s="587">
        <v>0</v>
      </c>
      <c r="F52" s="587">
        <v>0</v>
      </c>
      <c r="G52" s="587">
        <v>0</v>
      </c>
      <c r="H52" s="587">
        <v>0</v>
      </c>
      <c r="I52" s="587">
        <f t="shared" si="2"/>
        <v>25.687240000000003</v>
      </c>
    </row>
    <row r="53" spans="1:9" ht="15" customHeight="1">
      <c r="A53" s="698" t="s">
        <v>1141</v>
      </c>
      <c r="B53" s="587">
        <v>0</v>
      </c>
      <c r="C53" s="587">
        <v>0</v>
      </c>
      <c r="D53" s="587">
        <v>143.66687999999999</v>
      </c>
      <c r="E53" s="587">
        <v>0</v>
      </c>
      <c r="F53" s="587">
        <v>384.49196999999998</v>
      </c>
      <c r="G53" s="587">
        <v>7.2659099999999999</v>
      </c>
      <c r="H53" s="587">
        <v>0</v>
      </c>
      <c r="I53" s="587">
        <f t="shared" si="2"/>
        <v>535.42475999999999</v>
      </c>
    </row>
    <row r="54" spans="1:9" ht="15" customHeight="1">
      <c r="A54" s="697" t="s">
        <v>629</v>
      </c>
      <c r="B54" s="587">
        <v>476.41747000000169</v>
      </c>
      <c r="C54" s="587">
        <v>228.33974000000032</v>
      </c>
      <c r="D54" s="587">
        <v>207.31414999999981</v>
      </c>
      <c r="E54" s="587">
        <v>1749.1659400000008</v>
      </c>
      <c r="F54" s="587">
        <v>74.833800000000053</v>
      </c>
      <c r="G54" s="587">
        <v>127.46503999999995</v>
      </c>
      <c r="H54" s="587">
        <v>766.73388</v>
      </c>
      <c r="I54" s="587">
        <f t="shared" si="2"/>
        <v>3630.2700200000027</v>
      </c>
    </row>
    <row r="55" spans="1:9" ht="15" customHeight="1">
      <c r="A55" s="575" t="s">
        <v>1144</v>
      </c>
      <c r="B55" s="587">
        <v>0</v>
      </c>
      <c r="C55" s="587">
        <v>0</v>
      </c>
      <c r="D55" s="587">
        <v>0</v>
      </c>
      <c r="E55" s="587">
        <v>0</v>
      </c>
      <c r="F55" s="587">
        <v>0</v>
      </c>
      <c r="G55" s="587">
        <v>0</v>
      </c>
      <c r="H55" s="587">
        <v>0</v>
      </c>
      <c r="I55" s="587">
        <f t="shared" si="2"/>
        <v>0</v>
      </c>
    </row>
    <row r="56" spans="1:9" ht="15" customHeight="1">
      <c r="A56" s="697" t="s">
        <v>1146</v>
      </c>
      <c r="B56" s="587">
        <v>476.41747000000169</v>
      </c>
      <c r="C56" s="587">
        <v>228.33974000000032</v>
      </c>
      <c r="D56" s="587">
        <v>207.31414999999981</v>
      </c>
      <c r="E56" s="587">
        <v>1749.1659400000008</v>
      </c>
      <c r="F56" s="587">
        <v>74.833800000000053</v>
      </c>
      <c r="G56" s="587">
        <v>127.46503999999995</v>
      </c>
      <c r="H56" s="587">
        <v>766.73388</v>
      </c>
      <c r="I56" s="587">
        <f t="shared" si="2"/>
        <v>3630.2700200000027</v>
      </c>
    </row>
    <row r="57" spans="1:9" ht="15" customHeight="1">
      <c r="A57" s="575" t="s">
        <v>1148</v>
      </c>
      <c r="B57" s="587">
        <v>0</v>
      </c>
      <c r="C57" s="587">
        <v>0</v>
      </c>
      <c r="D57" s="587">
        <v>0</v>
      </c>
      <c r="E57" s="587">
        <v>0</v>
      </c>
      <c r="F57" s="587">
        <v>0</v>
      </c>
      <c r="G57" s="587">
        <v>0</v>
      </c>
      <c r="H57" s="587">
        <v>0</v>
      </c>
      <c r="I57" s="587">
        <f t="shared" si="2"/>
        <v>0</v>
      </c>
    </row>
    <row r="58" spans="1:9" ht="15" customHeight="1">
      <c r="A58" s="581" t="s">
        <v>1150</v>
      </c>
      <c r="B58" s="589">
        <v>476.41747000000169</v>
      </c>
      <c r="C58" s="589">
        <v>228.33974000000032</v>
      </c>
      <c r="D58" s="589">
        <v>207.31414999999981</v>
      </c>
      <c r="E58" s="589">
        <v>1749.1659400000008</v>
      </c>
      <c r="F58" s="589">
        <v>74.833800000000053</v>
      </c>
      <c r="G58" s="589">
        <v>127.46503999999995</v>
      </c>
      <c r="H58" s="589">
        <v>766.73388</v>
      </c>
      <c r="I58" s="589">
        <f>SUM(B58:H58)</f>
        <v>3630.2700200000027</v>
      </c>
    </row>
    <row r="59" spans="1:9" ht="3.75" customHeight="1" thickBot="1">
      <c r="A59" s="699"/>
      <c r="B59" s="699"/>
      <c r="C59" s="699"/>
      <c r="D59" s="699"/>
      <c r="E59" s="699"/>
      <c r="F59" s="699"/>
      <c r="G59" s="699"/>
      <c r="H59" s="699"/>
      <c r="I59" s="699"/>
    </row>
    <row r="60" spans="1:9" ht="15" customHeight="1" thickTop="1">
      <c r="A60" s="88"/>
      <c r="B60" s="88"/>
      <c r="C60" s="88"/>
      <c r="D60" s="88"/>
      <c r="E60" s="88"/>
      <c r="F60" s="88"/>
      <c r="G60" s="88"/>
      <c r="H60" s="88"/>
      <c r="I60" s="88"/>
    </row>
    <row r="61" spans="1:9" ht="15" customHeight="1">
      <c r="A61" s="88"/>
      <c r="B61" s="88"/>
      <c r="C61" s="88"/>
      <c r="D61" s="88"/>
      <c r="E61" s="88"/>
      <c r="F61" s="88"/>
      <c r="G61" s="88"/>
      <c r="H61" s="88"/>
      <c r="I61" s="88"/>
    </row>
  </sheetData>
  <mergeCells count="4">
    <mergeCell ref="A1:I1"/>
    <mergeCell ref="A2:I2"/>
    <mergeCell ref="A3:I3"/>
    <mergeCell ref="A4:I4"/>
  </mergeCells>
  <pageMargins left="0.7" right="0.7" top="0.75" bottom="0.75" header="0.3" footer="0.3"/>
  <pageSetup orientation="portrait" r:id="rId1"/>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75"/>
  <sheetViews>
    <sheetView zoomScaleNormal="100" zoomScaleSheetLayoutView="100" workbookViewId="0">
      <selection sqref="A1:I1"/>
    </sheetView>
  </sheetViews>
  <sheetFormatPr defaultColWidth="9.140625" defaultRowHeight="15"/>
  <cols>
    <col min="1" max="1" width="105.28515625" style="677" customWidth="1"/>
    <col min="2" max="8" width="11.28515625" style="677" customWidth="1"/>
    <col min="9" max="9" width="11.42578125" style="677" customWidth="1"/>
    <col min="10" max="16384" width="9.140625" style="677"/>
  </cols>
  <sheetData>
    <row r="1" spans="1:9" ht="30" customHeight="1">
      <c r="A1" s="795" t="s">
        <v>1204</v>
      </c>
      <c r="B1" s="795"/>
      <c r="C1" s="795"/>
      <c r="D1" s="795"/>
      <c r="E1" s="795"/>
      <c r="F1" s="795"/>
      <c r="G1" s="795"/>
      <c r="H1" s="795"/>
      <c r="I1" s="795"/>
    </row>
    <row r="2" spans="1:9" ht="18">
      <c r="A2" s="795" t="s">
        <v>516</v>
      </c>
      <c r="B2" s="795"/>
      <c r="C2" s="795"/>
      <c r="D2" s="795"/>
      <c r="E2" s="795"/>
      <c r="F2" s="795"/>
      <c r="G2" s="795"/>
      <c r="H2" s="795"/>
      <c r="I2" s="795"/>
    </row>
    <row r="3" spans="1:9" ht="18">
      <c r="A3" s="795" t="s">
        <v>1493</v>
      </c>
      <c r="B3" s="795"/>
      <c r="C3" s="795"/>
      <c r="D3" s="795"/>
      <c r="E3" s="795"/>
      <c r="F3" s="795"/>
      <c r="G3" s="795"/>
      <c r="H3" s="795"/>
      <c r="I3" s="795"/>
    </row>
    <row r="4" spans="1:9" ht="30" customHeight="1">
      <c r="A4" s="796" t="s">
        <v>508</v>
      </c>
      <c r="B4" s="796"/>
      <c r="C4" s="796"/>
      <c r="D4" s="796"/>
      <c r="E4" s="796"/>
      <c r="F4" s="796"/>
      <c r="G4" s="796"/>
      <c r="H4" s="796"/>
      <c r="I4" s="796"/>
    </row>
    <row r="5" spans="1:9" ht="3.75" customHeight="1">
      <c r="A5" s="9"/>
      <c r="B5" s="10"/>
      <c r="C5" s="10"/>
      <c r="D5" s="10"/>
      <c r="E5" s="10"/>
      <c r="F5" s="10"/>
      <c r="G5" s="10"/>
      <c r="H5" s="10"/>
    </row>
    <row r="6" spans="1:9" ht="30" customHeight="1">
      <c r="A6" s="797"/>
      <c r="B6" s="798" t="s">
        <v>1206</v>
      </c>
      <c r="C6" s="798" t="s">
        <v>1207</v>
      </c>
      <c r="D6" s="798" t="s">
        <v>1208</v>
      </c>
      <c r="E6" s="798" t="s">
        <v>1517</v>
      </c>
      <c r="F6" s="798" t="s">
        <v>1210</v>
      </c>
      <c r="G6" s="798" t="s">
        <v>1211</v>
      </c>
      <c r="H6" s="798" t="s">
        <v>1518</v>
      </c>
      <c r="I6" s="798" t="s">
        <v>515</v>
      </c>
    </row>
    <row r="7" spans="1:9">
      <c r="A7" s="799" t="s">
        <v>157</v>
      </c>
      <c r="B7" s="800">
        <v>1817650.3</v>
      </c>
      <c r="C7" s="800">
        <v>1205243.49</v>
      </c>
      <c r="D7" s="800">
        <v>1690259.07</v>
      </c>
      <c r="E7" s="800">
        <v>1218824.04</v>
      </c>
      <c r="F7" s="800">
        <v>1705248.85</v>
      </c>
      <c r="G7" s="800">
        <v>841050.06</v>
      </c>
      <c r="H7" s="800">
        <v>343266.11</v>
      </c>
      <c r="I7" s="800">
        <v>8821541.9199999999</v>
      </c>
    </row>
    <row r="8" spans="1:9" ht="15" customHeight="1">
      <c r="A8" s="801" t="s">
        <v>158</v>
      </c>
      <c r="B8" s="802">
        <v>10701.03</v>
      </c>
      <c r="C8" s="802">
        <v>5049.3999999999996</v>
      </c>
      <c r="D8" s="802">
        <v>17324.68</v>
      </c>
      <c r="E8" s="802">
        <v>1887.19</v>
      </c>
      <c r="F8" s="802">
        <v>39285.43</v>
      </c>
      <c r="G8" s="802">
        <v>7448.94</v>
      </c>
      <c r="H8" s="802">
        <v>8783.2999999999993</v>
      </c>
      <c r="I8" s="802">
        <v>90479.970000000016</v>
      </c>
    </row>
    <row r="9" spans="1:9" ht="15" customHeight="1">
      <c r="A9" s="801" t="s">
        <v>167</v>
      </c>
      <c r="B9" s="802">
        <v>0</v>
      </c>
      <c r="C9" s="802">
        <v>0</v>
      </c>
      <c r="D9" s="802">
        <v>0</v>
      </c>
      <c r="E9" s="802">
        <v>0</v>
      </c>
      <c r="F9" s="802">
        <v>0</v>
      </c>
      <c r="G9" s="802">
        <v>0</v>
      </c>
      <c r="H9" s="802">
        <v>0</v>
      </c>
      <c r="I9" s="802">
        <v>0</v>
      </c>
    </row>
    <row r="10" spans="1:9" ht="15" customHeight="1">
      <c r="A10" s="801" t="s">
        <v>202</v>
      </c>
      <c r="B10" s="802">
        <v>116</v>
      </c>
      <c r="C10" s="802">
        <v>339.26</v>
      </c>
      <c r="D10" s="802">
        <v>0.18</v>
      </c>
      <c r="E10" s="802">
        <v>3377.19</v>
      </c>
      <c r="F10" s="802">
        <v>1288.1099999999999</v>
      </c>
      <c r="G10" s="802">
        <v>3499.57</v>
      </c>
      <c r="H10" s="802">
        <v>201.28</v>
      </c>
      <c r="I10" s="802">
        <v>8821.59</v>
      </c>
    </row>
    <row r="11" spans="1:9" ht="15" customHeight="1">
      <c r="A11" s="801" t="s">
        <v>208</v>
      </c>
      <c r="B11" s="802">
        <v>0</v>
      </c>
      <c r="C11" s="802">
        <v>0</v>
      </c>
      <c r="D11" s="802">
        <v>0</v>
      </c>
      <c r="E11" s="802">
        <v>0</v>
      </c>
      <c r="F11" s="802">
        <v>0</v>
      </c>
      <c r="G11" s="802">
        <v>0</v>
      </c>
      <c r="H11" s="802">
        <v>0.75</v>
      </c>
      <c r="I11" s="802">
        <v>0.75</v>
      </c>
    </row>
    <row r="12" spans="1:9">
      <c r="A12" s="801" t="s">
        <v>214</v>
      </c>
      <c r="B12" s="803">
        <v>1806833.27</v>
      </c>
      <c r="C12" s="803">
        <v>1197942</v>
      </c>
      <c r="D12" s="803">
        <v>1672877.74</v>
      </c>
      <c r="E12" s="803">
        <v>1047122.79</v>
      </c>
      <c r="F12" s="803">
        <v>1664038.29</v>
      </c>
      <c r="G12" s="803">
        <v>822698.3</v>
      </c>
      <c r="H12" s="803">
        <v>334229.25</v>
      </c>
      <c r="I12" s="803">
        <v>8545741.6400000006</v>
      </c>
    </row>
    <row r="13" spans="1:9">
      <c r="A13" s="804" t="s">
        <v>1519</v>
      </c>
      <c r="B13" s="802">
        <v>33869.14</v>
      </c>
      <c r="C13" s="802">
        <v>0</v>
      </c>
      <c r="D13" s="802">
        <v>0</v>
      </c>
      <c r="E13" s="802">
        <v>0</v>
      </c>
      <c r="F13" s="802">
        <v>32608.23</v>
      </c>
      <c r="G13" s="802">
        <v>0</v>
      </c>
      <c r="H13" s="802">
        <v>11323.47</v>
      </c>
      <c r="I13" s="802">
        <v>77800.84</v>
      </c>
    </row>
    <row r="14" spans="1:9">
      <c r="A14" s="804" t="s">
        <v>1520</v>
      </c>
      <c r="B14" s="802">
        <v>0</v>
      </c>
      <c r="C14" s="802">
        <v>33980.81</v>
      </c>
      <c r="D14" s="802">
        <v>23383.78</v>
      </c>
      <c r="E14" s="802">
        <v>58408.08</v>
      </c>
      <c r="F14" s="802">
        <v>430028.35</v>
      </c>
      <c r="G14" s="802">
        <v>0</v>
      </c>
      <c r="H14" s="802">
        <v>33765.019999999997</v>
      </c>
      <c r="I14" s="802">
        <v>579566.04</v>
      </c>
    </row>
    <row r="15" spans="1:9" ht="15" customHeight="1">
      <c r="A15" s="804" t="s">
        <v>1521</v>
      </c>
      <c r="B15" s="802">
        <v>0</v>
      </c>
      <c r="C15" s="802">
        <v>0</v>
      </c>
      <c r="D15" s="802">
        <v>0</v>
      </c>
      <c r="E15" s="802">
        <v>0</v>
      </c>
      <c r="F15" s="802">
        <v>0</v>
      </c>
      <c r="G15" s="802">
        <v>0</v>
      </c>
      <c r="H15" s="802">
        <v>0</v>
      </c>
      <c r="I15" s="802">
        <v>0</v>
      </c>
    </row>
    <row r="16" spans="1:9" ht="15" customHeight="1">
      <c r="A16" s="804" t="s">
        <v>1522</v>
      </c>
      <c r="B16" s="802">
        <v>0</v>
      </c>
      <c r="C16" s="802">
        <v>0</v>
      </c>
      <c r="D16" s="802">
        <v>0</v>
      </c>
      <c r="E16" s="802">
        <v>0</v>
      </c>
      <c r="F16" s="802">
        <v>0</v>
      </c>
      <c r="G16" s="802">
        <v>0</v>
      </c>
      <c r="H16" s="802">
        <v>0</v>
      </c>
      <c r="I16" s="802">
        <v>0</v>
      </c>
    </row>
    <row r="17" spans="1:9" ht="15" customHeight="1">
      <c r="A17" s="804" t="s">
        <v>1523</v>
      </c>
      <c r="B17" s="802">
        <v>0</v>
      </c>
      <c r="C17" s="802">
        <v>0</v>
      </c>
      <c r="D17" s="802">
        <v>0</v>
      </c>
      <c r="E17" s="802">
        <v>0</v>
      </c>
      <c r="F17" s="802">
        <v>0</v>
      </c>
      <c r="G17" s="802">
        <v>0</v>
      </c>
      <c r="H17" s="802">
        <v>0</v>
      </c>
      <c r="I17" s="802">
        <v>0</v>
      </c>
    </row>
    <row r="18" spans="1:9" ht="15" customHeight="1">
      <c r="A18" s="804" t="s">
        <v>1524</v>
      </c>
      <c r="B18" s="802">
        <v>0</v>
      </c>
      <c r="C18" s="802">
        <v>2913.61</v>
      </c>
      <c r="D18" s="802">
        <v>0</v>
      </c>
      <c r="E18" s="802">
        <v>0</v>
      </c>
      <c r="F18" s="802">
        <v>13824.1</v>
      </c>
      <c r="G18" s="802">
        <v>0</v>
      </c>
      <c r="H18" s="802">
        <v>0</v>
      </c>
      <c r="I18" s="802">
        <v>16737.71</v>
      </c>
    </row>
    <row r="19" spans="1:9" ht="15" customHeight="1">
      <c r="A19" s="804" t="s">
        <v>1525</v>
      </c>
      <c r="B19" s="802">
        <v>0</v>
      </c>
      <c r="C19" s="802">
        <v>0</v>
      </c>
      <c r="D19" s="802">
        <v>0</v>
      </c>
      <c r="E19" s="802">
        <v>0</v>
      </c>
      <c r="F19" s="802">
        <v>0</v>
      </c>
      <c r="G19" s="802">
        <v>0</v>
      </c>
      <c r="H19" s="802">
        <v>0</v>
      </c>
      <c r="I19" s="802">
        <v>0</v>
      </c>
    </row>
    <row r="20" spans="1:9" ht="15" customHeight="1">
      <c r="A20" s="804" t="s">
        <v>1526</v>
      </c>
      <c r="B20" s="802">
        <v>0</v>
      </c>
      <c r="C20" s="802">
        <v>0</v>
      </c>
      <c r="D20" s="802">
        <v>0</v>
      </c>
      <c r="E20" s="802">
        <v>0</v>
      </c>
      <c r="F20" s="802">
        <v>0</v>
      </c>
      <c r="G20" s="802">
        <v>0</v>
      </c>
      <c r="H20" s="802">
        <v>0</v>
      </c>
      <c r="I20" s="802">
        <v>0</v>
      </c>
    </row>
    <row r="21" spans="1:9" ht="15" customHeight="1">
      <c r="A21" s="804" t="s">
        <v>1527</v>
      </c>
      <c r="B21" s="802">
        <v>0</v>
      </c>
      <c r="C21" s="802">
        <v>0</v>
      </c>
      <c r="D21" s="802">
        <v>0</v>
      </c>
      <c r="E21" s="802">
        <v>0</v>
      </c>
      <c r="F21" s="802">
        <v>4208.59</v>
      </c>
      <c r="G21" s="802">
        <v>0</v>
      </c>
      <c r="H21" s="802">
        <v>0</v>
      </c>
      <c r="I21" s="802">
        <v>4208.59</v>
      </c>
    </row>
    <row r="22" spans="1:9" ht="15" customHeight="1">
      <c r="A22" s="804" t="s">
        <v>1528</v>
      </c>
      <c r="B22" s="802">
        <v>10620.4</v>
      </c>
      <c r="C22" s="802">
        <v>13547.27</v>
      </c>
      <c r="D22" s="802">
        <v>16971.310000000001</v>
      </c>
      <c r="E22" s="802">
        <v>34625.910000000003</v>
      </c>
      <c r="F22" s="802">
        <v>9347.36</v>
      </c>
      <c r="G22" s="802">
        <v>3313.59</v>
      </c>
      <c r="H22" s="802">
        <v>21168.59</v>
      </c>
      <c r="I22" s="802">
        <v>109594.43</v>
      </c>
    </row>
    <row r="23" spans="1:9" ht="15" customHeight="1">
      <c r="A23" s="804" t="s">
        <v>1529</v>
      </c>
      <c r="B23" s="802">
        <v>0</v>
      </c>
      <c r="C23" s="802">
        <v>0</v>
      </c>
      <c r="D23" s="802">
        <v>0</v>
      </c>
      <c r="E23" s="802">
        <v>0</v>
      </c>
      <c r="F23" s="802">
        <v>0</v>
      </c>
      <c r="G23" s="802">
        <v>0</v>
      </c>
      <c r="H23" s="802">
        <v>0</v>
      </c>
      <c r="I23" s="802">
        <v>0</v>
      </c>
    </row>
    <row r="24" spans="1:9" ht="15" customHeight="1">
      <c r="A24" s="804" t="s">
        <v>1530</v>
      </c>
      <c r="B24" s="802">
        <v>0</v>
      </c>
      <c r="C24" s="802">
        <v>0</v>
      </c>
      <c r="D24" s="802">
        <v>0</v>
      </c>
      <c r="E24" s="802">
        <v>0</v>
      </c>
      <c r="F24" s="802">
        <v>0</v>
      </c>
      <c r="G24" s="802">
        <v>0</v>
      </c>
      <c r="H24" s="802">
        <v>0</v>
      </c>
      <c r="I24" s="802">
        <v>0</v>
      </c>
    </row>
    <row r="25" spans="1:9" ht="15" customHeight="1">
      <c r="A25" s="804" t="s">
        <v>1531</v>
      </c>
      <c r="B25" s="802">
        <v>48673.03</v>
      </c>
      <c r="C25" s="802">
        <v>8291.16</v>
      </c>
      <c r="D25" s="802">
        <v>22045.46</v>
      </c>
      <c r="E25" s="802">
        <v>13273.36</v>
      </c>
      <c r="F25" s="802">
        <v>27163.84</v>
      </c>
      <c r="G25" s="802">
        <v>24321.65</v>
      </c>
      <c r="H25" s="802">
        <v>30626.27</v>
      </c>
      <c r="I25" s="802">
        <v>174394.77</v>
      </c>
    </row>
    <row r="26" spans="1:9" ht="15" customHeight="1">
      <c r="A26" s="804" t="s">
        <v>1532</v>
      </c>
      <c r="B26" s="802">
        <v>1713670.69</v>
      </c>
      <c r="C26" s="802">
        <v>1139426.78</v>
      </c>
      <c r="D26" s="802">
        <v>1610477.19</v>
      </c>
      <c r="E26" s="802">
        <v>940815.43</v>
      </c>
      <c r="F26" s="802">
        <v>1148196.1299999999</v>
      </c>
      <c r="G26" s="802">
        <v>795063.06</v>
      </c>
      <c r="H26" s="802">
        <v>237345.89</v>
      </c>
      <c r="I26" s="802">
        <v>7584995.169999999</v>
      </c>
    </row>
    <row r="27" spans="1:9" ht="15" customHeight="1">
      <c r="A27" s="804" t="s">
        <v>218</v>
      </c>
      <c r="B27" s="802">
        <v>0</v>
      </c>
      <c r="C27" s="802">
        <v>-217.63</v>
      </c>
      <c r="D27" s="802">
        <v>0</v>
      </c>
      <c r="E27" s="802">
        <v>0</v>
      </c>
      <c r="F27" s="802">
        <v>-1338.3</v>
      </c>
      <c r="G27" s="802">
        <v>0</v>
      </c>
      <c r="H27" s="802">
        <v>0</v>
      </c>
      <c r="I27" s="802">
        <v>-1555.9299999999998</v>
      </c>
    </row>
    <row r="28" spans="1:9" ht="15" customHeight="1">
      <c r="A28" s="801" t="s">
        <v>219</v>
      </c>
      <c r="B28" s="802">
        <v>0</v>
      </c>
      <c r="C28" s="802">
        <v>1911.17</v>
      </c>
      <c r="D28" s="802">
        <v>47.49</v>
      </c>
      <c r="E28" s="802">
        <v>739.06</v>
      </c>
      <c r="F28" s="802">
        <v>168.46</v>
      </c>
      <c r="G28" s="802">
        <v>99.5</v>
      </c>
      <c r="H28" s="802">
        <v>50.32</v>
      </c>
      <c r="I28" s="802">
        <v>3016.0000000000005</v>
      </c>
    </row>
    <row r="29" spans="1:9" ht="15" customHeight="1">
      <c r="A29" s="801" t="s">
        <v>229</v>
      </c>
      <c r="B29" s="802">
        <v>0</v>
      </c>
      <c r="C29" s="802">
        <v>1.66</v>
      </c>
      <c r="D29" s="802">
        <v>8.99</v>
      </c>
      <c r="E29" s="802">
        <v>165697.79999999999</v>
      </c>
      <c r="F29" s="802">
        <v>468.55</v>
      </c>
      <c r="G29" s="802">
        <v>7303.75</v>
      </c>
      <c r="H29" s="802">
        <v>1.21</v>
      </c>
      <c r="I29" s="802">
        <v>173481.95999999996</v>
      </c>
    </row>
    <row r="30" spans="1:9" ht="15" customHeight="1">
      <c r="A30" s="801" t="s">
        <v>235</v>
      </c>
      <c r="B30" s="802">
        <v>0</v>
      </c>
      <c r="C30" s="802">
        <v>0</v>
      </c>
      <c r="D30" s="802">
        <v>0</v>
      </c>
      <c r="E30" s="802">
        <v>0</v>
      </c>
      <c r="F30" s="802">
        <v>0</v>
      </c>
      <c r="G30" s="802">
        <v>0</v>
      </c>
      <c r="H30" s="802">
        <v>0</v>
      </c>
      <c r="I30" s="802">
        <v>0</v>
      </c>
    </row>
    <row r="31" spans="1:9" ht="15" customHeight="1">
      <c r="A31" s="805" t="s">
        <v>242</v>
      </c>
      <c r="B31" s="800">
        <v>138038.60999999999</v>
      </c>
      <c r="C31" s="800">
        <v>62210.57</v>
      </c>
      <c r="D31" s="800">
        <v>243144.33</v>
      </c>
      <c r="E31" s="800">
        <v>326679.17</v>
      </c>
      <c r="F31" s="800">
        <v>58793.71</v>
      </c>
      <c r="G31" s="800">
        <v>7573.35</v>
      </c>
      <c r="H31" s="800">
        <v>227.71</v>
      </c>
      <c r="I31" s="800">
        <v>836667.44999999984</v>
      </c>
    </row>
    <row r="32" spans="1:9" ht="15" customHeight="1">
      <c r="A32" s="801" t="s">
        <v>260</v>
      </c>
      <c r="B32" s="802">
        <v>0</v>
      </c>
      <c r="C32" s="802">
        <v>0</v>
      </c>
      <c r="D32" s="802">
        <v>0</v>
      </c>
      <c r="E32" s="802">
        <v>0</v>
      </c>
      <c r="F32" s="802">
        <v>0</v>
      </c>
      <c r="G32" s="802">
        <v>0</v>
      </c>
      <c r="H32" s="802">
        <v>0</v>
      </c>
      <c r="I32" s="802">
        <v>0</v>
      </c>
    </row>
    <row r="33" spans="1:9" ht="15" customHeight="1">
      <c r="A33" s="801" t="s">
        <v>261</v>
      </c>
      <c r="B33" s="802">
        <v>137033.71</v>
      </c>
      <c r="C33" s="802">
        <v>61620.52</v>
      </c>
      <c r="D33" s="802">
        <v>241176.01</v>
      </c>
      <c r="E33" s="802">
        <v>0</v>
      </c>
      <c r="F33" s="802">
        <v>57337.2</v>
      </c>
      <c r="G33" s="802">
        <v>7086.63</v>
      </c>
      <c r="H33" s="802">
        <v>0</v>
      </c>
      <c r="I33" s="802">
        <v>504254.07</v>
      </c>
    </row>
    <row r="34" spans="1:9" ht="15" customHeight="1">
      <c r="A34" s="801" t="s">
        <v>270</v>
      </c>
      <c r="B34" s="802">
        <v>1004.9</v>
      </c>
      <c r="C34" s="802">
        <v>590.04</v>
      </c>
      <c r="D34" s="802">
        <v>1968.31</v>
      </c>
      <c r="E34" s="802">
        <v>14254.17</v>
      </c>
      <c r="F34" s="802">
        <v>1456.51</v>
      </c>
      <c r="G34" s="802">
        <v>486.73</v>
      </c>
      <c r="H34" s="802">
        <v>227.71</v>
      </c>
      <c r="I34" s="802">
        <v>19988.369999999995</v>
      </c>
    </row>
    <row r="35" spans="1:9" ht="15" customHeight="1">
      <c r="A35" s="801" t="s">
        <v>273</v>
      </c>
      <c r="B35" s="802">
        <v>0</v>
      </c>
      <c r="C35" s="802">
        <v>0</v>
      </c>
      <c r="D35" s="802">
        <v>0</v>
      </c>
      <c r="E35" s="802">
        <v>0</v>
      </c>
      <c r="F35" s="802">
        <v>0</v>
      </c>
      <c r="G35" s="802">
        <v>0</v>
      </c>
      <c r="H35" s="802">
        <v>0</v>
      </c>
      <c r="I35" s="802">
        <v>0</v>
      </c>
    </row>
    <row r="36" spans="1:9" ht="15" customHeight="1">
      <c r="A36" s="801" t="s">
        <v>279</v>
      </c>
      <c r="B36" s="802">
        <v>0</v>
      </c>
      <c r="C36" s="802">
        <v>0</v>
      </c>
      <c r="D36" s="802">
        <v>0</v>
      </c>
      <c r="E36" s="802">
        <v>312425</v>
      </c>
      <c r="F36" s="802">
        <v>0</v>
      </c>
      <c r="G36" s="802">
        <v>0</v>
      </c>
      <c r="H36" s="802">
        <v>0</v>
      </c>
      <c r="I36" s="802">
        <v>312425</v>
      </c>
    </row>
    <row r="37" spans="1:9" ht="15" customHeight="1">
      <c r="A37" s="801" t="s">
        <v>284</v>
      </c>
      <c r="B37" s="802">
        <v>0</v>
      </c>
      <c r="C37" s="802">
        <v>0</v>
      </c>
      <c r="D37" s="802">
        <v>0</v>
      </c>
      <c r="E37" s="802">
        <v>0</v>
      </c>
      <c r="F37" s="802">
        <v>0</v>
      </c>
      <c r="G37" s="802">
        <v>0</v>
      </c>
      <c r="H37" s="802">
        <v>0</v>
      </c>
      <c r="I37" s="802">
        <v>0</v>
      </c>
    </row>
    <row r="38" spans="1:9" ht="15" customHeight="1">
      <c r="A38" s="801" t="s">
        <v>451</v>
      </c>
      <c r="B38" s="802">
        <v>0</v>
      </c>
      <c r="C38" s="802">
        <v>0</v>
      </c>
      <c r="D38" s="802">
        <v>0</v>
      </c>
      <c r="E38" s="802">
        <v>0</v>
      </c>
      <c r="F38" s="802">
        <v>0</v>
      </c>
      <c r="G38" s="802">
        <v>0</v>
      </c>
      <c r="H38" s="802">
        <v>0</v>
      </c>
      <c r="I38" s="802">
        <v>0</v>
      </c>
    </row>
    <row r="39" spans="1:9" ht="15" customHeight="1">
      <c r="A39" s="805" t="s">
        <v>293</v>
      </c>
      <c r="B39" s="800">
        <v>1679611.69</v>
      </c>
      <c r="C39" s="800">
        <v>1143032.92</v>
      </c>
      <c r="D39" s="800">
        <v>1447114.74</v>
      </c>
      <c r="E39" s="800">
        <v>892144.87</v>
      </c>
      <c r="F39" s="800">
        <v>1646455.14</v>
      </c>
      <c r="G39" s="800">
        <v>833476.71</v>
      </c>
      <c r="H39" s="800">
        <v>343038.4</v>
      </c>
      <c r="I39" s="800">
        <v>7984874.4699999997</v>
      </c>
    </row>
    <row r="40" spans="1:9">
      <c r="A40" s="801" t="s">
        <v>294</v>
      </c>
      <c r="B40" s="802">
        <v>1315085.7</v>
      </c>
      <c r="C40" s="802">
        <v>1066501.8999999999</v>
      </c>
      <c r="D40" s="802">
        <v>1228479.8999999999</v>
      </c>
      <c r="E40" s="802">
        <v>755876</v>
      </c>
      <c r="F40" s="802">
        <v>1540335.7</v>
      </c>
      <c r="G40" s="802">
        <v>794362.8</v>
      </c>
      <c r="H40" s="802">
        <v>304626.09999999998</v>
      </c>
      <c r="I40" s="802">
        <v>7005268.0999999996</v>
      </c>
    </row>
    <row r="41" spans="1:9">
      <c r="A41" s="801" t="s">
        <v>298</v>
      </c>
      <c r="B41" s="802">
        <v>0</v>
      </c>
      <c r="C41" s="802">
        <v>0</v>
      </c>
      <c r="D41" s="802">
        <v>0</v>
      </c>
      <c r="E41" s="802">
        <v>0.5</v>
      </c>
      <c r="F41" s="802">
        <v>0</v>
      </c>
      <c r="G41" s="802">
        <v>0</v>
      </c>
      <c r="H41" s="802">
        <v>0.02</v>
      </c>
      <c r="I41" s="802">
        <v>0.52</v>
      </c>
    </row>
    <row r="42" spans="1:9">
      <c r="A42" s="801" t="s">
        <v>302</v>
      </c>
      <c r="B42" s="802">
        <v>0</v>
      </c>
      <c r="C42" s="802">
        <v>0</v>
      </c>
      <c r="D42" s="802">
        <v>0</v>
      </c>
      <c r="E42" s="802">
        <v>0</v>
      </c>
      <c r="F42" s="802">
        <v>80275.199999999997</v>
      </c>
      <c r="G42" s="802">
        <v>0</v>
      </c>
      <c r="H42" s="802">
        <v>0</v>
      </c>
      <c r="I42" s="802">
        <v>80275.199999999997</v>
      </c>
    </row>
    <row r="43" spans="1:9">
      <c r="A43" s="801" t="s">
        <v>304</v>
      </c>
      <c r="B43" s="802">
        <v>49041.21</v>
      </c>
      <c r="C43" s="802">
        <v>28801.5</v>
      </c>
      <c r="D43" s="802">
        <v>119609.62</v>
      </c>
      <c r="E43" s="802">
        <v>14983.71</v>
      </c>
      <c r="F43" s="802">
        <v>25538.01</v>
      </c>
      <c r="G43" s="802">
        <v>18785.79</v>
      </c>
      <c r="H43" s="802">
        <v>6458.86</v>
      </c>
      <c r="I43" s="802">
        <v>263218.7</v>
      </c>
    </row>
    <row r="44" spans="1:9">
      <c r="A44" s="801" t="s">
        <v>308</v>
      </c>
      <c r="B44" s="803">
        <v>315484.78000000003</v>
      </c>
      <c r="C44" s="803">
        <v>47729.52</v>
      </c>
      <c r="D44" s="803">
        <v>99025.22</v>
      </c>
      <c r="E44" s="803">
        <v>121284.65</v>
      </c>
      <c r="F44" s="803">
        <v>306.23</v>
      </c>
      <c r="G44" s="803">
        <v>20328.11</v>
      </c>
      <c r="H44" s="803">
        <v>31953.43</v>
      </c>
      <c r="I44" s="803">
        <v>636111.94000000006</v>
      </c>
    </row>
    <row r="45" spans="1:9">
      <c r="A45" s="804" t="s">
        <v>309</v>
      </c>
      <c r="B45" s="802">
        <v>277957.28000000003</v>
      </c>
      <c r="C45" s="802">
        <v>28825.84</v>
      </c>
      <c r="D45" s="802">
        <v>76050.399999999994</v>
      </c>
      <c r="E45" s="802">
        <v>125831.38</v>
      </c>
      <c r="F45" s="802">
        <v>0</v>
      </c>
      <c r="G45" s="802">
        <v>0</v>
      </c>
      <c r="H45" s="802">
        <v>25032.19</v>
      </c>
      <c r="I45" s="802">
        <v>533697.09</v>
      </c>
    </row>
    <row r="46" spans="1:9">
      <c r="A46" s="804" t="s">
        <v>310</v>
      </c>
      <c r="B46" s="802">
        <v>37527.5</v>
      </c>
      <c r="C46" s="802">
        <v>18903.68</v>
      </c>
      <c r="D46" s="802">
        <v>22974.82</v>
      </c>
      <c r="E46" s="802">
        <v>-4546.7299999999996</v>
      </c>
      <c r="F46" s="802">
        <v>306.23</v>
      </c>
      <c r="G46" s="802">
        <v>20328.11</v>
      </c>
      <c r="H46" s="802">
        <v>6921.23</v>
      </c>
      <c r="I46" s="802">
        <v>102414.84</v>
      </c>
    </row>
    <row r="47" spans="1:9">
      <c r="A47" s="806" t="s">
        <v>311</v>
      </c>
      <c r="B47" s="800">
        <v>1817650.3</v>
      </c>
      <c r="C47" s="800">
        <v>1205243.49</v>
      </c>
      <c r="D47" s="800">
        <v>1690259.07</v>
      </c>
      <c r="E47" s="800">
        <v>1218824.04</v>
      </c>
      <c r="F47" s="800">
        <v>1705248.85</v>
      </c>
      <c r="G47" s="800">
        <v>841050.06</v>
      </c>
      <c r="H47" s="800">
        <v>343266.11</v>
      </c>
      <c r="I47" s="800">
        <v>8821541.9199999999</v>
      </c>
    </row>
    <row r="48" spans="1:9">
      <c r="A48" s="801" t="s">
        <v>312</v>
      </c>
      <c r="B48" s="802">
        <v>0</v>
      </c>
      <c r="C48" s="802">
        <v>0</v>
      </c>
      <c r="D48" s="802">
        <v>0</v>
      </c>
      <c r="E48" s="802">
        <v>0</v>
      </c>
      <c r="F48" s="802">
        <v>0</v>
      </c>
      <c r="G48" s="802">
        <v>0</v>
      </c>
      <c r="H48" s="802">
        <v>0</v>
      </c>
      <c r="I48" s="802">
        <v>0</v>
      </c>
    </row>
    <row r="49" spans="1:9">
      <c r="A49" s="801" t="s">
        <v>332</v>
      </c>
      <c r="B49" s="802">
        <v>243762.82</v>
      </c>
      <c r="C49" s="802">
        <v>804848.23</v>
      </c>
      <c r="D49" s="802">
        <v>0</v>
      </c>
      <c r="E49" s="802">
        <v>72280.009999999995</v>
      </c>
      <c r="F49" s="802">
        <v>126996.8</v>
      </c>
      <c r="G49" s="802">
        <v>0</v>
      </c>
      <c r="H49" s="802">
        <v>286431.09999999998</v>
      </c>
      <c r="I49" s="802">
        <v>1534318.96</v>
      </c>
    </row>
    <row r="50" spans="1:9">
      <c r="A50" s="807" t="s">
        <v>368</v>
      </c>
      <c r="B50" s="808">
        <v>129.49</v>
      </c>
      <c r="C50" s="808">
        <v>94.05</v>
      </c>
      <c r="D50" s="808">
        <v>0</v>
      </c>
      <c r="E50" s="808">
        <v>1.51</v>
      </c>
      <c r="F50" s="808">
        <v>298.10000000000002</v>
      </c>
      <c r="G50" s="808">
        <v>72.930000000000007</v>
      </c>
      <c r="H50" s="808">
        <v>0.12</v>
      </c>
      <c r="I50" s="808">
        <v>596.20000000000016</v>
      </c>
    </row>
    <row r="51" spans="1:9">
      <c r="A51" s="804" t="s">
        <v>380</v>
      </c>
      <c r="B51" s="802">
        <v>2629.97</v>
      </c>
      <c r="C51" s="802">
        <v>1352.92</v>
      </c>
      <c r="D51" s="802">
        <v>2116.0100000000002</v>
      </c>
      <c r="E51" s="802">
        <v>6933.79</v>
      </c>
      <c r="F51" s="802">
        <v>1177.18</v>
      </c>
      <c r="G51" s="802">
        <v>128.33000000000001</v>
      </c>
      <c r="H51" s="802">
        <v>0</v>
      </c>
      <c r="I51" s="802">
        <v>14338.199999999999</v>
      </c>
    </row>
    <row r="52" spans="1:9">
      <c r="A52" s="801" t="s">
        <v>969</v>
      </c>
      <c r="B52" s="803">
        <v>-2500.48</v>
      </c>
      <c r="C52" s="803">
        <v>-1258.8699999999999</v>
      </c>
      <c r="D52" s="803">
        <v>-2116.0100000000002</v>
      </c>
      <c r="E52" s="803">
        <v>-6932.28</v>
      </c>
      <c r="F52" s="803">
        <v>-879.09</v>
      </c>
      <c r="G52" s="803">
        <v>-55.41</v>
      </c>
      <c r="H52" s="803">
        <v>0.12</v>
      </c>
      <c r="I52" s="803">
        <v>-13742.019999999999</v>
      </c>
    </row>
    <row r="53" spans="1:9">
      <c r="A53" s="804" t="s">
        <v>387</v>
      </c>
      <c r="B53" s="802">
        <v>51326.080000000002</v>
      </c>
      <c r="C53" s="802">
        <v>24267.29</v>
      </c>
      <c r="D53" s="802">
        <v>27231.77</v>
      </c>
      <c r="E53" s="802">
        <v>7979.5</v>
      </c>
      <c r="F53" s="802">
        <v>35780.29</v>
      </c>
      <c r="G53" s="802">
        <v>19702.57</v>
      </c>
      <c r="H53" s="802">
        <v>18731.34</v>
      </c>
      <c r="I53" s="802">
        <v>185018.84</v>
      </c>
    </row>
    <row r="54" spans="1:9">
      <c r="A54" s="804" t="s">
        <v>394</v>
      </c>
      <c r="B54" s="802">
        <v>8740.91</v>
      </c>
      <c r="C54" s="802">
        <v>8805.69</v>
      </c>
      <c r="D54" s="802">
        <v>1386.99</v>
      </c>
      <c r="E54" s="802">
        <v>1636.45</v>
      </c>
      <c r="F54" s="802">
        <v>31706.83</v>
      </c>
      <c r="G54" s="802">
        <v>544.02</v>
      </c>
      <c r="H54" s="802">
        <v>11266.81</v>
      </c>
      <c r="I54" s="802">
        <v>64087.7</v>
      </c>
    </row>
    <row r="55" spans="1:9">
      <c r="A55" s="801" t="s">
        <v>968</v>
      </c>
      <c r="B55" s="803">
        <v>40084.699999999997</v>
      </c>
      <c r="C55" s="803">
        <v>14202.73</v>
      </c>
      <c r="D55" s="803">
        <v>23728.76</v>
      </c>
      <c r="E55" s="803">
        <v>-589.24</v>
      </c>
      <c r="F55" s="803">
        <v>3194.37</v>
      </c>
      <c r="G55" s="803">
        <v>19103.14</v>
      </c>
      <c r="H55" s="803">
        <v>7464.65</v>
      </c>
      <c r="I55" s="803">
        <v>107189.10999999997</v>
      </c>
    </row>
    <row r="56" spans="1:9">
      <c r="A56" s="804" t="s">
        <v>400</v>
      </c>
      <c r="B56" s="802">
        <v>0</v>
      </c>
      <c r="C56" s="802">
        <v>6961.96</v>
      </c>
      <c r="D56" s="802">
        <v>0</v>
      </c>
      <c r="E56" s="802">
        <v>0</v>
      </c>
      <c r="F56" s="802">
        <v>0</v>
      </c>
      <c r="G56" s="802">
        <v>4843.4799999999996</v>
      </c>
      <c r="H56" s="802">
        <v>0</v>
      </c>
      <c r="I56" s="802">
        <v>11805.439999999999</v>
      </c>
    </row>
    <row r="57" spans="1:9">
      <c r="A57" s="804" t="s">
        <v>408</v>
      </c>
      <c r="B57" s="802">
        <v>0</v>
      </c>
      <c r="C57" s="802">
        <v>217.63</v>
      </c>
      <c r="D57" s="802">
        <v>0</v>
      </c>
      <c r="E57" s="802">
        <v>0</v>
      </c>
      <c r="F57" s="802">
        <v>0</v>
      </c>
      <c r="G57" s="802">
        <v>2581.8200000000002</v>
      </c>
      <c r="H57" s="802">
        <v>0.31</v>
      </c>
      <c r="I57" s="802">
        <v>2799.76</v>
      </c>
    </row>
    <row r="58" spans="1:9">
      <c r="A58" s="801" t="s">
        <v>967</v>
      </c>
      <c r="B58" s="803">
        <v>40084.699999999997</v>
      </c>
      <c r="C58" s="803">
        <v>20947.05</v>
      </c>
      <c r="D58" s="803">
        <v>23728.76</v>
      </c>
      <c r="E58" s="803">
        <v>-589.24</v>
      </c>
      <c r="F58" s="803">
        <v>3194.37</v>
      </c>
      <c r="G58" s="803">
        <v>21364.81</v>
      </c>
      <c r="H58" s="803">
        <v>7464.34</v>
      </c>
      <c r="I58" s="803">
        <v>116194.78999999998</v>
      </c>
    </row>
    <row r="59" spans="1:9">
      <c r="A59" s="804" t="s">
        <v>415</v>
      </c>
      <c r="B59" s="802">
        <v>2925.44</v>
      </c>
      <c r="C59" s="802">
        <v>2034.17</v>
      </c>
      <c r="D59" s="802">
        <v>753.94</v>
      </c>
      <c r="E59" s="802">
        <v>3957.49</v>
      </c>
      <c r="F59" s="802">
        <v>3150.08</v>
      </c>
      <c r="G59" s="802">
        <v>1040.18</v>
      </c>
      <c r="H59" s="802">
        <v>544.82000000000005</v>
      </c>
      <c r="I59" s="802">
        <v>14406.12</v>
      </c>
    </row>
    <row r="60" spans="1:9">
      <c r="A60" s="801" t="s">
        <v>966</v>
      </c>
      <c r="B60" s="803">
        <v>37159.26</v>
      </c>
      <c r="C60" s="803">
        <v>18912.89</v>
      </c>
      <c r="D60" s="803">
        <v>22974.82</v>
      </c>
      <c r="E60" s="803">
        <v>-4546.7299999999996</v>
      </c>
      <c r="F60" s="803">
        <v>44.29</v>
      </c>
      <c r="G60" s="803">
        <v>20324.63</v>
      </c>
      <c r="H60" s="803">
        <v>6919.52</v>
      </c>
      <c r="I60" s="803">
        <v>101788.68000000001</v>
      </c>
    </row>
    <row r="61" spans="1:9">
      <c r="A61" s="804" t="s">
        <v>425</v>
      </c>
      <c r="B61" s="802">
        <v>368.24</v>
      </c>
      <c r="C61" s="802">
        <v>2.1</v>
      </c>
      <c r="D61" s="802">
        <v>0</v>
      </c>
      <c r="E61" s="802">
        <v>0</v>
      </c>
      <c r="F61" s="802">
        <v>0</v>
      </c>
      <c r="G61" s="802">
        <v>3.49</v>
      </c>
      <c r="H61" s="802">
        <v>1.72</v>
      </c>
      <c r="I61" s="802">
        <v>375.55000000000007</v>
      </c>
    </row>
    <row r="62" spans="1:9">
      <c r="A62" s="804" t="s">
        <v>428</v>
      </c>
      <c r="B62" s="802">
        <v>0</v>
      </c>
      <c r="C62" s="802">
        <v>0</v>
      </c>
      <c r="D62" s="802">
        <v>0</v>
      </c>
      <c r="E62" s="802">
        <v>0</v>
      </c>
      <c r="F62" s="802">
        <v>0</v>
      </c>
      <c r="G62" s="802">
        <v>0</v>
      </c>
      <c r="H62" s="802">
        <v>0</v>
      </c>
      <c r="I62" s="802">
        <v>0</v>
      </c>
    </row>
    <row r="63" spans="1:9">
      <c r="A63" s="801" t="s">
        <v>1222</v>
      </c>
      <c r="B63" s="803">
        <v>37527.5</v>
      </c>
      <c r="C63" s="803">
        <v>18914.990000000002</v>
      </c>
      <c r="D63" s="803">
        <v>22974.82</v>
      </c>
      <c r="E63" s="803">
        <v>-4546.7299999999996</v>
      </c>
      <c r="F63" s="803">
        <v>44.29</v>
      </c>
      <c r="G63" s="803">
        <v>20328.11</v>
      </c>
      <c r="H63" s="803">
        <v>6921.23</v>
      </c>
      <c r="I63" s="803">
        <v>102164.20999999999</v>
      </c>
    </row>
    <row r="64" spans="1:9">
      <c r="A64" s="804" t="s">
        <v>1034</v>
      </c>
      <c r="B64" s="802">
        <v>0</v>
      </c>
      <c r="C64" s="802">
        <v>0</v>
      </c>
      <c r="D64" s="802">
        <v>0.01</v>
      </c>
      <c r="E64" s="802">
        <v>0</v>
      </c>
      <c r="F64" s="802">
        <v>0</v>
      </c>
      <c r="G64" s="802">
        <v>0</v>
      </c>
      <c r="H64" s="802">
        <v>0</v>
      </c>
      <c r="I64" s="802">
        <v>0.01</v>
      </c>
    </row>
    <row r="65" spans="1:9">
      <c r="A65" s="804" t="s">
        <v>1035</v>
      </c>
      <c r="B65" s="802">
        <v>0</v>
      </c>
      <c r="C65" s="802">
        <v>0</v>
      </c>
      <c r="D65" s="802">
        <v>0</v>
      </c>
      <c r="E65" s="802">
        <v>0</v>
      </c>
      <c r="F65" s="802">
        <v>0</v>
      </c>
      <c r="G65" s="802">
        <v>0</v>
      </c>
      <c r="H65" s="802">
        <v>0</v>
      </c>
      <c r="I65" s="802">
        <v>0</v>
      </c>
    </row>
    <row r="66" spans="1:9">
      <c r="A66" s="801" t="s">
        <v>965</v>
      </c>
      <c r="B66" s="803">
        <v>37527.5</v>
      </c>
      <c r="C66" s="803">
        <v>18914.990000000002</v>
      </c>
      <c r="D66" s="803">
        <v>22974.82</v>
      </c>
      <c r="E66" s="803">
        <v>-4546.7299999999996</v>
      </c>
      <c r="F66" s="803">
        <v>44.29</v>
      </c>
      <c r="G66" s="803">
        <v>20328.11</v>
      </c>
      <c r="H66" s="803">
        <v>6921.23</v>
      </c>
      <c r="I66" s="803">
        <v>102164.20999999999</v>
      </c>
    </row>
    <row r="67" spans="1:9">
      <c r="A67" s="804" t="s">
        <v>1036</v>
      </c>
      <c r="B67" s="802">
        <v>0</v>
      </c>
      <c r="C67" s="802">
        <v>1.74</v>
      </c>
      <c r="D67" s="802">
        <v>0</v>
      </c>
      <c r="E67" s="802">
        <v>0</v>
      </c>
      <c r="F67" s="802">
        <v>261.94</v>
      </c>
      <c r="G67" s="802">
        <v>0</v>
      </c>
      <c r="H67" s="802">
        <v>0</v>
      </c>
      <c r="I67" s="802">
        <v>263.68</v>
      </c>
    </row>
    <row r="68" spans="1:9">
      <c r="A68" s="804" t="s">
        <v>1037</v>
      </c>
      <c r="B68" s="802">
        <v>0</v>
      </c>
      <c r="C68" s="802">
        <v>13.05</v>
      </c>
      <c r="D68" s="802">
        <v>0</v>
      </c>
      <c r="E68" s="802">
        <v>0</v>
      </c>
      <c r="F68" s="802">
        <v>0</v>
      </c>
      <c r="G68" s="802">
        <v>0</v>
      </c>
      <c r="H68" s="802">
        <v>0</v>
      </c>
      <c r="I68" s="802">
        <v>13.05</v>
      </c>
    </row>
    <row r="69" spans="1:9">
      <c r="A69" s="801" t="s">
        <v>1223</v>
      </c>
      <c r="B69" s="803">
        <v>37527.5</v>
      </c>
      <c r="C69" s="803">
        <v>18903.68</v>
      </c>
      <c r="D69" s="803">
        <v>22974.82</v>
      </c>
      <c r="E69" s="803">
        <v>-4546.7299999999996</v>
      </c>
      <c r="F69" s="803">
        <v>306.23</v>
      </c>
      <c r="G69" s="803">
        <v>20328.11</v>
      </c>
      <c r="H69" s="803">
        <v>6921.23</v>
      </c>
      <c r="I69" s="803">
        <v>102414.84</v>
      </c>
    </row>
    <row r="70" spans="1:9">
      <c r="A70" s="804" t="s">
        <v>433</v>
      </c>
      <c r="B70" s="802">
        <v>0</v>
      </c>
      <c r="C70" s="802">
        <v>0</v>
      </c>
      <c r="D70" s="802">
        <v>0</v>
      </c>
      <c r="E70" s="802">
        <v>0</v>
      </c>
      <c r="F70" s="802">
        <v>0</v>
      </c>
      <c r="G70" s="802">
        <v>0</v>
      </c>
      <c r="H70" s="802">
        <v>0</v>
      </c>
      <c r="I70" s="802">
        <v>0</v>
      </c>
    </row>
    <row r="71" spans="1:9">
      <c r="A71" s="801" t="s">
        <v>964</v>
      </c>
      <c r="B71" s="803">
        <v>37527.5</v>
      </c>
      <c r="C71" s="803">
        <v>18903.68</v>
      </c>
      <c r="D71" s="803">
        <v>22974.82</v>
      </c>
      <c r="E71" s="803">
        <v>-4546.7299999999996</v>
      </c>
      <c r="F71" s="803">
        <v>306.23</v>
      </c>
      <c r="G71" s="803">
        <v>20328.11</v>
      </c>
      <c r="H71" s="803">
        <v>6921.23</v>
      </c>
      <c r="I71" s="803">
        <v>102414.84</v>
      </c>
    </row>
    <row r="72" spans="1:9">
      <c r="A72" s="804" t="s">
        <v>434</v>
      </c>
      <c r="B72" s="802">
        <v>0</v>
      </c>
      <c r="C72" s="802">
        <v>0</v>
      </c>
      <c r="D72" s="802">
        <v>0</v>
      </c>
      <c r="E72" s="802">
        <v>0</v>
      </c>
      <c r="F72" s="802">
        <v>0</v>
      </c>
      <c r="G72" s="802">
        <v>0</v>
      </c>
      <c r="H72" s="802">
        <v>0</v>
      </c>
      <c r="I72" s="802">
        <v>0</v>
      </c>
    </row>
    <row r="73" spans="1:9">
      <c r="A73" s="805" t="s">
        <v>963</v>
      </c>
      <c r="B73" s="800">
        <v>37527.5</v>
      </c>
      <c r="C73" s="800">
        <v>18903.68</v>
      </c>
      <c r="D73" s="800">
        <v>22974.82</v>
      </c>
      <c r="E73" s="800">
        <v>-4546.7299999999996</v>
      </c>
      <c r="F73" s="800">
        <v>306.23</v>
      </c>
      <c r="G73" s="800">
        <v>20328.11</v>
      </c>
      <c r="H73" s="800">
        <v>6921.23</v>
      </c>
      <c r="I73" s="800">
        <v>102414.84</v>
      </c>
    </row>
    <row r="74" spans="1:9" ht="6" customHeight="1" thickBot="1">
      <c r="A74" s="809"/>
      <c r="B74" s="810"/>
      <c r="C74" s="810"/>
      <c r="D74" s="810"/>
      <c r="E74" s="810"/>
      <c r="F74" s="810"/>
      <c r="G74" s="810"/>
      <c r="H74" s="810"/>
      <c r="I74" s="811"/>
    </row>
    <row r="75" spans="1:9" ht="15.75" thickTop="1">
      <c r="A75" s="812" t="s">
        <v>1533</v>
      </c>
      <c r="B75" s="13"/>
      <c r="C75" s="13"/>
      <c r="D75" s="13"/>
      <c r="E75" s="13"/>
      <c r="F75" s="13"/>
      <c r="G75" s="13"/>
      <c r="H75" s="13"/>
    </row>
  </sheetData>
  <mergeCells count="4">
    <mergeCell ref="A1:I1"/>
    <mergeCell ref="A2:I2"/>
    <mergeCell ref="A3:I3"/>
    <mergeCell ref="A4:I4"/>
  </mergeCells>
  <pageMargins left="0.7" right="0.7" top="0.75" bottom="0.75" header="0.3" footer="0.3"/>
  <pageSetup scale="46" fitToHeight="0" orientation="portrait"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7"/>
  <dimension ref="A1:H167"/>
  <sheetViews>
    <sheetView zoomScale="115" zoomScaleNormal="115" workbookViewId="0">
      <selection sqref="A1:B1"/>
    </sheetView>
  </sheetViews>
  <sheetFormatPr defaultColWidth="9.140625" defaultRowHeight="15"/>
  <cols>
    <col min="1" max="1" width="85.7109375" style="7" customWidth="1"/>
    <col min="2" max="2" width="9.140625" style="7"/>
  </cols>
  <sheetData>
    <row r="1" spans="1:8" ht="18">
      <c r="A1" s="794" t="s">
        <v>28</v>
      </c>
      <c r="B1" s="794"/>
      <c r="C1" s="7"/>
      <c r="D1" s="7"/>
      <c r="E1" s="7"/>
      <c r="F1" s="7"/>
      <c r="G1" s="7"/>
      <c r="H1" s="7"/>
    </row>
    <row r="2" spans="1:8">
      <c r="A2" s="8"/>
      <c r="B2" s="598"/>
      <c r="C2" s="7"/>
      <c r="D2" s="7"/>
      <c r="E2" s="7"/>
      <c r="F2" s="7"/>
      <c r="G2" s="7"/>
      <c r="H2" s="7"/>
    </row>
    <row r="3" spans="1:8">
      <c r="A3" s="8" t="s">
        <v>29</v>
      </c>
      <c r="B3" s="598"/>
      <c r="C3" s="7"/>
      <c r="D3" s="7"/>
      <c r="E3" s="7"/>
      <c r="F3" s="7"/>
      <c r="G3" s="7"/>
      <c r="H3" s="7"/>
    </row>
    <row r="4" spans="1:8">
      <c r="A4" s="598" t="s">
        <v>30</v>
      </c>
      <c r="B4" s="598" t="s">
        <v>31</v>
      </c>
      <c r="C4" s="7"/>
      <c r="D4" s="7"/>
      <c r="E4" s="7"/>
      <c r="F4" s="7"/>
      <c r="G4" s="7"/>
      <c r="H4" s="7"/>
    </row>
    <row r="5" spans="1:8">
      <c r="A5" s="598" t="s">
        <v>32</v>
      </c>
      <c r="B5" s="598" t="s">
        <v>33</v>
      </c>
      <c r="C5" s="7"/>
      <c r="D5" s="7"/>
      <c r="E5" s="7"/>
      <c r="F5" s="7"/>
      <c r="G5" s="7"/>
      <c r="H5" s="7"/>
    </row>
    <row r="6" spans="1:8">
      <c r="A6" s="598" t="s">
        <v>34</v>
      </c>
      <c r="B6" s="598" t="s">
        <v>35</v>
      </c>
      <c r="C6" s="7"/>
      <c r="D6" s="7"/>
      <c r="E6" s="7"/>
      <c r="F6" s="7"/>
      <c r="G6" s="7"/>
      <c r="H6" s="7"/>
    </row>
    <row r="7" spans="1:8">
      <c r="A7" s="598" t="s">
        <v>36</v>
      </c>
      <c r="B7" s="598" t="s">
        <v>37</v>
      </c>
      <c r="C7" s="7"/>
      <c r="D7" s="7"/>
      <c r="E7" s="7"/>
      <c r="F7" s="7"/>
      <c r="G7" s="7"/>
      <c r="H7" s="7"/>
    </row>
    <row r="8" spans="1:8">
      <c r="A8" s="598" t="s">
        <v>38</v>
      </c>
      <c r="B8" s="598" t="s">
        <v>39</v>
      </c>
      <c r="C8" s="7"/>
      <c r="D8" s="7"/>
      <c r="E8" s="7"/>
      <c r="F8" s="7"/>
      <c r="G8" s="7"/>
      <c r="H8" s="7"/>
    </row>
    <row r="9" spans="1:8">
      <c r="A9" s="598" t="s">
        <v>40</v>
      </c>
      <c r="B9" s="598" t="s">
        <v>41</v>
      </c>
      <c r="C9" s="7"/>
      <c r="D9" s="7"/>
      <c r="E9" s="7"/>
      <c r="F9" s="7"/>
      <c r="G9" s="7"/>
      <c r="H9" s="7"/>
    </row>
    <row r="10" spans="1:8">
      <c r="A10" s="598" t="s">
        <v>42</v>
      </c>
      <c r="B10" s="598" t="s">
        <v>43</v>
      </c>
      <c r="C10" s="7"/>
      <c r="D10" s="7"/>
      <c r="E10" s="7"/>
      <c r="F10" s="7"/>
      <c r="G10" s="7"/>
      <c r="H10" s="7"/>
    </row>
    <row r="11" spans="1:8">
      <c r="A11" s="598" t="s">
        <v>44</v>
      </c>
      <c r="B11" s="598" t="s">
        <v>45</v>
      </c>
      <c r="C11" s="7"/>
      <c r="D11" s="7"/>
      <c r="E11" s="7"/>
      <c r="F11" s="7"/>
      <c r="G11" s="7"/>
      <c r="H11" s="7"/>
    </row>
    <row r="12" spans="1:8">
      <c r="A12" s="598" t="s">
        <v>46</v>
      </c>
      <c r="B12" s="598" t="s">
        <v>47</v>
      </c>
      <c r="C12" s="7"/>
      <c r="D12" s="7"/>
      <c r="E12" s="7"/>
      <c r="F12" s="7"/>
      <c r="G12" s="7"/>
      <c r="H12" s="7"/>
    </row>
    <row r="13" spans="1:8">
      <c r="A13" s="598" t="s">
        <v>48</v>
      </c>
      <c r="B13" s="598" t="s">
        <v>49</v>
      </c>
      <c r="C13" s="7"/>
      <c r="D13" s="7"/>
      <c r="E13" s="7"/>
      <c r="F13" s="7"/>
      <c r="G13" s="7"/>
      <c r="H13" s="7"/>
    </row>
    <row r="14" spans="1:8">
      <c r="A14" s="598" t="s">
        <v>50</v>
      </c>
      <c r="B14" s="598" t="s">
        <v>51</v>
      </c>
      <c r="C14" s="7"/>
      <c r="D14" s="7"/>
      <c r="E14" s="7"/>
      <c r="F14" s="7"/>
      <c r="G14" s="7"/>
      <c r="H14" s="7"/>
    </row>
    <row r="15" spans="1:8">
      <c r="A15" s="598" t="s">
        <v>52</v>
      </c>
      <c r="B15" s="598" t="s">
        <v>53</v>
      </c>
      <c r="C15" s="7"/>
      <c r="D15" s="7"/>
      <c r="E15" s="7"/>
      <c r="F15" s="7"/>
      <c r="G15" s="7"/>
      <c r="H15" s="7"/>
    </row>
    <row r="16" spans="1:8" s="5" customFormat="1">
      <c r="A16" s="598" t="s">
        <v>1390</v>
      </c>
      <c r="B16" s="598" t="s">
        <v>974</v>
      </c>
      <c r="C16" s="7"/>
      <c r="D16" s="7"/>
      <c r="E16" s="7"/>
      <c r="F16" s="7"/>
      <c r="G16" s="7"/>
      <c r="H16" s="7"/>
    </row>
    <row r="17" spans="1:8">
      <c r="A17" s="598"/>
      <c r="B17" s="598"/>
      <c r="C17" s="7"/>
      <c r="D17" s="7"/>
      <c r="E17" s="7"/>
      <c r="F17" s="7"/>
      <c r="G17" s="7"/>
      <c r="H17" s="7"/>
    </row>
    <row r="18" spans="1:8">
      <c r="A18" s="8" t="s">
        <v>54</v>
      </c>
      <c r="B18" s="598"/>
      <c r="C18" s="7"/>
      <c r="D18" s="7"/>
      <c r="E18" s="7"/>
      <c r="F18" s="7"/>
      <c r="G18" s="7"/>
      <c r="H18" s="7"/>
    </row>
    <row r="19" spans="1:8">
      <c r="A19" s="598" t="s">
        <v>1371</v>
      </c>
      <c r="B19" s="598" t="s">
        <v>55</v>
      </c>
      <c r="C19" s="7"/>
      <c r="D19" s="7"/>
      <c r="E19" s="7"/>
      <c r="F19" s="7"/>
      <c r="G19" s="7"/>
      <c r="H19" s="7"/>
    </row>
    <row r="20" spans="1:8">
      <c r="A20" s="598" t="s">
        <v>56</v>
      </c>
      <c r="B20" s="598" t="s">
        <v>57</v>
      </c>
      <c r="C20" s="7"/>
      <c r="D20" s="7"/>
      <c r="E20" s="7"/>
      <c r="F20" s="7"/>
      <c r="G20" s="7"/>
      <c r="H20" s="7"/>
    </row>
    <row r="21" spans="1:8">
      <c r="A21" s="598"/>
      <c r="B21" s="598"/>
      <c r="C21" s="7"/>
      <c r="D21" s="7"/>
      <c r="E21" s="7"/>
      <c r="F21" s="7"/>
      <c r="G21" s="7"/>
      <c r="H21" s="7"/>
    </row>
    <row r="22" spans="1:8">
      <c r="A22" s="8" t="s">
        <v>58</v>
      </c>
      <c r="B22" s="598"/>
      <c r="C22" s="7"/>
      <c r="D22" s="7"/>
      <c r="E22" s="7"/>
      <c r="F22" s="7"/>
      <c r="G22" s="7"/>
      <c r="H22" s="7"/>
    </row>
    <row r="23" spans="1:8">
      <c r="A23" s="598" t="s">
        <v>59</v>
      </c>
      <c r="B23" s="598" t="s">
        <v>60</v>
      </c>
      <c r="C23" s="7"/>
      <c r="D23" s="7"/>
      <c r="E23" s="7"/>
      <c r="F23" s="7"/>
      <c r="G23" s="7"/>
      <c r="H23" s="7"/>
    </row>
    <row r="24" spans="1:8">
      <c r="A24" s="598" t="s">
        <v>61</v>
      </c>
      <c r="B24" s="598" t="s">
        <v>62</v>
      </c>
      <c r="C24" s="7"/>
      <c r="D24" s="7"/>
      <c r="E24" s="7"/>
      <c r="F24" s="7"/>
      <c r="G24" s="7"/>
      <c r="H24" s="7"/>
    </row>
    <row r="25" spans="1:8">
      <c r="A25" s="598" t="s">
        <v>63</v>
      </c>
      <c r="B25" s="598" t="s">
        <v>64</v>
      </c>
      <c r="C25" s="7"/>
      <c r="D25" s="7"/>
      <c r="E25" s="7"/>
      <c r="F25" s="7"/>
      <c r="G25" s="7"/>
      <c r="H25" s="7"/>
    </row>
    <row r="26" spans="1:8">
      <c r="A26" s="598"/>
      <c r="B26" s="598"/>
      <c r="C26" s="7"/>
      <c r="D26" s="7"/>
      <c r="E26" s="7"/>
      <c r="F26" s="7"/>
      <c r="G26" s="7"/>
      <c r="H26" s="7"/>
    </row>
    <row r="27" spans="1:8">
      <c r="A27" s="8" t="s">
        <v>513</v>
      </c>
      <c r="B27" s="598"/>
      <c r="C27" s="7"/>
      <c r="D27" s="7"/>
      <c r="E27" s="7"/>
      <c r="F27" s="7"/>
      <c r="G27" s="7"/>
      <c r="H27" s="7"/>
    </row>
    <row r="28" spans="1:8">
      <c r="A28" s="598" t="s">
        <v>1451</v>
      </c>
      <c r="B28" s="598" t="s">
        <v>65</v>
      </c>
      <c r="C28" s="7"/>
      <c r="D28" s="7"/>
      <c r="E28" s="7"/>
      <c r="F28" s="7"/>
      <c r="G28" s="7"/>
      <c r="H28" s="7"/>
    </row>
    <row r="29" spans="1:8">
      <c r="A29" s="598" t="s">
        <v>1452</v>
      </c>
      <c r="B29" s="598" t="s">
        <v>66</v>
      </c>
      <c r="C29" s="7"/>
      <c r="D29" s="7"/>
      <c r="E29" s="7"/>
      <c r="F29" s="7"/>
      <c r="G29" s="7"/>
      <c r="H29" s="7"/>
    </row>
    <row r="30" spans="1:8">
      <c r="A30" s="598" t="s">
        <v>1453</v>
      </c>
      <c r="B30" s="598" t="s">
        <v>67</v>
      </c>
      <c r="C30" s="7"/>
      <c r="D30" s="7"/>
      <c r="E30" s="7"/>
      <c r="F30" s="7"/>
      <c r="G30" s="7"/>
      <c r="H30" s="7"/>
    </row>
    <row r="31" spans="1:8">
      <c r="A31" s="598" t="s">
        <v>1454</v>
      </c>
      <c r="B31" s="598" t="s">
        <v>68</v>
      </c>
      <c r="C31" s="7"/>
      <c r="D31" s="7"/>
      <c r="E31" s="7"/>
      <c r="F31" s="7"/>
      <c r="G31" s="7"/>
      <c r="H31" s="7"/>
    </row>
    <row r="32" spans="1:8">
      <c r="A32" s="598" t="s">
        <v>1455</v>
      </c>
      <c r="B32" s="598" t="s">
        <v>69</v>
      </c>
      <c r="C32" s="7"/>
      <c r="D32" s="7"/>
      <c r="E32" s="7"/>
      <c r="F32" s="7"/>
      <c r="G32" s="7"/>
      <c r="H32" s="7"/>
    </row>
    <row r="33" spans="1:8">
      <c r="A33" s="598" t="s">
        <v>1456</v>
      </c>
      <c r="B33" s="598" t="s">
        <v>70</v>
      </c>
      <c r="C33" s="7"/>
      <c r="D33" s="7"/>
      <c r="E33" s="7"/>
      <c r="F33" s="7"/>
      <c r="G33" s="7"/>
      <c r="H33" s="7"/>
    </row>
    <row r="34" spans="1:8">
      <c r="A34" s="598" t="s">
        <v>1457</v>
      </c>
      <c r="B34" s="598" t="s">
        <v>71</v>
      </c>
      <c r="C34" s="7"/>
      <c r="D34" s="7"/>
      <c r="E34" s="7"/>
      <c r="F34" s="7"/>
      <c r="G34" s="7"/>
      <c r="H34" s="7"/>
    </row>
    <row r="35" spans="1:8">
      <c r="A35" s="598" t="s">
        <v>1458</v>
      </c>
      <c r="B35" s="598" t="s">
        <v>72</v>
      </c>
      <c r="C35" s="7"/>
      <c r="D35" s="7"/>
      <c r="E35" s="7"/>
      <c r="F35" s="7"/>
      <c r="G35" s="7"/>
      <c r="H35" s="7"/>
    </row>
    <row r="36" spans="1:8">
      <c r="A36" s="598" t="s">
        <v>1459</v>
      </c>
      <c r="B36" s="598" t="s">
        <v>73</v>
      </c>
      <c r="C36" s="7"/>
      <c r="D36" s="7"/>
      <c r="E36" s="7"/>
      <c r="F36" s="7"/>
      <c r="G36" s="7"/>
      <c r="H36" s="7"/>
    </row>
    <row r="37" spans="1:8">
      <c r="A37" s="598" t="s">
        <v>1460</v>
      </c>
      <c r="B37" s="598" t="s">
        <v>74</v>
      </c>
      <c r="C37" s="7"/>
      <c r="D37" s="7"/>
      <c r="E37" s="7"/>
      <c r="F37" s="7"/>
      <c r="G37" s="7"/>
      <c r="H37" s="7"/>
    </row>
    <row r="38" spans="1:8">
      <c r="A38" s="598" t="s">
        <v>1461</v>
      </c>
      <c r="B38" s="598" t="s">
        <v>75</v>
      </c>
      <c r="C38" s="7"/>
      <c r="D38" s="7"/>
      <c r="E38" s="7"/>
      <c r="F38" s="7"/>
      <c r="G38" s="7"/>
      <c r="H38" s="7"/>
    </row>
    <row r="39" spans="1:8">
      <c r="A39" s="598" t="s">
        <v>1462</v>
      </c>
      <c r="B39" s="598" t="s">
        <v>76</v>
      </c>
      <c r="C39" s="7"/>
      <c r="D39" s="7"/>
      <c r="E39" s="7"/>
      <c r="F39" s="7"/>
      <c r="G39" s="7"/>
      <c r="H39" s="7"/>
    </row>
    <row r="40" spans="1:8">
      <c r="A40" s="598" t="s">
        <v>1463</v>
      </c>
      <c r="B40" s="598" t="s">
        <v>77</v>
      </c>
      <c r="C40" s="7"/>
      <c r="D40" s="7"/>
      <c r="E40" s="7"/>
      <c r="F40" s="7"/>
      <c r="G40" s="7"/>
      <c r="H40" s="7"/>
    </row>
    <row r="41" spans="1:8">
      <c r="A41" s="598" t="s">
        <v>1464</v>
      </c>
      <c r="B41" s="598" t="s">
        <v>78</v>
      </c>
      <c r="C41" s="7"/>
      <c r="D41" s="7"/>
      <c r="E41" s="7"/>
      <c r="F41" s="7"/>
      <c r="G41" s="7"/>
      <c r="H41" s="7"/>
    </row>
    <row r="42" spans="1:8">
      <c r="A42" s="598" t="s">
        <v>1465</v>
      </c>
      <c r="B42" s="598" t="s">
        <v>79</v>
      </c>
      <c r="C42" s="7"/>
      <c r="D42" s="7"/>
      <c r="E42" s="7"/>
      <c r="F42" s="7"/>
      <c r="G42" s="7"/>
      <c r="H42" s="7"/>
    </row>
    <row r="43" spans="1:8">
      <c r="A43" s="598" t="s">
        <v>1466</v>
      </c>
      <c r="B43" s="598" t="s">
        <v>80</v>
      </c>
      <c r="C43" s="7"/>
      <c r="D43" s="7"/>
      <c r="E43" s="7"/>
      <c r="F43" s="7"/>
      <c r="G43" s="7"/>
      <c r="H43" s="7"/>
    </row>
    <row r="44" spans="1:8">
      <c r="A44" s="598" t="s">
        <v>1467</v>
      </c>
      <c r="B44" s="598" t="s">
        <v>81</v>
      </c>
      <c r="C44" s="7"/>
      <c r="D44" s="7"/>
      <c r="E44" s="7"/>
      <c r="F44" s="7"/>
      <c r="G44" s="7"/>
      <c r="H44" s="7"/>
    </row>
    <row r="45" spans="1:8">
      <c r="A45" s="598" t="s">
        <v>1468</v>
      </c>
      <c r="B45" s="598" t="s">
        <v>82</v>
      </c>
      <c r="C45" s="7"/>
      <c r="D45" s="7"/>
      <c r="E45" s="7"/>
      <c r="F45" s="7"/>
      <c r="G45" s="7"/>
      <c r="H45" s="7"/>
    </row>
    <row r="46" spans="1:8">
      <c r="A46" s="598" t="s">
        <v>1469</v>
      </c>
      <c r="B46" s="598" t="s">
        <v>83</v>
      </c>
      <c r="C46" s="7"/>
      <c r="D46" s="7"/>
      <c r="E46" s="7"/>
      <c r="F46" s="7"/>
      <c r="G46" s="7"/>
      <c r="H46" s="7"/>
    </row>
    <row r="47" spans="1:8">
      <c r="A47" s="598" t="s">
        <v>1470</v>
      </c>
      <c r="B47" s="598" t="s">
        <v>84</v>
      </c>
      <c r="C47" s="7"/>
      <c r="D47" s="7"/>
      <c r="E47" s="7"/>
      <c r="F47" s="7"/>
      <c r="G47" s="7"/>
      <c r="H47" s="7"/>
    </row>
    <row r="48" spans="1:8">
      <c r="A48" s="598" t="s">
        <v>1471</v>
      </c>
      <c r="B48" s="598" t="s">
        <v>85</v>
      </c>
      <c r="C48" s="7"/>
      <c r="D48" s="7"/>
      <c r="E48" s="7"/>
      <c r="F48" s="7"/>
      <c r="G48" s="7"/>
      <c r="H48" s="7"/>
    </row>
    <row r="49" spans="1:8">
      <c r="A49" s="598" t="s">
        <v>1472</v>
      </c>
      <c r="B49" s="598" t="s">
        <v>86</v>
      </c>
      <c r="C49" s="7"/>
      <c r="D49" s="7"/>
      <c r="E49" s="7"/>
      <c r="F49" s="7"/>
      <c r="G49" s="7"/>
      <c r="H49" s="7"/>
    </row>
    <row r="50" spans="1:8">
      <c r="A50" s="598" t="s">
        <v>1473</v>
      </c>
      <c r="B50" s="598" t="s">
        <v>87</v>
      </c>
      <c r="C50" s="7"/>
      <c r="D50" s="7"/>
      <c r="E50" s="7"/>
      <c r="F50" s="7"/>
      <c r="G50" s="7"/>
      <c r="H50" s="7"/>
    </row>
    <row r="51" spans="1:8">
      <c r="A51" s="598" t="s">
        <v>1474</v>
      </c>
      <c r="B51" s="598" t="s">
        <v>88</v>
      </c>
      <c r="C51" s="7"/>
      <c r="D51" s="7"/>
      <c r="E51" s="7"/>
      <c r="F51" s="7"/>
      <c r="G51" s="7"/>
      <c r="H51" s="7"/>
    </row>
    <row r="52" spans="1:8">
      <c r="A52" s="598" t="s">
        <v>1475</v>
      </c>
      <c r="B52" s="598" t="s">
        <v>89</v>
      </c>
      <c r="C52" s="7"/>
      <c r="D52" s="7"/>
      <c r="E52" s="7"/>
      <c r="F52" s="7"/>
      <c r="G52" s="7"/>
      <c r="H52" s="7"/>
    </row>
    <row r="53" spans="1:8">
      <c r="A53" s="598" t="s">
        <v>1476</v>
      </c>
      <c r="B53" s="598" t="s">
        <v>90</v>
      </c>
      <c r="C53" s="7"/>
      <c r="D53" s="7"/>
      <c r="E53" s="7"/>
      <c r="F53" s="7"/>
      <c r="G53" s="7"/>
      <c r="H53" s="7"/>
    </row>
    <row r="54" spans="1:8">
      <c r="A54" s="598" t="s">
        <v>1477</v>
      </c>
      <c r="B54" s="598" t="s">
        <v>91</v>
      </c>
      <c r="C54" s="7"/>
      <c r="D54" s="7"/>
      <c r="E54" s="7"/>
      <c r="F54" s="7"/>
      <c r="G54" s="7"/>
      <c r="H54" s="7"/>
    </row>
    <row r="55" spans="1:8">
      <c r="A55" s="598" t="s">
        <v>1478</v>
      </c>
      <c r="B55" s="598" t="s">
        <v>92</v>
      </c>
      <c r="C55" s="7"/>
      <c r="D55" s="7"/>
      <c r="E55" s="7"/>
      <c r="F55" s="7"/>
      <c r="G55" s="7"/>
      <c r="H55" s="7"/>
    </row>
    <row r="56" spans="1:8">
      <c r="A56" s="598" t="s">
        <v>1479</v>
      </c>
      <c r="B56" s="598" t="s">
        <v>93</v>
      </c>
      <c r="C56" s="7"/>
      <c r="D56" s="7"/>
      <c r="E56" s="7"/>
      <c r="F56" s="7"/>
      <c r="G56" s="7"/>
      <c r="H56" s="7"/>
    </row>
    <row r="57" spans="1:8">
      <c r="A57" s="598" t="s">
        <v>1480</v>
      </c>
      <c r="B57" s="598" t="s">
        <v>94</v>
      </c>
      <c r="C57" s="7"/>
      <c r="D57" s="7"/>
      <c r="E57" s="7"/>
      <c r="F57" s="7"/>
      <c r="G57" s="7"/>
      <c r="H57" s="7"/>
    </row>
    <row r="58" spans="1:8" s="5" customFormat="1">
      <c r="A58" s="598" t="s">
        <v>1481</v>
      </c>
      <c r="B58" s="598" t="s">
        <v>514</v>
      </c>
      <c r="C58" s="7"/>
      <c r="D58" s="7"/>
      <c r="E58" s="7"/>
      <c r="F58" s="7"/>
      <c r="G58" s="7"/>
      <c r="H58" s="7"/>
    </row>
    <row r="59" spans="1:8" s="5" customFormat="1">
      <c r="A59" s="598" t="s">
        <v>1482</v>
      </c>
      <c r="B59" s="598" t="s">
        <v>1266</v>
      </c>
      <c r="C59" s="7"/>
      <c r="D59" s="7"/>
      <c r="E59" s="7"/>
      <c r="F59" s="7"/>
      <c r="G59" s="7"/>
      <c r="H59" s="7"/>
    </row>
    <row r="60" spans="1:8" s="5" customFormat="1">
      <c r="A60" s="598" t="s">
        <v>1483</v>
      </c>
      <c r="B60" s="598" t="s">
        <v>1275</v>
      </c>
      <c r="C60" s="7"/>
      <c r="D60" s="7"/>
      <c r="E60" s="7"/>
      <c r="F60" s="7"/>
      <c r="G60" s="7"/>
      <c r="H60" s="7"/>
    </row>
    <row r="61" spans="1:8" s="5" customFormat="1">
      <c r="A61" s="598" t="s">
        <v>1484</v>
      </c>
      <c r="B61" s="598" t="s">
        <v>1276</v>
      </c>
      <c r="C61" s="7"/>
      <c r="D61" s="7"/>
      <c r="E61" s="7"/>
      <c r="F61" s="7"/>
      <c r="G61" s="7"/>
      <c r="H61" s="7"/>
    </row>
    <row r="62" spans="1:8" s="659" customFormat="1">
      <c r="A62" s="598" t="s">
        <v>1485</v>
      </c>
      <c r="B62" s="598" t="s">
        <v>1287</v>
      </c>
      <c r="C62" s="7"/>
      <c r="D62" s="7"/>
      <c r="E62" s="7"/>
      <c r="F62" s="7"/>
      <c r="G62" s="7"/>
      <c r="H62" s="7"/>
    </row>
    <row r="63" spans="1:8" s="659" customFormat="1">
      <c r="A63" s="598" t="s">
        <v>1486</v>
      </c>
      <c r="B63" s="598" t="s">
        <v>1286</v>
      </c>
      <c r="C63" s="7"/>
      <c r="D63" s="7"/>
      <c r="E63" s="7"/>
      <c r="F63" s="7"/>
      <c r="G63" s="7"/>
      <c r="H63" s="7"/>
    </row>
    <row r="64" spans="1:8" s="673" customFormat="1">
      <c r="A64" s="598" t="s">
        <v>1487</v>
      </c>
      <c r="B64" s="598" t="s">
        <v>1376</v>
      </c>
      <c r="C64" s="7"/>
      <c r="D64" s="7"/>
      <c r="E64" s="7"/>
      <c r="F64" s="7"/>
      <c r="G64" s="7"/>
      <c r="H64" s="7"/>
    </row>
    <row r="65" spans="1:8" s="677" customFormat="1">
      <c r="A65" s="598" t="s">
        <v>1488</v>
      </c>
      <c r="B65" s="598" t="s">
        <v>1410</v>
      </c>
      <c r="C65" s="7"/>
      <c r="D65" s="7"/>
      <c r="E65" s="7"/>
      <c r="F65" s="7"/>
      <c r="G65" s="7"/>
      <c r="H65" s="7"/>
    </row>
    <row r="66" spans="1:8" s="677" customFormat="1">
      <c r="A66" s="598" t="s">
        <v>1489</v>
      </c>
      <c r="B66" s="598" t="s">
        <v>1409</v>
      </c>
      <c r="C66" s="7"/>
      <c r="D66" s="7"/>
      <c r="E66" s="7"/>
      <c r="F66" s="7"/>
      <c r="G66" s="7"/>
      <c r="H66" s="7"/>
    </row>
    <row r="67" spans="1:8" s="677" customFormat="1">
      <c r="A67" s="598" t="s">
        <v>1490</v>
      </c>
      <c r="B67" s="598" t="s">
        <v>1408</v>
      </c>
      <c r="C67" s="7"/>
      <c r="D67" s="7"/>
      <c r="E67" s="7"/>
      <c r="F67" s="7"/>
      <c r="G67" s="7"/>
      <c r="H67" s="7"/>
    </row>
    <row r="68" spans="1:8" s="677" customFormat="1">
      <c r="A68" s="598" t="s">
        <v>1505</v>
      </c>
      <c r="B68" s="598" t="s">
        <v>1499</v>
      </c>
      <c r="C68" s="7"/>
      <c r="D68" s="7"/>
      <c r="E68" s="7"/>
      <c r="F68" s="7"/>
      <c r="G68" s="7"/>
      <c r="H68" s="7"/>
    </row>
    <row r="69" spans="1:8">
      <c r="A69" s="598"/>
      <c r="B69" s="598"/>
      <c r="C69" s="7"/>
      <c r="D69" s="7"/>
      <c r="E69" s="7"/>
      <c r="F69" s="7"/>
      <c r="G69" s="7"/>
      <c r="H69" s="7"/>
    </row>
    <row r="70" spans="1:8">
      <c r="A70" s="8" t="s">
        <v>95</v>
      </c>
      <c r="B70" s="598"/>
      <c r="C70" s="7"/>
      <c r="D70" s="7"/>
      <c r="E70" s="7"/>
      <c r="F70" s="7"/>
      <c r="G70" s="7"/>
      <c r="H70" s="7"/>
    </row>
    <row r="71" spans="1:8">
      <c r="A71" s="598" t="s">
        <v>96</v>
      </c>
      <c r="B71" s="598" t="s">
        <v>97</v>
      </c>
      <c r="C71" s="7"/>
      <c r="D71" s="7"/>
      <c r="E71" s="7"/>
      <c r="F71" s="7"/>
      <c r="G71" s="7"/>
      <c r="H71" s="7"/>
    </row>
    <row r="72" spans="1:8">
      <c r="A72" s="598" t="s">
        <v>98</v>
      </c>
      <c r="B72" s="598" t="s">
        <v>99</v>
      </c>
      <c r="C72" s="7"/>
      <c r="D72" s="7"/>
      <c r="E72" s="7"/>
      <c r="F72" s="7"/>
      <c r="G72" s="7"/>
      <c r="H72" s="7"/>
    </row>
    <row r="73" spans="1:8">
      <c r="A73" s="598" t="s">
        <v>1372</v>
      </c>
      <c r="B73" s="598" t="s">
        <v>100</v>
      </c>
      <c r="C73" s="7"/>
      <c r="D73" s="7"/>
      <c r="E73" s="7"/>
      <c r="F73" s="7"/>
      <c r="G73" s="7"/>
      <c r="H73" s="7"/>
    </row>
    <row r="74" spans="1:8">
      <c r="A74" s="598" t="s">
        <v>101</v>
      </c>
      <c r="B74" s="598" t="s">
        <v>102</v>
      </c>
      <c r="C74" s="7"/>
      <c r="D74" s="7"/>
      <c r="E74" s="7"/>
      <c r="F74" s="7"/>
      <c r="G74" s="7"/>
      <c r="H74" s="7"/>
    </row>
    <row r="75" spans="1:8">
      <c r="A75" s="598" t="s">
        <v>103</v>
      </c>
      <c r="B75" s="598" t="s">
        <v>104</v>
      </c>
      <c r="C75" s="7"/>
      <c r="D75" s="7"/>
      <c r="E75" s="7"/>
      <c r="F75" s="7"/>
      <c r="G75" s="7"/>
      <c r="H75" s="7"/>
    </row>
    <row r="76" spans="1:8">
      <c r="A76" s="598" t="s">
        <v>105</v>
      </c>
      <c r="B76" s="598" t="s">
        <v>106</v>
      </c>
      <c r="C76" s="7"/>
      <c r="D76" s="7"/>
      <c r="E76" s="7"/>
      <c r="F76" s="7"/>
      <c r="G76" s="7"/>
      <c r="H76" s="7"/>
    </row>
    <row r="77" spans="1:8">
      <c r="A77" s="598" t="s">
        <v>107</v>
      </c>
      <c r="B77" s="599" t="s">
        <v>108</v>
      </c>
      <c r="C77" s="7"/>
      <c r="D77" s="7"/>
      <c r="E77" s="7"/>
      <c r="F77" s="7"/>
      <c r="G77" s="7"/>
      <c r="H77" s="7"/>
    </row>
    <row r="78" spans="1:8">
      <c r="A78" s="598" t="s">
        <v>109</v>
      </c>
      <c r="B78" s="599" t="s">
        <v>110</v>
      </c>
      <c r="C78" s="7"/>
      <c r="D78" s="7"/>
      <c r="E78" s="7"/>
      <c r="F78" s="7"/>
      <c r="G78" s="7"/>
      <c r="H78" s="7"/>
    </row>
    <row r="79" spans="1:8" s="5" customFormat="1">
      <c r="A79" s="598" t="s">
        <v>1249</v>
      </c>
      <c r="B79" s="599" t="s">
        <v>507</v>
      </c>
      <c r="C79" s="7"/>
      <c r="D79" s="7"/>
      <c r="E79" s="7"/>
      <c r="F79" s="7"/>
      <c r="G79" s="7"/>
      <c r="H79" s="7"/>
    </row>
    <row r="80" spans="1:8">
      <c r="A80" s="598"/>
      <c r="B80" s="598"/>
      <c r="C80" s="7"/>
      <c r="D80" s="7"/>
      <c r="E80" s="7"/>
      <c r="F80" s="7"/>
      <c r="G80" s="7"/>
      <c r="H80" s="7"/>
    </row>
    <row r="81" spans="1:8">
      <c r="A81" s="8" t="s">
        <v>111</v>
      </c>
      <c r="B81" s="598"/>
      <c r="C81" s="7"/>
      <c r="D81" s="7"/>
      <c r="E81" s="7"/>
      <c r="F81" s="7"/>
      <c r="G81" s="7"/>
      <c r="H81" s="7"/>
    </row>
    <row r="82" spans="1:8">
      <c r="A82" s="598" t="s">
        <v>112</v>
      </c>
      <c r="B82" s="598" t="s">
        <v>113</v>
      </c>
      <c r="C82" s="7"/>
      <c r="D82" s="7"/>
      <c r="E82" s="7"/>
      <c r="F82" s="7"/>
      <c r="G82" s="7"/>
      <c r="H82" s="7"/>
    </row>
    <row r="83" spans="1:8">
      <c r="A83" s="598"/>
      <c r="B83" s="598"/>
      <c r="C83" s="7"/>
      <c r="D83" s="7"/>
      <c r="E83" s="7"/>
      <c r="F83" s="7"/>
      <c r="G83" s="7"/>
      <c r="H83" s="7"/>
    </row>
    <row r="84" spans="1:8">
      <c r="A84" s="8" t="s">
        <v>114</v>
      </c>
      <c r="B84" s="598"/>
      <c r="C84" s="7"/>
      <c r="D84" s="7"/>
      <c r="E84" s="7"/>
      <c r="F84" s="7"/>
      <c r="G84" s="7"/>
      <c r="H84" s="7"/>
    </row>
    <row r="85" spans="1:8">
      <c r="A85" s="598" t="s">
        <v>115</v>
      </c>
      <c r="B85" s="598" t="s">
        <v>116</v>
      </c>
      <c r="C85" s="7"/>
      <c r="D85" s="7"/>
      <c r="E85" s="7"/>
      <c r="F85" s="7"/>
      <c r="G85" s="7"/>
      <c r="H85" s="7"/>
    </row>
    <row r="86" spans="1:8">
      <c r="A86" s="598"/>
      <c r="B86" s="598"/>
      <c r="C86" s="7"/>
      <c r="D86" s="7"/>
      <c r="E86" s="7"/>
      <c r="F86" s="7"/>
      <c r="G86" s="7"/>
      <c r="H86" s="7"/>
    </row>
    <row r="87" spans="1:8">
      <c r="A87" s="8" t="s">
        <v>117</v>
      </c>
      <c r="B87" s="598"/>
      <c r="C87" s="7"/>
      <c r="D87" s="7"/>
      <c r="E87" s="7"/>
      <c r="F87" s="7"/>
      <c r="G87" s="7"/>
      <c r="H87" s="7"/>
    </row>
    <row r="88" spans="1:8">
      <c r="A88" s="8" t="s">
        <v>23</v>
      </c>
      <c r="B88" s="598"/>
      <c r="C88" s="7"/>
      <c r="D88" s="7"/>
      <c r="E88" s="7"/>
      <c r="F88" s="7"/>
      <c r="G88" s="7"/>
      <c r="H88" s="7"/>
    </row>
    <row r="89" spans="1:8">
      <c r="A89" s="598" t="s">
        <v>122</v>
      </c>
      <c r="B89" s="598" t="s">
        <v>123</v>
      </c>
      <c r="C89" s="7"/>
      <c r="D89" s="7"/>
      <c r="E89" s="7"/>
      <c r="F89" s="7"/>
      <c r="G89" s="7"/>
      <c r="H89" s="7"/>
    </row>
    <row r="90" spans="1:8">
      <c r="A90" s="598" t="s">
        <v>124</v>
      </c>
      <c r="B90" s="598" t="s">
        <v>125</v>
      </c>
      <c r="C90" s="7"/>
      <c r="D90" s="7"/>
      <c r="E90" s="7"/>
      <c r="F90" s="7"/>
      <c r="G90" s="7"/>
      <c r="H90" s="7"/>
    </row>
    <row r="91" spans="1:8">
      <c r="A91" s="598" t="s">
        <v>126</v>
      </c>
      <c r="B91" s="598" t="s">
        <v>127</v>
      </c>
      <c r="C91" s="7"/>
      <c r="D91" s="7"/>
      <c r="E91" s="7"/>
      <c r="F91" s="7"/>
      <c r="G91" s="7"/>
      <c r="H91" s="7"/>
    </row>
    <row r="92" spans="1:8" s="5" customFormat="1">
      <c r="A92" s="598"/>
      <c r="B92" s="598"/>
      <c r="C92" s="7"/>
      <c r="D92" s="7"/>
      <c r="E92" s="7"/>
      <c r="F92" s="7"/>
      <c r="G92" s="7"/>
      <c r="H92" s="7"/>
    </row>
    <row r="93" spans="1:8">
      <c r="A93" s="8" t="s">
        <v>24</v>
      </c>
      <c r="B93" s="598"/>
      <c r="C93" s="7"/>
      <c r="D93" s="7"/>
      <c r="E93" s="7"/>
      <c r="F93" s="7"/>
      <c r="G93" s="7"/>
      <c r="H93" s="7"/>
    </row>
    <row r="94" spans="1:8">
      <c r="A94" s="598" t="s">
        <v>118</v>
      </c>
      <c r="B94" s="598" t="s">
        <v>119</v>
      </c>
      <c r="C94" s="7"/>
      <c r="D94" s="7"/>
      <c r="E94" s="7"/>
      <c r="F94" s="7"/>
      <c r="G94" s="7"/>
      <c r="H94" s="7"/>
    </row>
    <row r="95" spans="1:8">
      <c r="A95" s="598" t="s">
        <v>120</v>
      </c>
      <c r="B95" s="598" t="s">
        <v>121</v>
      </c>
      <c r="C95" s="7"/>
      <c r="D95" s="7"/>
      <c r="E95" s="7"/>
      <c r="F95" s="7"/>
      <c r="G95" s="7"/>
      <c r="H95" s="7"/>
    </row>
    <row r="96" spans="1:8" s="5" customFormat="1">
      <c r="A96" s="598" t="s">
        <v>1247</v>
      </c>
      <c r="B96" s="598" t="s">
        <v>469</v>
      </c>
      <c r="C96" s="7"/>
      <c r="D96" s="7"/>
      <c r="E96" s="7"/>
      <c r="F96" s="7"/>
      <c r="G96" s="7"/>
      <c r="H96" s="7"/>
    </row>
    <row r="97" spans="1:8">
      <c r="A97" s="598"/>
      <c r="B97" s="598"/>
      <c r="C97" s="7"/>
      <c r="D97" s="7"/>
      <c r="E97" s="7"/>
      <c r="F97" s="7"/>
      <c r="G97" s="7"/>
      <c r="H97" s="7"/>
    </row>
    <row r="98" spans="1:8">
      <c r="A98" s="8" t="s">
        <v>128</v>
      </c>
      <c r="B98" s="598"/>
      <c r="C98" s="7"/>
      <c r="D98" s="7"/>
      <c r="E98" s="7"/>
      <c r="F98" s="7"/>
      <c r="G98" s="7"/>
      <c r="H98" s="7"/>
    </row>
    <row r="99" spans="1:8">
      <c r="A99" s="598" t="s">
        <v>1305</v>
      </c>
      <c r="B99" s="598" t="s">
        <v>458</v>
      </c>
      <c r="C99" s="7"/>
      <c r="D99" s="7"/>
      <c r="E99" s="7"/>
      <c r="F99" s="7"/>
      <c r="G99" s="7"/>
      <c r="H99" s="7"/>
    </row>
    <row r="100" spans="1:8" s="5" customFormat="1" ht="29.25">
      <c r="A100" s="600" t="s">
        <v>510</v>
      </c>
      <c r="B100" s="598" t="s">
        <v>509</v>
      </c>
      <c r="C100" s="7"/>
      <c r="D100" s="7"/>
      <c r="E100" s="7"/>
      <c r="F100" s="7"/>
      <c r="G100" s="7"/>
      <c r="H100" s="7"/>
    </row>
    <row r="101" spans="1:8">
      <c r="A101" s="598"/>
      <c r="B101" s="598"/>
      <c r="C101" s="7"/>
      <c r="D101" s="7"/>
      <c r="E101" s="7"/>
      <c r="F101" s="7"/>
      <c r="G101" s="7"/>
      <c r="H101" s="7"/>
    </row>
    <row r="102" spans="1:8">
      <c r="A102" s="8" t="s">
        <v>26</v>
      </c>
      <c r="B102" s="598"/>
      <c r="C102" s="7"/>
      <c r="D102" s="7"/>
      <c r="E102" s="7"/>
      <c r="F102" s="7"/>
      <c r="G102" s="7"/>
      <c r="H102" s="7"/>
    </row>
    <row r="103" spans="1:8">
      <c r="A103" s="598" t="s">
        <v>511</v>
      </c>
      <c r="B103" s="598" t="s">
        <v>459</v>
      </c>
      <c r="C103" s="7"/>
      <c r="D103" s="7"/>
      <c r="E103" s="7"/>
      <c r="F103" s="7"/>
      <c r="G103" s="7"/>
      <c r="H103" s="7"/>
    </row>
    <row r="104" spans="1:8">
      <c r="A104" s="598" t="s">
        <v>512</v>
      </c>
      <c r="B104" s="598" t="s">
        <v>460</v>
      </c>
      <c r="C104" s="7"/>
      <c r="D104" s="7"/>
      <c r="E104" s="7"/>
      <c r="F104" s="7"/>
      <c r="G104" s="7"/>
      <c r="H104" s="7"/>
    </row>
    <row r="105" spans="1:8">
      <c r="A105" s="598"/>
      <c r="B105" s="598"/>
      <c r="C105" s="7"/>
      <c r="D105" s="7"/>
      <c r="E105" s="7"/>
      <c r="F105" s="7"/>
      <c r="G105" s="7"/>
      <c r="H105" s="7"/>
    </row>
    <row r="106" spans="1:8">
      <c r="A106" s="8" t="s">
        <v>491</v>
      </c>
      <c r="B106" s="598"/>
      <c r="C106" s="7"/>
      <c r="D106" s="7"/>
      <c r="E106" s="7"/>
      <c r="F106" s="7"/>
      <c r="G106" s="7"/>
      <c r="H106" s="7"/>
    </row>
    <row r="107" spans="1:8">
      <c r="A107" s="598" t="s">
        <v>129</v>
      </c>
      <c r="B107" s="598" t="s">
        <v>130</v>
      </c>
      <c r="C107" s="7"/>
      <c r="D107" s="7"/>
      <c r="E107" s="7"/>
      <c r="F107" s="7"/>
      <c r="G107" s="7"/>
      <c r="H107" s="7"/>
    </row>
    <row r="108" spans="1:8">
      <c r="A108" s="598"/>
      <c r="B108" s="598"/>
      <c r="C108" s="7"/>
      <c r="D108" s="7"/>
      <c r="E108" s="7"/>
      <c r="F108" s="7"/>
      <c r="G108" s="7"/>
      <c r="H108" s="7"/>
    </row>
    <row r="109" spans="1:8">
      <c r="A109" s="8" t="s">
        <v>131</v>
      </c>
      <c r="B109" s="598"/>
      <c r="C109" s="7"/>
      <c r="D109" s="7"/>
      <c r="E109" s="7"/>
      <c r="F109" s="7"/>
      <c r="G109" s="7"/>
      <c r="H109" s="7"/>
    </row>
    <row r="110" spans="1:8">
      <c r="A110" s="598" t="s">
        <v>1245</v>
      </c>
      <c r="B110" s="598" t="s">
        <v>462</v>
      </c>
      <c r="C110" s="7"/>
      <c r="D110" s="7"/>
      <c r="E110" s="7"/>
      <c r="F110" s="7"/>
      <c r="G110" s="7"/>
      <c r="H110" s="7"/>
    </row>
    <row r="111" spans="1:8">
      <c r="A111" s="598" t="s">
        <v>492</v>
      </c>
      <c r="B111" s="598" t="s">
        <v>461</v>
      </c>
      <c r="C111" s="7"/>
      <c r="D111" s="7"/>
      <c r="E111" s="7"/>
      <c r="F111" s="7"/>
      <c r="G111" s="7"/>
      <c r="H111" s="7"/>
    </row>
    <row r="112" spans="1:8">
      <c r="A112" s="598"/>
      <c r="B112" s="598"/>
      <c r="C112" s="7"/>
      <c r="D112" s="7"/>
      <c r="E112" s="7"/>
      <c r="F112" s="7"/>
      <c r="G112" s="7"/>
      <c r="H112" s="7"/>
    </row>
    <row r="113" spans="1:8" s="5" customFormat="1">
      <c r="A113" s="8" t="s">
        <v>490</v>
      </c>
      <c r="B113" s="598"/>
      <c r="C113" s="7"/>
      <c r="D113" s="7"/>
      <c r="E113" s="7"/>
      <c r="F113" s="7"/>
      <c r="G113" s="7"/>
      <c r="H113" s="7"/>
    </row>
    <row r="114" spans="1:8" s="5" customFormat="1">
      <c r="A114" s="598" t="s">
        <v>493</v>
      </c>
      <c r="B114" s="598" t="s">
        <v>472</v>
      </c>
      <c r="C114" s="7"/>
      <c r="D114" s="7"/>
      <c r="E114" s="7"/>
      <c r="F114" s="7"/>
      <c r="G114" s="7"/>
      <c r="H114" s="7"/>
    </row>
    <row r="115" spans="1:8" s="5" customFormat="1">
      <c r="A115" s="598" t="s">
        <v>494</v>
      </c>
      <c r="B115" s="598" t="s">
        <v>473</v>
      </c>
      <c r="C115" s="7"/>
      <c r="D115" s="7"/>
      <c r="E115" s="7"/>
      <c r="F115" s="7"/>
      <c r="G115" s="7"/>
      <c r="H115" s="7"/>
    </row>
    <row r="116" spans="1:8" s="5" customFormat="1">
      <c r="A116" s="598" t="s">
        <v>495</v>
      </c>
      <c r="B116" s="598" t="s">
        <v>474</v>
      </c>
      <c r="C116" s="7"/>
      <c r="D116" s="7"/>
      <c r="E116" s="7"/>
      <c r="F116" s="7"/>
      <c r="G116" s="7"/>
      <c r="H116" s="7"/>
    </row>
    <row r="117" spans="1:8" s="5" customFormat="1">
      <c r="A117" s="598" t="s">
        <v>496</v>
      </c>
      <c r="B117" s="598" t="s">
        <v>475</v>
      </c>
      <c r="C117" s="7"/>
      <c r="D117" s="7"/>
      <c r="E117" s="7"/>
      <c r="F117" s="7"/>
      <c r="G117" s="7"/>
      <c r="H117" s="7"/>
    </row>
    <row r="118" spans="1:8" s="5" customFormat="1">
      <c r="A118" s="598" t="s">
        <v>497</v>
      </c>
      <c r="B118" s="598" t="s">
        <v>476</v>
      </c>
      <c r="C118" s="7"/>
      <c r="D118" s="7"/>
      <c r="E118" s="7"/>
      <c r="F118" s="7"/>
      <c r="G118" s="7"/>
      <c r="H118" s="7"/>
    </row>
    <row r="119" spans="1:8" s="5" customFormat="1">
      <c r="A119" s="598" t="s">
        <v>498</v>
      </c>
      <c r="B119" s="598" t="s">
        <v>477</v>
      </c>
      <c r="C119" s="7"/>
      <c r="D119" s="7"/>
      <c r="E119" s="7"/>
      <c r="F119" s="7"/>
      <c r="G119" s="7"/>
      <c r="H119" s="7"/>
    </row>
    <row r="120" spans="1:8" s="5" customFormat="1">
      <c r="A120" s="598" t="s">
        <v>499</v>
      </c>
      <c r="B120" s="598" t="s">
        <v>478</v>
      </c>
      <c r="C120" s="7"/>
      <c r="D120" s="7"/>
      <c r="E120" s="7"/>
      <c r="F120" s="7"/>
      <c r="G120" s="7"/>
      <c r="H120" s="7"/>
    </row>
    <row r="121" spans="1:8" s="5" customFormat="1">
      <c r="A121" s="7"/>
      <c r="B121" s="598"/>
      <c r="C121" s="7"/>
      <c r="D121" s="7"/>
      <c r="E121" s="7"/>
      <c r="F121" s="7"/>
      <c r="G121" s="7"/>
      <c r="H121" s="7"/>
    </row>
    <row r="122" spans="1:8" s="5" customFormat="1">
      <c r="A122" s="8" t="s">
        <v>481</v>
      </c>
      <c r="B122" s="598"/>
      <c r="C122" s="7"/>
      <c r="D122" s="7"/>
      <c r="E122" s="7"/>
      <c r="F122" s="7"/>
      <c r="G122" s="7"/>
      <c r="H122" s="7"/>
    </row>
    <row r="123" spans="1:8" s="5" customFormat="1">
      <c r="A123" s="600" t="s">
        <v>500</v>
      </c>
      <c r="B123" s="598" t="s">
        <v>480</v>
      </c>
      <c r="C123" s="7"/>
      <c r="D123" s="7"/>
      <c r="E123" s="7"/>
      <c r="F123" s="7"/>
      <c r="G123" s="7"/>
      <c r="H123" s="7"/>
    </row>
    <row r="124" spans="1:8" s="5" customFormat="1">
      <c r="A124" s="600" t="s">
        <v>501</v>
      </c>
      <c r="B124" s="598" t="s">
        <v>479</v>
      </c>
      <c r="C124" s="7"/>
      <c r="D124" s="7"/>
      <c r="E124" s="7"/>
      <c r="F124" s="7"/>
      <c r="G124" s="7"/>
      <c r="H124" s="7"/>
    </row>
    <row r="125" spans="1:8" s="5" customFormat="1">
      <c r="A125" s="598"/>
      <c r="B125" s="598"/>
      <c r="C125" s="7"/>
      <c r="D125" s="7"/>
      <c r="E125" s="7"/>
      <c r="F125" s="7"/>
      <c r="G125" s="7"/>
      <c r="H125" s="7"/>
    </row>
    <row r="126" spans="1:8" s="5" customFormat="1">
      <c r="A126" s="8" t="s">
        <v>1212</v>
      </c>
      <c r="B126" s="601"/>
      <c r="C126" s="13"/>
      <c r="D126" s="13"/>
      <c r="E126" s="13"/>
      <c r="F126" s="13"/>
      <c r="G126" s="13"/>
      <c r="H126" s="13"/>
    </row>
    <row r="127" spans="1:8" s="5" customFormat="1">
      <c r="A127" s="600" t="s">
        <v>1214</v>
      </c>
      <c r="B127" s="598" t="s">
        <v>1206</v>
      </c>
      <c r="C127" s="13"/>
      <c r="D127" s="13"/>
      <c r="E127" s="13"/>
      <c r="F127" s="13"/>
      <c r="G127" s="13"/>
      <c r="H127" s="13"/>
    </row>
    <row r="128" spans="1:8" s="5" customFormat="1">
      <c r="A128" s="600" t="s">
        <v>1215</v>
      </c>
      <c r="B128" s="598" t="s">
        <v>1207</v>
      </c>
      <c r="C128" s="13"/>
      <c r="D128" s="13"/>
      <c r="E128" s="13"/>
      <c r="F128" s="13"/>
      <c r="G128" s="13"/>
      <c r="H128" s="13"/>
    </row>
    <row r="129" spans="1:8" s="5" customFormat="1">
      <c r="A129" s="600" t="s">
        <v>1216</v>
      </c>
      <c r="B129" s="598" t="s">
        <v>1208</v>
      </c>
      <c r="C129" s="13"/>
      <c r="D129" s="13"/>
      <c r="E129" s="13"/>
      <c r="F129" s="13"/>
      <c r="G129" s="13"/>
      <c r="H129" s="13"/>
    </row>
    <row r="130" spans="1:8" s="5" customFormat="1">
      <c r="A130" s="600" t="s">
        <v>1261</v>
      </c>
      <c r="B130" s="598" t="s">
        <v>1209</v>
      </c>
      <c r="C130" s="13"/>
      <c r="D130" s="13"/>
      <c r="E130" s="13"/>
      <c r="F130" s="13"/>
      <c r="G130" s="13"/>
      <c r="H130" s="13"/>
    </row>
    <row r="131" spans="1:8" s="5" customFormat="1">
      <c r="A131" s="600" t="s">
        <v>1217</v>
      </c>
      <c r="B131" s="598" t="s">
        <v>1210</v>
      </c>
      <c r="C131" s="13"/>
      <c r="D131" s="13"/>
      <c r="E131" s="13"/>
      <c r="F131" s="13"/>
      <c r="G131" s="13"/>
      <c r="H131" s="13"/>
    </row>
    <row r="132" spans="1:8" s="5" customFormat="1">
      <c r="A132" s="600" t="s">
        <v>1218</v>
      </c>
      <c r="B132" s="598" t="s">
        <v>1211</v>
      </c>
      <c r="C132" s="13"/>
      <c r="D132" s="13"/>
      <c r="E132" s="13"/>
      <c r="F132" s="13"/>
      <c r="G132" s="13"/>
      <c r="H132" s="13"/>
    </row>
    <row r="133" spans="1:8" s="5" customFormat="1">
      <c r="A133" s="600" t="s">
        <v>1219</v>
      </c>
      <c r="B133" s="598" t="s">
        <v>1213</v>
      </c>
      <c r="C133" s="13"/>
      <c r="D133" s="13"/>
      <c r="E133" s="13"/>
      <c r="F133" s="13"/>
      <c r="G133" s="13"/>
      <c r="H133" s="13"/>
    </row>
    <row r="134" spans="1:8" s="5" customFormat="1">
      <c r="A134" s="602"/>
      <c r="B134" s="601"/>
      <c r="C134" s="13"/>
      <c r="D134" s="13"/>
      <c r="E134" s="13"/>
      <c r="F134" s="13"/>
      <c r="G134" s="13"/>
      <c r="H134" s="13"/>
    </row>
    <row r="135" spans="1:8">
      <c r="A135" s="8" t="s">
        <v>132</v>
      </c>
      <c r="B135" s="598"/>
      <c r="C135" s="7"/>
      <c r="D135" s="7"/>
      <c r="E135" s="7"/>
      <c r="F135" s="7"/>
      <c r="G135" s="7"/>
      <c r="H135" s="7"/>
    </row>
    <row r="136" spans="1:8">
      <c r="A136" s="598" t="s">
        <v>133</v>
      </c>
      <c r="B136" s="598" t="s">
        <v>134</v>
      </c>
      <c r="C136" s="7"/>
      <c r="D136" s="7"/>
      <c r="E136" s="7"/>
      <c r="F136" s="7"/>
      <c r="G136" s="7"/>
      <c r="H136" s="7"/>
    </row>
    <row r="137" spans="1:8">
      <c r="A137" s="598" t="s">
        <v>135</v>
      </c>
      <c r="B137" s="598" t="s">
        <v>136</v>
      </c>
      <c r="C137" s="7"/>
      <c r="D137" s="7"/>
      <c r="E137" s="7"/>
      <c r="F137" s="7"/>
      <c r="G137" s="7"/>
      <c r="H137" s="7"/>
    </row>
    <row r="138" spans="1:8">
      <c r="A138" s="598" t="s">
        <v>137</v>
      </c>
      <c r="B138" s="598" t="s">
        <v>138</v>
      </c>
      <c r="C138" s="7"/>
      <c r="D138" s="7"/>
      <c r="E138" s="7"/>
      <c r="F138" s="7"/>
      <c r="G138" s="7"/>
      <c r="H138" s="7"/>
    </row>
    <row r="139" spans="1:8">
      <c r="A139" s="598" t="s">
        <v>139</v>
      </c>
      <c r="B139" s="598" t="s">
        <v>140</v>
      </c>
      <c r="C139" s="7"/>
      <c r="D139" s="7"/>
      <c r="E139" s="7"/>
      <c r="F139" s="7"/>
      <c r="G139" s="7"/>
      <c r="H139" s="7"/>
    </row>
    <row r="140" spans="1:8">
      <c r="A140" s="598" t="s">
        <v>141</v>
      </c>
      <c r="B140" s="598" t="s">
        <v>142</v>
      </c>
      <c r="C140" s="7"/>
      <c r="D140" s="7"/>
      <c r="E140" s="7"/>
      <c r="F140" s="7"/>
      <c r="G140" s="7"/>
      <c r="H140" s="7"/>
    </row>
    <row r="141" spans="1:8">
      <c r="A141" s="598"/>
      <c r="B141" s="598"/>
      <c r="C141" s="7"/>
      <c r="D141" s="7"/>
      <c r="E141" s="7"/>
      <c r="F141" s="7"/>
      <c r="G141" s="7"/>
      <c r="H141" s="7"/>
    </row>
    <row r="142" spans="1:8">
      <c r="A142" s="598"/>
      <c r="B142" s="598"/>
      <c r="C142" s="7"/>
      <c r="D142" s="7"/>
      <c r="E142" s="7"/>
      <c r="F142" s="7"/>
      <c r="G142" s="7"/>
      <c r="H142" s="7"/>
    </row>
    <row r="143" spans="1:8">
      <c r="A143" s="661" t="s">
        <v>143</v>
      </c>
      <c r="B143" s="651"/>
      <c r="C143" s="7"/>
      <c r="D143" s="7"/>
      <c r="E143" s="7"/>
      <c r="F143" s="7"/>
      <c r="G143" s="7"/>
      <c r="H143" s="7"/>
    </row>
    <row r="144" spans="1:8">
      <c r="A144" s="661" t="s">
        <v>144</v>
      </c>
      <c r="B144" s="651"/>
      <c r="C144" s="7"/>
      <c r="D144" s="7"/>
      <c r="E144" s="7"/>
      <c r="F144" s="7"/>
      <c r="G144" s="7"/>
      <c r="H144" s="7"/>
    </row>
    <row r="145" spans="1:8">
      <c r="A145" s="661" t="s">
        <v>145</v>
      </c>
      <c r="B145" s="651"/>
      <c r="C145" s="7"/>
      <c r="D145" s="7"/>
      <c r="E145" s="7"/>
      <c r="F145" s="7"/>
      <c r="G145" s="7"/>
      <c r="H145" s="7"/>
    </row>
    <row r="146" spans="1:8">
      <c r="A146" s="661" t="s">
        <v>146</v>
      </c>
      <c r="B146" s="651"/>
      <c r="C146" s="7"/>
      <c r="D146" s="7"/>
      <c r="E146" s="7"/>
      <c r="F146" s="7"/>
      <c r="G146" s="7"/>
      <c r="H146" s="7"/>
    </row>
    <row r="147" spans="1:8" ht="28.5">
      <c r="A147" s="661" t="s">
        <v>147</v>
      </c>
      <c r="B147" s="651"/>
      <c r="C147" s="7"/>
      <c r="D147" s="7"/>
      <c r="E147" s="7"/>
      <c r="F147" s="7"/>
      <c r="G147" s="7"/>
      <c r="H147" s="7"/>
    </row>
    <row r="148" spans="1:8" ht="28.5">
      <c r="A148" s="661" t="s">
        <v>148</v>
      </c>
      <c r="B148" s="651"/>
      <c r="C148" s="7"/>
      <c r="D148" s="7"/>
      <c r="E148" s="7"/>
      <c r="F148" s="7"/>
      <c r="G148" s="7"/>
      <c r="H148" s="7"/>
    </row>
    <row r="149" spans="1:8">
      <c r="A149" s="661" t="s">
        <v>149</v>
      </c>
      <c r="B149" s="651"/>
      <c r="C149" s="7"/>
      <c r="D149" s="7"/>
      <c r="E149" s="7"/>
      <c r="F149" s="7"/>
      <c r="G149" s="7"/>
      <c r="H149" s="7"/>
    </row>
    <row r="150" spans="1:8">
      <c r="A150" s="661" t="s">
        <v>150</v>
      </c>
      <c r="B150" s="651"/>
      <c r="C150" s="7"/>
      <c r="D150" s="7"/>
      <c r="E150" s="7"/>
      <c r="F150" s="7"/>
      <c r="G150" s="7"/>
      <c r="H150" s="7"/>
    </row>
    <row r="151" spans="1:8" ht="28.5">
      <c r="A151" s="661" t="s">
        <v>151</v>
      </c>
      <c r="B151" s="651"/>
      <c r="C151" s="7"/>
      <c r="D151" s="7"/>
      <c r="E151" s="7"/>
      <c r="F151" s="7"/>
      <c r="G151" s="7"/>
      <c r="H151" s="7"/>
    </row>
    <row r="152" spans="1:8" ht="28.5">
      <c r="A152" s="661" t="s">
        <v>470</v>
      </c>
      <c r="B152" s="651"/>
      <c r="C152" s="7"/>
      <c r="D152" s="7"/>
      <c r="E152" s="7"/>
      <c r="F152" s="7"/>
      <c r="G152" s="7"/>
      <c r="H152" s="7"/>
    </row>
    <row r="153" spans="1:8" ht="28.5">
      <c r="A153" s="661" t="s">
        <v>471</v>
      </c>
      <c r="B153" s="651"/>
      <c r="C153" s="7"/>
      <c r="D153" s="7"/>
      <c r="E153" s="7"/>
      <c r="F153" s="7"/>
      <c r="G153" s="7"/>
      <c r="H153" s="7"/>
    </row>
    <row r="154" spans="1:8" ht="28.5">
      <c r="A154" s="661" t="s">
        <v>1246</v>
      </c>
      <c r="B154" s="651"/>
      <c r="C154" s="7"/>
      <c r="D154" s="7"/>
      <c r="E154" s="7"/>
      <c r="F154" s="7"/>
      <c r="G154" s="7"/>
      <c r="H154" s="7"/>
    </row>
    <row r="155" spans="1:8">
      <c r="A155" s="661" t="s">
        <v>1248</v>
      </c>
      <c r="B155" s="651"/>
      <c r="C155" s="7"/>
      <c r="D155" s="7"/>
      <c r="E155" s="7"/>
      <c r="F155" s="7"/>
      <c r="G155" s="7"/>
      <c r="H155" s="7"/>
    </row>
    <row r="156" spans="1:8">
      <c r="A156" s="661" t="s">
        <v>1250</v>
      </c>
      <c r="B156" s="651"/>
      <c r="C156" s="7"/>
      <c r="D156" s="7"/>
      <c r="E156" s="7"/>
      <c r="F156" s="7"/>
      <c r="G156" s="7"/>
      <c r="H156" s="7"/>
    </row>
    <row r="157" spans="1:8" ht="30" customHeight="1">
      <c r="A157" s="661" t="s">
        <v>1251</v>
      </c>
      <c r="B157" s="651"/>
    </row>
    <row r="158" spans="1:8" ht="30" customHeight="1">
      <c r="A158" s="661" t="s">
        <v>1268</v>
      </c>
      <c r="B158" s="652"/>
    </row>
    <row r="159" spans="1:8" ht="30" customHeight="1">
      <c r="A159" s="661" t="s">
        <v>1277</v>
      </c>
      <c r="B159" s="653"/>
    </row>
    <row r="160" spans="1:8" ht="45" customHeight="1">
      <c r="A160" s="661" t="s">
        <v>1278</v>
      </c>
      <c r="B160" s="653"/>
    </row>
    <row r="161" spans="1:1" ht="30" customHeight="1">
      <c r="A161" s="661" t="s">
        <v>1288</v>
      </c>
    </row>
    <row r="162" spans="1:1" ht="45" customHeight="1">
      <c r="A162" s="661" t="s">
        <v>1289</v>
      </c>
    </row>
    <row r="163" spans="1:1" ht="42.75">
      <c r="A163" s="661" t="s">
        <v>1377</v>
      </c>
    </row>
    <row r="164" spans="1:1" ht="29.25" customHeight="1">
      <c r="A164" s="690" t="s">
        <v>1448</v>
      </c>
    </row>
    <row r="165" spans="1:1" ht="29.25" customHeight="1">
      <c r="A165" s="690" t="s">
        <v>1449</v>
      </c>
    </row>
    <row r="166" spans="1:1" ht="29.25" customHeight="1">
      <c r="A166" s="690" t="s">
        <v>1450</v>
      </c>
    </row>
    <row r="167" spans="1:1" ht="42.75">
      <c r="A167" s="690" t="s">
        <v>1506</v>
      </c>
    </row>
  </sheetData>
  <mergeCells count="1">
    <mergeCell ref="A1:B1"/>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95</vt:i4>
      </vt:variant>
      <vt:variant>
        <vt:lpstr>Named Ranges</vt:lpstr>
      </vt:variant>
      <vt:variant>
        <vt:i4>1</vt:i4>
      </vt:variant>
    </vt:vector>
  </HeadingPairs>
  <TitlesOfParts>
    <vt:vector size="96" baseType="lpstr">
      <vt:lpstr>ÍNDICE </vt:lpstr>
      <vt:lpstr>1</vt:lpstr>
      <vt:lpstr>2</vt:lpstr>
      <vt:lpstr>3</vt:lpstr>
      <vt:lpstr>4</vt:lpstr>
      <vt:lpstr>5</vt:lpstr>
      <vt:lpstr>6</vt:lpstr>
      <vt:lpstr>7</vt:lpstr>
      <vt:lpstr>8-1</vt:lpstr>
      <vt:lpstr>8-2</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31-1</vt:lpstr>
      <vt:lpstr>31-2</vt:lpstr>
      <vt:lpstr>32</vt:lpstr>
      <vt:lpstr>33</vt:lpstr>
      <vt:lpstr>34</vt:lpstr>
      <vt:lpstr>35</vt:lpstr>
      <vt:lpstr>36</vt:lpstr>
      <vt:lpstr>37</vt:lpstr>
      <vt:lpstr>38</vt:lpstr>
      <vt:lpstr>39</vt:lpstr>
      <vt:lpstr>40</vt:lpstr>
      <vt:lpstr>41</vt:lpstr>
      <vt:lpstr>42</vt:lpstr>
      <vt:lpstr>43</vt:lpstr>
      <vt:lpstr>44</vt:lpstr>
      <vt:lpstr>45-1</vt:lpstr>
      <vt:lpstr>45-2</vt:lpstr>
      <vt:lpstr>46</vt:lpstr>
      <vt:lpstr>47</vt:lpstr>
      <vt:lpstr>48</vt:lpstr>
      <vt:lpstr>49</vt:lpstr>
      <vt:lpstr>50</vt:lpstr>
      <vt:lpstr>51</vt:lpstr>
      <vt:lpstr>52</vt:lpstr>
      <vt:lpstr>53-1</vt:lpstr>
      <vt:lpstr>53-2</vt:lpstr>
      <vt:lpstr>54-1</vt:lpstr>
      <vt:lpstr>54-2</vt:lpstr>
      <vt:lpstr>55-1</vt:lpstr>
      <vt:lpstr>55-2</vt:lpstr>
      <vt:lpstr>56</vt:lpstr>
      <vt:lpstr>57</vt:lpstr>
      <vt:lpstr>58</vt:lpstr>
      <vt:lpstr>59</vt:lpstr>
      <vt:lpstr>60</vt:lpstr>
      <vt:lpstr>61</vt:lpstr>
      <vt:lpstr>62-1</vt:lpstr>
      <vt:lpstr>62-2</vt:lpstr>
      <vt:lpstr>63</vt:lpstr>
      <vt:lpstr>64</vt:lpstr>
      <vt:lpstr>65</vt:lpstr>
      <vt:lpstr>66</vt:lpstr>
      <vt:lpstr>67</vt:lpstr>
      <vt:lpstr>68</vt:lpstr>
      <vt:lpstr>69</vt:lpstr>
      <vt:lpstr>70</vt:lpstr>
      <vt:lpstr>71</vt:lpstr>
      <vt:lpstr>72</vt:lpstr>
      <vt:lpstr>73</vt:lpstr>
      <vt:lpstr>74</vt:lpstr>
      <vt:lpstr>75</vt:lpstr>
      <vt:lpstr>76</vt:lpstr>
      <vt:lpstr>77</vt:lpstr>
      <vt:lpstr>78</vt:lpstr>
      <vt:lpstr>79</vt:lpstr>
      <vt:lpstr>80</vt:lpstr>
      <vt:lpstr>81</vt:lpstr>
      <vt:lpstr>82</vt:lpstr>
      <vt:lpstr>83</vt:lpstr>
      <vt:lpstr>84</vt:lpstr>
      <vt:lpstr>85</vt:lpstr>
      <vt:lpstr>86</vt:lpstr>
      <vt:lpstr>Abreviaturas</vt:lpstr>
      <vt:lpstr>'86'!Print_Area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Usi Administrador</dc:creator>
  <cp:lastModifiedBy>Usi Administrador</cp:lastModifiedBy>
  <cp:lastPrinted>2020-02-26T19:55:32Z</cp:lastPrinted>
  <dcterms:created xsi:type="dcterms:W3CDTF">2019-06-27T23:04:00Z</dcterms:created>
  <dcterms:modified xsi:type="dcterms:W3CDTF">2023-08-21T13:15:29Z</dcterms:modified>
</cp:coreProperties>
</file>